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harts/chart1.xml" ContentType="application/vnd.openxmlformats-officedocument.drawingml.chart+xml"/>
  <Override PartName="/xl/drawings/drawing21.xml" ContentType="application/vnd.openxmlformats-officedocument.drawing+xml"/>
  <Override PartName="/xl/charts/chart2.xml" ContentType="application/vnd.openxmlformats-officedocument.drawingml.chart+xml"/>
  <Override PartName="/xl/drawings/drawing2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stolcouncil.sharepoint.com/sites/fram-data/Trafficsurveycommissions/2024-06 June 2024 batch/Results/SBLN and St Philip's - Link count surveys/SBLN/0005 - Link Counts/"/>
    </mc:Choice>
  </mc:AlternateContent>
  <xr:revisionPtr revIDLastSave="0" documentId="13_ncr:1_{2DD11F12-A001-47E7-B60E-71E384D5437E}" xr6:coauthVersionLast="47" xr6:coauthVersionMax="47" xr10:uidLastSave="{00000000-0000-0000-0000-000000000000}"/>
  <workbookProtection workbookAlgorithmName="SHA-512" workbookHashValue="voYs+lYHeMAbHMqXpMlgcbR6SdW7AKkbDzJxkimRNK8LXolmut5r3E5KY06mcnIzbzAzUYmb2HgSUopD0zaNcw==" workbookSaltValue="GxR3uIDwQog2wJtlY8tF7Q==" workbookSpinCount="100000" lockStructure="1"/>
  <bookViews>
    <workbookView xWindow="11770" yWindow="-9710" windowWidth="16100" windowHeight="8680" tabRatio="874" activeTab="4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 (08.06.2024)" sheetId="15" r:id="rId5"/>
    <sheet name="MCC Data (09.06.2024)" sheetId="27" r:id="rId6"/>
    <sheet name="MCC Data (10.06.2024)" sheetId="28" r:id="rId7"/>
    <sheet name="MCC Data (11.06.2024)" sheetId="29" r:id="rId8"/>
    <sheet name="MCC Data (12.06.2024)" sheetId="30" r:id="rId9"/>
    <sheet name="MCC Data (13.06.2024)" sheetId="31" r:id="rId10"/>
    <sheet name="MCC Data (14.06.2024)" sheetId="32" r:id="rId11"/>
    <sheet name="MCC Data (15.06.2024)" sheetId="45" r:id="rId12"/>
    <sheet name="MCC Data (16.06.2024)" sheetId="46" r:id="rId13"/>
    <sheet name="MCC Data (17.06.2024)" sheetId="47" r:id="rId14"/>
    <sheet name="MCC Data (18.06.2024)" sheetId="48" r:id="rId15"/>
    <sheet name="MCC Data (19.06.2024)" sheetId="49" r:id="rId16"/>
    <sheet name="MCC Data (20.06.2024)" sheetId="50" r:id="rId17"/>
    <sheet name="MCC Data (21.06.2024)" sheetId="51" r:id="rId18"/>
    <sheet name="PCU Data" sheetId="17" r:id="rId19"/>
    <sheet name="Northbound Summary" sheetId="59" r:id="rId20"/>
    <sheet name="Southbound Summary" sheetId="43" r:id="rId21"/>
    <sheet name="UC Summary" sheetId="44" r:id="rId22"/>
  </sheets>
  <definedNames>
    <definedName name="_xlnm.Print_Area" localSheetId="0">'Front Cover'!$A$1:$K$70</definedName>
    <definedName name="_xlnm.Print_Area" localSheetId="2">'Internal Control-Check Sheet'!$E$1:$AB$36</definedName>
    <definedName name="_xlnm.Print_Area" localSheetId="3">'Location Plan &amp; Summary'!$B$1:$Q$64</definedName>
    <definedName name="_xlnm.Print_Area" localSheetId="4">'MCC Data (08.06.2024)'!$A$1:$Y$199</definedName>
    <definedName name="_xlnm.Print_Area" localSheetId="5">'MCC Data (09.06.2024)'!$A$1:$Y$199</definedName>
    <definedName name="_xlnm.Print_Area" localSheetId="6">'MCC Data (10.06.2024)'!$A$1:$Y$199</definedName>
    <definedName name="_xlnm.Print_Area" localSheetId="7">'MCC Data (11.06.2024)'!$A$1:$Y$199</definedName>
    <definedName name="_xlnm.Print_Area" localSheetId="8">'MCC Data (12.06.2024)'!$A$1:$Y$199</definedName>
    <definedName name="_xlnm.Print_Area" localSheetId="9">'MCC Data (13.06.2024)'!$A$1:$Y$199</definedName>
    <definedName name="_xlnm.Print_Area" localSheetId="10">'MCC Data (14.06.2024)'!$A$1:$Y$199</definedName>
    <definedName name="_xlnm.Print_Area" localSheetId="11">'MCC Data (15.06.2024)'!$A$1:$Y$199</definedName>
    <definedName name="_xlnm.Print_Area" localSheetId="12">'MCC Data (16.06.2024)'!$A$1:$Y$199</definedName>
    <definedName name="_xlnm.Print_Area" localSheetId="13">'MCC Data (17.06.2024)'!$A$1:$Y$199</definedName>
    <definedName name="_xlnm.Print_Area" localSheetId="14">'MCC Data (18.06.2024)'!$A$1:$Y$199</definedName>
    <definedName name="_xlnm.Print_Area" localSheetId="15">'MCC Data (19.06.2024)'!$A$1:$Y$199</definedName>
    <definedName name="_xlnm.Print_Area" localSheetId="16">'MCC Data (20.06.2024)'!$A$1:$Y$199</definedName>
    <definedName name="_xlnm.Print_Area" localSheetId="17">'MCC Data (21.06.2024)'!$A$1:$Y$199</definedName>
    <definedName name="_xlnm.Print_Area" localSheetId="18">'PCU Data'!$A$1:$AD$200</definedName>
    <definedName name="_xlnm.Print_Area" localSheetId="1">'QA &amp; Issue'!$A$1:$G$44</definedName>
    <definedName name="_xlnm.Print_Area" localSheetId="21">'UC Summary'!$A$1:$N$118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29" l="1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H5" i="44" l="1"/>
  <c r="F5" i="44"/>
  <c r="C5" i="44"/>
  <c r="A5" i="44"/>
  <c r="H4" i="44"/>
  <c r="F4" i="44"/>
  <c r="C4" i="44"/>
  <c r="A4" i="44"/>
  <c r="H3" i="44"/>
  <c r="F3" i="44"/>
  <c r="C3" i="44"/>
  <c r="A3" i="44"/>
  <c r="AA5" i="17"/>
  <c r="V5" i="17"/>
  <c r="T5" i="17"/>
  <c r="Q5" i="17"/>
  <c r="P5" i="17"/>
  <c r="AA4" i="17"/>
  <c r="V4" i="17"/>
  <c r="T4" i="17"/>
  <c r="Q4" i="17"/>
  <c r="P4" i="17"/>
  <c r="V3" i="17"/>
  <c r="T3" i="17"/>
  <c r="Q3" i="17"/>
  <c r="P3" i="17"/>
  <c r="L5" i="17"/>
  <c r="L4" i="17"/>
  <c r="G5" i="17"/>
  <c r="G4" i="17"/>
  <c r="G3" i="17"/>
  <c r="B5" i="17"/>
  <c r="B4" i="17"/>
  <c r="B3" i="17"/>
  <c r="P5" i="51"/>
  <c r="H5" i="51"/>
  <c r="F5" i="51"/>
  <c r="C5" i="51"/>
  <c r="A5" i="51"/>
  <c r="P4" i="51"/>
  <c r="H4" i="51"/>
  <c r="F4" i="51"/>
  <c r="C4" i="51"/>
  <c r="A4" i="51"/>
  <c r="H3" i="51"/>
  <c r="F3" i="51"/>
  <c r="C3" i="51"/>
  <c r="A3" i="51"/>
  <c r="P5" i="50"/>
  <c r="H5" i="50"/>
  <c r="F5" i="50"/>
  <c r="C5" i="50"/>
  <c r="A5" i="50"/>
  <c r="P4" i="50"/>
  <c r="H4" i="50"/>
  <c r="F4" i="50"/>
  <c r="C4" i="50"/>
  <c r="A4" i="50"/>
  <c r="H3" i="50"/>
  <c r="F3" i="50"/>
  <c r="C3" i="50"/>
  <c r="A3" i="50"/>
  <c r="P5" i="49"/>
  <c r="H5" i="49"/>
  <c r="F5" i="49"/>
  <c r="C5" i="49"/>
  <c r="A5" i="49"/>
  <c r="P4" i="49"/>
  <c r="H4" i="49"/>
  <c r="F4" i="49"/>
  <c r="C4" i="49"/>
  <c r="A4" i="49"/>
  <c r="H3" i="49"/>
  <c r="F3" i="49"/>
  <c r="C3" i="49"/>
  <c r="A3" i="49"/>
  <c r="P5" i="48"/>
  <c r="H5" i="48"/>
  <c r="F5" i="48"/>
  <c r="C5" i="48"/>
  <c r="A5" i="48"/>
  <c r="P4" i="48"/>
  <c r="H4" i="48"/>
  <c r="F4" i="48"/>
  <c r="C4" i="48"/>
  <c r="A4" i="48"/>
  <c r="H3" i="48"/>
  <c r="F3" i="48"/>
  <c r="C3" i="48"/>
  <c r="A3" i="48"/>
  <c r="P5" i="47"/>
  <c r="H5" i="47"/>
  <c r="F5" i="47"/>
  <c r="C5" i="47"/>
  <c r="A5" i="47"/>
  <c r="P4" i="47"/>
  <c r="H4" i="47"/>
  <c r="F4" i="47"/>
  <c r="C4" i="47"/>
  <c r="A4" i="47"/>
  <c r="H3" i="47"/>
  <c r="F3" i="47"/>
  <c r="C3" i="47"/>
  <c r="A3" i="47"/>
  <c r="P5" i="46"/>
  <c r="H5" i="46"/>
  <c r="F5" i="46"/>
  <c r="C5" i="46"/>
  <c r="A5" i="46"/>
  <c r="P4" i="46"/>
  <c r="H4" i="46"/>
  <c r="F4" i="46"/>
  <c r="C4" i="46"/>
  <c r="A4" i="46"/>
  <c r="H3" i="46"/>
  <c r="F3" i="46"/>
  <c r="C3" i="46"/>
  <c r="A3" i="46"/>
  <c r="P5" i="45"/>
  <c r="H5" i="45"/>
  <c r="F5" i="45"/>
  <c r="C5" i="45"/>
  <c r="A5" i="45"/>
  <c r="P4" i="45"/>
  <c r="H4" i="45"/>
  <c r="F4" i="45"/>
  <c r="C4" i="45"/>
  <c r="A4" i="45"/>
  <c r="H3" i="45"/>
  <c r="F3" i="45"/>
  <c r="C3" i="45"/>
  <c r="A3" i="45"/>
  <c r="P5" i="32"/>
  <c r="H5" i="32"/>
  <c r="F5" i="32"/>
  <c r="C5" i="32"/>
  <c r="A5" i="32"/>
  <c r="P4" i="32"/>
  <c r="H4" i="32"/>
  <c r="F4" i="32"/>
  <c r="C4" i="32"/>
  <c r="A4" i="32"/>
  <c r="H3" i="32"/>
  <c r="F3" i="32"/>
  <c r="C3" i="32"/>
  <c r="A3" i="32"/>
  <c r="P5" i="31"/>
  <c r="H5" i="31"/>
  <c r="F5" i="31"/>
  <c r="C5" i="31"/>
  <c r="A5" i="31"/>
  <c r="P4" i="31"/>
  <c r="H4" i="31"/>
  <c r="F4" i="31"/>
  <c r="C4" i="31"/>
  <c r="A4" i="31"/>
  <c r="H3" i="31"/>
  <c r="F3" i="31"/>
  <c r="C3" i="31"/>
  <c r="A3" i="31"/>
  <c r="P5" i="30"/>
  <c r="H5" i="30"/>
  <c r="F5" i="30"/>
  <c r="C5" i="30"/>
  <c r="A5" i="30"/>
  <c r="P4" i="30"/>
  <c r="H4" i="30"/>
  <c r="F4" i="30"/>
  <c r="C4" i="30"/>
  <c r="A4" i="30"/>
  <c r="H3" i="30"/>
  <c r="F3" i="30"/>
  <c r="C3" i="30"/>
  <c r="A3" i="30"/>
  <c r="P5" i="29"/>
  <c r="H5" i="29"/>
  <c r="F5" i="29"/>
  <c r="C5" i="29"/>
  <c r="A5" i="29"/>
  <c r="P4" i="29"/>
  <c r="H4" i="29"/>
  <c r="F4" i="29"/>
  <c r="C4" i="29"/>
  <c r="A4" i="29"/>
  <c r="H3" i="29"/>
  <c r="F3" i="29"/>
  <c r="C3" i="29"/>
  <c r="A3" i="29"/>
  <c r="P5" i="28"/>
  <c r="H5" i="28"/>
  <c r="F5" i="28"/>
  <c r="C5" i="28"/>
  <c r="A5" i="28"/>
  <c r="P4" i="28"/>
  <c r="H4" i="28"/>
  <c r="F4" i="28"/>
  <c r="C4" i="28"/>
  <c r="A4" i="28"/>
  <c r="H3" i="28"/>
  <c r="F3" i="28"/>
  <c r="C3" i="28"/>
  <c r="A3" i="28"/>
  <c r="P5" i="27"/>
  <c r="H5" i="27"/>
  <c r="F5" i="27"/>
  <c r="C5" i="27"/>
  <c r="A5" i="27"/>
  <c r="P4" i="27"/>
  <c r="H4" i="27"/>
  <c r="F4" i="27"/>
  <c r="C4" i="27"/>
  <c r="A4" i="27"/>
  <c r="H3" i="27"/>
  <c r="F3" i="27"/>
  <c r="C3" i="27"/>
  <c r="A3" i="27"/>
  <c r="K4" i="16"/>
  <c r="C64" i="21" l="1"/>
  <c r="A9" i="45" l="1"/>
  <c r="A106" i="45" s="1"/>
  <c r="A9" i="15"/>
  <c r="A10" i="45" l="1"/>
  <c r="A10" i="15"/>
  <c r="A106" i="15"/>
  <c r="K14" i="16"/>
  <c r="G29" i="16"/>
  <c r="A107" i="45" l="1"/>
  <c r="A11" i="45"/>
  <c r="A107" i="15"/>
  <c r="A11" i="15"/>
  <c r="A12" i="45" l="1"/>
  <c r="A108" i="45"/>
  <c r="A12" i="15"/>
  <c r="A108" i="15"/>
  <c r="A109" i="45" l="1"/>
  <c r="A13" i="45"/>
  <c r="A13" i="15"/>
  <c r="A109" i="15"/>
  <c r="P198" i="51"/>
  <c r="O198" i="51"/>
  <c r="N198" i="51"/>
  <c r="M198" i="51"/>
  <c r="L198" i="51"/>
  <c r="K198" i="51"/>
  <c r="J198" i="51"/>
  <c r="H198" i="51"/>
  <c r="G198" i="51"/>
  <c r="F198" i="51"/>
  <c r="E198" i="51"/>
  <c r="D198" i="51"/>
  <c r="C198" i="51"/>
  <c r="B198" i="51"/>
  <c r="P197" i="51"/>
  <c r="O197" i="51"/>
  <c r="N197" i="51"/>
  <c r="M197" i="51"/>
  <c r="L197" i="51"/>
  <c r="K197" i="51"/>
  <c r="J197" i="51"/>
  <c r="H197" i="51"/>
  <c r="G197" i="51"/>
  <c r="F197" i="51"/>
  <c r="E197" i="51"/>
  <c r="D197" i="51"/>
  <c r="C197" i="51"/>
  <c r="B197" i="51"/>
  <c r="P196" i="51"/>
  <c r="O196" i="51"/>
  <c r="N196" i="51"/>
  <c r="M196" i="51"/>
  <c r="L196" i="51"/>
  <c r="K196" i="51"/>
  <c r="J196" i="51"/>
  <c r="H196" i="51"/>
  <c r="G196" i="51"/>
  <c r="F196" i="51"/>
  <c r="E196" i="51"/>
  <c r="D196" i="51"/>
  <c r="C196" i="51"/>
  <c r="B196" i="51"/>
  <c r="P195" i="51"/>
  <c r="O195" i="51"/>
  <c r="N195" i="51"/>
  <c r="M195" i="51"/>
  <c r="L195" i="51"/>
  <c r="K195" i="51"/>
  <c r="J195" i="51"/>
  <c r="H195" i="51"/>
  <c r="G195" i="51"/>
  <c r="F195" i="51"/>
  <c r="E195" i="51"/>
  <c r="D195" i="51"/>
  <c r="C195" i="51"/>
  <c r="B195" i="51"/>
  <c r="P194" i="51"/>
  <c r="O194" i="51"/>
  <c r="N194" i="51"/>
  <c r="M194" i="51"/>
  <c r="L194" i="51"/>
  <c r="K194" i="51"/>
  <c r="J194" i="51"/>
  <c r="H194" i="51"/>
  <c r="G194" i="51"/>
  <c r="F194" i="51"/>
  <c r="E194" i="51"/>
  <c r="D194" i="51"/>
  <c r="C194" i="51"/>
  <c r="B194" i="51"/>
  <c r="P193" i="51"/>
  <c r="O193" i="51"/>
  <c r="N193" i="51"/>
  <c r="M193" i="51"/>
  <c r="L193" i="51"/>
  <c r="K193" i="51"/>
  <c r="J193" i="51"/>
  <c r="H193" i="51"/>
  <c r="G193" i="51"/>
  <c r="F193" i="51"/>
  <c r="E193" i="51"/>
  <c r="D193" i="51"/>
  <c r="C193" i="51"/>
  <c r="B193" i="51"/>
  <c r="P192" i="51"/>
  <c r="O192" i="51"/>
  <c r="N192" i="51"/>
  <c r="M192" i="51"/>
  <c r="L192" i="51"/>
  <c r="K192" i="51"/>
  <c r="J192" i="51"/>
  <c r="H192" i="51"/>
  <c r="G192" i="51"/>
  <c r="F192" i="51"/>
  <c r="E192" i="51"/>
  <c r="D192" i="51"/>
  <c r="C192" i="51"/>
  <c r="B192" i="51"/>
  <c r="P191" i="51"/>
  <c r="O191" i="51"/>
  <c r="N191" i="51"/>
  <c r="M191" i="51"/>
  <c r="L191" i="51"/>
  <c r="K191" i="51"/>
  <c r="J191" i="51"/>
  <c r="H191" i="51"/>
  <c r="G191" i="51"/>
  <c r="F191" i="51"/>
  <c r="E191" i="51"/>
  <c r="D191" i="51"/>
  <c r="C191" i="51"/>
  <c r="B191" i="51"/>
  <c r="P190" i="51"/>
  <c r="O190" i="51"/>
  <c r="N190" i="51"/>
  <c r="M190" i="51"/>
  <c r="L190" i="51"/>
  <c r="K190" i="51"/>
  <c r="J190" i="51"/>
  <c r="H190" i="51"/>
  <c r="G190" i="51"/>
  <c r="F190" i="51"/>
  <c r="E190" i="51"/>
  <c r="D190" i="51"/>
  <c r="C190" i="51"/>
  <c r="B190" i="51"/>
  <c r="P189" i="51"/>
  <c r="O189" i="51"/>
  <c r="N189" i="51"/>
  <c r="M189" i="51"/>
  <c r="L189" i="51"/>
  <c r="K189" i="51"/>
  <c r="J189" i="51"/>
  <c r="H189" i="51"/>
  <c r="G189" i="51"/>
  <c r="F189" i="51"/>
  <c r="E189" i="51"/>
  <c r="D189" i="51"/>
  <c r="C189" i="51"/>
  <c r="B189" i="51"/>
  <c r="P188" i="51"/>
  <c r="O188" i="51"/>
  <c r="N188" i="51"/>
  <c r="M188" i="51"/>
  <c r="L188" i="51"/>
  <c r="K188" i="51"/>
  <c r="J188" i="51"/>
  <c r="H188" i="51"/>
  <c r="G188" i="51"/>
  <c r="F188" i="51"/>
  <c r="E188" i="51"/>
  <c r="D188" i="51"/>
  <c r="C188" i="51"/>
  <c r="B188" i="51"/>
  <c r="P187" i="51"/>
  <c r="O187" i="51"/>
  <c r="N187" i="51"/>
  <c r="M187" i="51"/>
  <c r="L187" i="51"/>
  <c r="K187" i="51"/>
  <c r="J187" i="51"/>
  <c r="H187" i="51"/>
  <c r="G187" i="51"/>
  <c r="F187" i="51"/>
  <c r="E187" i="51"/>
  <c r="D187" i="51"/>
  <c r="C187" i="51"/>
  <c r="B187" i="51"/>
  <c r="P186" i="51"/>
  <c r="O186" i="51"/>
  <c r="N186" i="51"/>
  <c r="M186" i="51"/>
  <c r="L186" i="51"/>
  <c r="K186" i="51"/>
  <c r="J186" i="51"/>
  <c r="H186" i="51"/>
  <c r="G186" i="51"/>
  <c r="F186" i="51"/>
  <c r="E186" i="51"/>
  <c r="D186" i="51"/>
  <c r="C186" i="51"/>
  <c r="B186" i="51"/>
  <c r="P185" i="51"/>
  <c r="O185" i="51"/>
  <c r="N185" i="51"/>
  <c r="M185" i="51"/>
  <c r="L185" i="51"/>
  <c r="K185" i="51"/>
  <c r="J185" i="51"/>
  <c r="H185" i="51"/>
  <c r="G185" i="51"/>
  <c r="F185" i="51"/>
  <c r="E185" i="51"/>
  <c r="D185" i="51"/>
  <c r="C185" i="51"/>
  <c r="B185" i="51"/>
  <c r="P184" i="51"/>
  <c r="O184" i="51"/>
  <c r="N184" i="51"/>
  <c r="M184" i="51"/>
  <c r="L184" i="51"/>
  <c r="K184" i="51"/>
  <c r="J184" i="51"/>
  <c r="H184" i="51"/>
  <c r="G184" i="51"/>
  <c r="F184" i="51"/>
  <c r="E184" i="51"/>
  <c r="D184" i="51"/>
  <c r="C184" i="51"/>
  <c r="B184" i="51"/>
  <c r="P183" i="51"/>
  <c r="O183" i="51"/>
  <c r="N183" i="51"/>
  <c r="M183" i="51"/>
  <c r="L183" i="51"/>
  <c r="K183" i="51"/>
  <c r="J183" i="51"/>
  <c r="H183" i="51"/>
  <c r="G183" i="51"/>
  <c r="F183" i="51"/>
  <c r="E183" i="51"/>
  <c r="D183" i="51"/>
  <c r="C183" i="51"/>
  <c r="B183" i="51"/>
  <c r="P182" i="51"/>
  <c r="O182" i="51"/>
  <c r="N182" i="51"/>
  <c r="M182" i="51"/>
  <c r="L182" i="51"/>
  <c r="K182" i="51"/>
  <c r="J182" i="51"/>
  <c r="H182" i="51"/>
  <c r="G182" i="51"/>
  <c r="F182" i="51"/>
  <c r="E182" i="51"/>
  <c r="D182" i="51"/>
  <c r="C182" i="51"/>
  <c r="B182" i="51"/>
  <c r="P181" i="51"/>
  <c r="O181" i="51"/>
  <c r="N181" i="51"/>
  <c r="M181" i="51"/>
  <c r="L181" i="51"/>
  <c r="K181" i="51"/>
  <c r="J181" i="51"/>
  <c r="H181" i="51"/>
  <c r="G181" i="51"/>
  <c r="F181" i="51"/>
  <c r="E181" i="51"/>
  <c r="D181" i="51"/>
  <c r="C181" i="51"/>
  <c r="B181" i="51"/>
  <c r="P180" i="51"/>
  <c r="O180" i="51"/>
  <c r="N180" i="51"/>
  <c r="M180" i="51"/>
  <c r="L180" i="51"/>
  <c r="K180" i="51"/>
  <c r="J180" i="51"/>
  <c r="H180" i="51"/>
  <c r="G180" i="51"/>
  <c r="F180" i="51"/>
  <c r="E180" i="51"/>
  <c r="D180" i="51"/>
  <c r="C180" i="51"/>
  <c r="B180" i="51"/>
  <c r="P179" i="51"/>
  <c r="O179" i="51"/>
  <c r="N179" i="51"/>
  <c r="M179" i="51"/>
  <c r="L179" i="51"/>
  <c r="K179" i="51"/>
  <c r="J179" i="51"/>
  <c r="H179" i="51"/>
  <c r="G179" i="51"/>
  <c r="F179" i="51"/>
  <c r="E179" i="51"/>
  <c r="D179" i="51"/>
  <c r="C179" i="51"/>
  <c r="B179" i="51"/>
  <c r="P178" i="51"/>
  <c r="O178" i="51"/>
  <c r="N178" i="51"/>
  <c r="M178" i="51"/>
  <c r="L178" i="51"/>
  <c r="K178" i="51"/>
  <c r="J178" i="51"/>
  <c r="H178" i="51"/>
  <c r="G178" i="51"/>
  <c r="F178" i="51"/>
  <c r="E178" i="51"/>
  <c r="D178" i="51"/>
  <c r="C178" i="51"/>
  <c r="B178" i="51"/>
  <c r="P177" i="51"/>
  <c r="O177" i="51"/>
  <c r="N177" i="51"/>
  <c r="M177" i="51"/>
  <c r="L177" i="51"/>
  <c r="K177" i="51"/>
  <c r="J177" i="51"/>
  <c r="H177" i="51"/>
  <c r="G177" i="51"/>
  <c r="F177" i="51"/>
  <c r="E177" i="51"/>
  <c r="D177" i="51"/>
  <c r="C177" i="51"/>
  <c r="B177" i="51"/>
  <c r="P176" i="51"/>
  <c r="O176" i="51"/>
  <c r="N176" i="51"/>
  <c r="M176" i="51"/>
  <c r="L176" i="51"/>
  <c r="K176" i="51"/>
  <c r="J176" i="51"/>
  <c r="H176" i="51"/>
  <c r="G176" i="51"/>
  <c r="F176" i="51"/>
  <c r="E176" i="51"/>
  <c r="D176" i="51"/>
  <c r="C176" i="51"/>
  <c r="B176" i="51"/>
  <c r="P175" i="51"/>
  <c r="O175" i="51"/>
  <c r="N175" i="51"/>
  <c r="M175" i="51"/>
  <c r="L175" i="51"/>
  <c r="K175" i="51"/>
  <c r="J175" i="51"/>
  <c r="H175" i="51"/>
  <c r="G175" i="51"/>
  <c r="F175" i="51"/>
  <c r="E175" i="51"/>
  <c r="D175" i="51"/>
  <c r="C175" i="51"/>
  <c r="B175" i="51"/>
  <c r="P174" i="51"/>
  <c r="O174" i="51"/>
  <c r="N174" i="51"/>
  <c r="M174" i="51"/>
  <c r="L174" i="51"/>
  <c r="K174" i="51"/>
  <c r="J174" i="51"/>
  <c r="H174" i="51"/>
  <c r="G174" i="51"/>
  <c r="F174" i="51"/>
  <c r="E174" i="51"/>
  <c r="D174" i="51"/>
  <c r="C174" i="51"/>
  <c r="B174" i="51"/>
  <c r="P173" i="51"/>
  <c r="O173" i="51"/>
  <c r="N173" i="51"/>
  <c r="M173" i="51"/>
  <c r="L173" i="51"/>
  <c r="K173" i="51"/>
  <c r="J173" i="51"/>
  <c r="H173" i="51"/>
  <c r="G173" i="51"/>
  <c r="F173" i="51"/>
  <c r="E173" i="51"/>
  <c r="D173" i="51"/>
  <c r="C173" i="51"/>
  <c r="B173" i="51"/>
  <c r="P172" i="51"/>
  <c r="O172" i="51"/>
  <c r="N172" i="51"/>
  <c r="M172" i="51"/>
  <c r="L172" i="51"/>
  <c r="K172" i="51"/>
  <c r="J172" i="51"/>
  <c r="H172" i="51"/>
  <c r="G172" i="51"/>
  <c r="F172" i="51"/>
  <c r="E172" i="51"/>
  <c r="D172" i="51"/>
  <c r="C172" i="51"/>
  <c r="B172" i="51"/>
  <c r="P171" i="51"/>
  <c r="O171" i="51"/>
  <c r="N171" i="51"/>
  <c r="M171" i="51"/>
  <c r="L171" i="51"/>
  <c r="K171" i="51"/>
  <c r="J171" i="51"/>
  <c r="H171" i="51"/>
  <c r="G171" i="51"/>
  <c r="F171" i="51"/>
  <c r="E171" i="51"/>
  <c r="D171" i="51"/>
  <c r="C171" i="51"/>
  <c r="B171" i="51"/>
  <c r="P170" i="51"/>
  <c r="O170" i="51"/>
  <c r="N170" i="51"/>
  <c r="M170" i="51"/>
  <c r="L170" i="51"/>
  <c r="K170" i="51"/>
  <c r="J170" i="51"/>
  <c r="H170" i="51"/>
  <c r="G170" i="51"/>
  <c r="F170" i="51"/>
  <c r="E170" i="51"/>
  <c r="D170" i="51"/>
  <c r="C170" i="51"/>
  <c r="B170" i="51"/>
  <c r="P169" i="51"/>
  <c r="O169" i="51"/>
  <c r="N169" i="51"/>
  <c r="M169" i="51"/>
  <c r="L169" i="51"/>
  <c r="K169" i="51"/>
  <c r="J169" i="51"/>
  <c r="H169" i="51"/>
  <c r="G169" i="51"/>
  <c r="F169" i="51"/>
  <c r="E169" i="51"/>
  <c r="D169" i="51"/>
  <c r="C169" i="51"/>
  <c r="B169" i="51"/>
  <c r="P168" i="51"/>
  <c r="O168" i="51"/>
  <c r="N168" i="51"/>
  <c r="M168" i="51"/>
  <c r="L168" i="51"/>
  <c r="K168" i="51"/>
  <c r="J168" i="51"/>
  <c r="H168" i="51"/>
  <c r="G168" i="51"/>
  <c r="F168" i="51"/>
  <c r="E168" i="51"/>
  <c r="D168" i="51"/>
  <c r="C168" i="51"/>
  <c r="B168" i="51"/>
  <c r="P167" i="51"/>
  <c r="O167" i="51"/>
  <c r="N167" i="51"/>
  <c r="M167" i="51"/>
  <c r="L167" i="51"/>
  <c r="K167" i="51"/>
  <c r="J167" i="51"/>
  <c r="H167" i="51"/>
  <c r="G167" i="51"/>
  <c r="F167" i="51"/>
  <c r="E167" i="51"/>
  <c r="D167" i="51"/>
  <c r="C167" i="51"/>
  <c r="B167" i="51"/>
  <c r="P166" i="51"/>
  <c r="O166" i="51"/>
  <c r="N166" i="51"/>
  <c r="M166" i="51"/>
  <c r="L166" i="51"/>
  <c r="K166" i="51"/>
  <c r="J166" i="51"/>
  <c r="H166" i="51"/>
  <c r="G166" i="51"/>
  <c r="F166" i="51"/>
  <c r="E166" i="51"/>
  <c r="D166" i="51"/>
  <c r="C166" i="51"/>
  <c r="B166" i="51"/>
  <c r="P165" i="51"/>
  <c r="O165" i="51"/>
  <c r="N165" i="51"/>
  <c r="M165" i="51"/>
  <c r="L165" i="51"/>
  <c r="K165" i="51"/>
  <c r="J165" i="51"/>
  <c r="H165" i="51"/>
  <c r="G165" i="51"/>
  <c r="F165" i="51"/>
  <c r="E165" i="51"/>
  <c r="D165" i="51"/>
  <c r="C165" i="51"/>
  <c r="B165" i="51"/>
  <c r="P164" i="51"/>
  <c r="O164" i="51"/>
  <c r="N164" i="51"/>
  <c r="M164" i="51"/>
  <c r="L164" i="51"/>
  <c r="K164" i="51"/>
  <c r="J164" i="51"/>
  <c r="H164" i="51"/>
  <c r="G164" i="51"/>
  <c r="F164" i="51"/>
  <c r="E164" i="51"/>
  <c r="D164" i="51"/>
  <c r="C164" i="51"/>
  <c r="B164" i="51"/>
  <c r="P163" i="51"/>
  <c r="O163" i="51"/>
  <c r="N163" i="51"/>
  <c r="M163" i="51"/>
  <c r="L163" i="51"/>
  <c r="K163" i="51"/>
  <c r="J163" i="51"/>
  <c r="H163" i="51"/>
  <c r="G163" i="51"/>
  <c r="F163" i="51"/>
  <c r="E163" i="51"/>
  <c r="D163" i="51"/>
  <c r="C163" i="51"/>
  <c r="B163" i="51"/>
  <c r="P162" i="51"/>
  <c r="O162" i="51"/>
  <c r="N162" i="51"/>
  <c r="M162" i="51"/>
  <c r="L162" i="51"/>
  <c r="K162" i="51"/>
  <c r="J162" i="51"/>
  <c r="H162" i="51"/>
  <c r="G162" i="51"/>
  <c r="F162" i="51"/>
  <c r="E162" i="51"/>
  <c r="D162" i="51"/>
  <c r="C162" i="51"/>
  <c r="B162" i="51"/>
  <c r="P161" i="51"/>
  <c r="O161" i="51"/>
  <c r="N161" i="51"/>
  <c r="M161" i="51"/>
  <c r="L161" i="51"/>
  <c r="K161" i="51"/>
  <c r="J161" i="51"/>
  <c r="H161" i="51"/>
  <c r="G161" i="51"/>
  <c r="F161" i="51"/>
  <c r="E161" i="51"/>
  <c r="D161" i="51"/>
  <c r="C161" i="51"/>
  <c r="B161" i="51"/>
  <c r="P160" i="51"/>
  <c r="O160" i="51"/>
  <c r="N160" i="51"/>
  <c r="M160" i="51"/>
  <c r="L160" i="51"/>
  <c r="K160" i="51"/>
  <c r="J160" i="51"/>
  <c r="H160" i="51"/>
  <c r="G160" i="51"/>
  <c r="F160" i="51"/>
  <c r="E160" i="51"/>
  <c r="D160" i="51"/>
  <c r="C160" i="51"/>
  <c r="B160" i="51"/>
  <c r="P159" i="51"/>
  <c r="O159" i="51"/>
  <c r="N159" i="51"/>
  <c r="M159" i="51"/>
  <c r="L159" i="51"/>
  <c r="K159" i="51"/>
  <c r="J159" i="51"/>
  <c r="H159" i="51"/>
  <c r="G159" i="51"/>
  <c r="F159" i="51"/>
  <c r="E159" i="51"/>
  <c r="D159" i="51"/>
  <c r="C159" i="51"/>
  <c r="B159" i="51"/>
  <c r="P158" i="51"/>
  <c r="O158" i="51"/>
  <c r="N158" i="51"/>
  <c r="M158" i="51"/>
  <c r="L158" i="51"/>
  <c r="K158" i="51"/>
  <c r="J158" i="51"/>
  <c r="H158" i="51"/>
  <c r="G158" i="51"/>
  <c r="F158" i="51"/>
  <c r="E158" i="51"/>
  <c r="D158" i="51"/>
  <c r="C158" i="51"/>
  <c r="B158" i="51"/>
  <c r="P157" i="51"/>
  <c r="O157" i="51"/>
  <c r="N157" i="51"/>
  <c r="M157" i="51"/>
  <c r="L157" i="51"/>
  <c r="K157" i="51"/>
  <c r="J157" i="51"/>
  <c r="H157" i="51"/>
  <c r="G157" i="51"/>
  <c r="F157" i="51"/>
  <c r="E157" i="51"/>
  <c r="D157" i="51"/>
  <c r="C157" i="51"/>
  <c r="B157" i="51"/>
  <c r="P156" i="51"/>
  <c r="O156" i="51"/>
  <c r="N156" i="51"/>
  <c r="M156" i="51"/>
  <c r="L156" i="51"/>
  <c r="K156" i="51"/>
  <c r="J156" i="51"/>
  <c r="H156" i="51"/>
  <c r="G156" i="51"/>
  <c r="F156" i="51"/>
  <c r="E156" i="51"/>
  <c r="D156" i="51"/>
  <c r="C156" i="51"/>
  <c r="B156" i="51"/>
  <c r="P155" i="51"/>
  <c r="O155" i="51"/>
  <c r="N155" i="51"/>
  <c r="M155" i="51"/>
  <c r="L155" i="51"/>
  <c r="K155" i="51"/>
  <c r="J155" i="51"/>
  <c r="H155" i="51"/>
  <c r="G155" i="51"/>
  <c r="F155" i="51"/>
  <c r="E155" i="51"/>
  <c r="D155" i="51"/>
  <c r="C155" i="51"/>
  <c r="B155" i="51"/>
  <c r="P154" i="51"/>
  <c r="O154" i="51"/>
  <c r="N154" i="51"/>
  <c r="M154" i="51"/>
  <c r="L154" i="51"/>
  <c r="K154" i="51"/>
  <c r="J154" i="51"/>
  <c r="H154" i="51"/>
  <c r="G154" i="51"/>
  <c r="F154" i="51"/>
  <c r="E154" i="51"/>
  <c r="D154" i="51"/>
  <c r="C154" i="51"/>
  <c r="B154" i="51"/>
  <c r="P153" i="51"/>
  <c r="O153" i="51"/>
  <c r="N153" i="51"/>
  <c r="M153" i="51"/>
  <c r="L153" i="51"/>
  <c r="K153" i="51"/>
  <c r="J153" i="51"/>
  <c r="H153" i="51"/>
  <c r="G153" i="51"/>
  <c r="F153" i="51"/>
  <c r="E153" i="51"/>
  <c r="D153" i="51"/>
  <c r="C153" i="51"/>
  <c r="B153" i="51"/>
  <c r="P152" i="51"/>
  <c r="O152" i="51"/>
  <c r="N152" i="51"/>
  <c r="M152" i="51"/>
  <c r="L152" i="51"/>
  <c r="K152" i="51"/>
  <c r="J152" i="51"/>
  <c r="H152" i="51"/>
  <c r="G152" i="51"/>
  <c r="F152" i="51"/>
  <c r="E152" i="51"/>
  <c r="D152" i="51"/>
  <c r="C152" i="51"/>
  <c r="B152" i="51"/>
  <c r="P151" i="51"/>
  <c r="O151" i="51"/>
  <c r="N151" i="51"/>
  <c r="M151" i="51"/>
  <c r="L151" i="51"/>
  <c r="K151" i="51"/>
  <c r="J151" i="51"/>
  <c r="H151" i="51"/>
  <c r="G151" i="51"/>
  <c r="F151" i="51"/>
  <c r="E151" i="51"/>
  <c r="D151" i="51"/>
  <c r="C151" i="51"/>
  <c r="B151" i="51"/>
  <c r="P150" i="51"/>
  <c r="O150" i="51"/>
  <c r="N150" i="51"/>
  <c r="M150" i="51"/>
  <c r="L150" i="51"/>
  <c r="K150" i="51"/>
  <c r="J150" i="51"/>
  <c r="H150" i="51"/>
  <c r="G150" i="51"/>
  <c r="F150" i="51"/>
  <c r="E150" i="51"/>
  <c r="D150" i="51"/>
  <c r="C150" i="51"/>
  <c r="B150" i="51"/>
  <c r="P149" i="51"/>
  <c r="O149" i="51"/>
  <c r="N149" i="51"/>
  <c r="M149" i="51"/>
  <c r="L149" i="51"/>
  <c r="K149" i="51"/>
  <c r="J149" i="51"/>
  <c r="H149" i="51"/>
  <c r="G149" i="51"/>
  <c r="F149" i="51"/>
  <c r="E149" i="51"/>
  <c r="D149" i="51"/>
  <c r="C149" i="51"/>
  <c r="B149" i="51"/>
  <c r="P148" i="51"/>
  <c r="O148" i="51"/>
  <c r="N148" i="51"/>
  <c r="M148" i="51"/>
  <c r="L148" i="51"/>
  <c r="K148" i="51"/>
  <c r="J148" i="51"/>
  <c r="H148" i="51"/>
  <c r="G148" i="51"/>
  <c r="F148" i="51"/>
  <c r="E148" i="51"/>
  <c r="D148" i="51"/>
  <c r="C148" i="51"/>
  <c r="B148" i="51"/>
  <c r="P147" i="51"/>
  <c r="O147" i="51"/>
  <c r="N147" i="51"/>
  <c r="M147" i="51"/>
  <c r="L147" i="51"/>
  <c r="K147" i="51"/>
  <c r="J147" i="51"/>
  <c r="H147" i="51"/>
  <c r="G147" i="51"/>
  <c r="F147" i="51"/>
  <c r="E147" i="51"/>
  <c r="D147" i="51"/>
  <c r="C147" i="51"/>
  <c r="B147" i="51"/>
  <c r="P146" i="51"/>
  <c r="O146" i="51"/>
  <c r="N146" i="51"/>
  <c r="M146" i="51"/>
  <c r="L146" i="51"/>
  <c r="K146" i="51"/>
  <c r="J146" i="51"/>
  <c r="H146" i="51"/>
  <c r="G146" i="51"/>
  <c r="F146" i="51"/>
  <c r="E146" i="51"/>
  <c r="D146" i="51"/>
  <c r="C146" i="51"/>
  <c r="B146" i="51"/>
  <c r="P145" i="51"/>
  <c r="O145" i="51"/>
  <c r="N145" i="51"/>
  <c r="M145" i="51"/>
  <c r="L145" i="51"/>
  <c r="K145" i="51"/>
  <c r="J145" i="51"/>
  <c r="H145" i="51"/>
  <c r="G145" i="51"/>
  <c r="F145" i="51"/>
  <c r="E145" i="51"/>
  <c r="D145" i="51"/>
  <c r="C145" i="51"/>
  <c r="B145" i="51"/>
  <c r="P144" i="51"/>
  <c r="O144" i="51"/>
  <c r="N144" i="51"/>
  <c r="M144" i="51"/>
  <c r="L144" i="51"/>
  <c r="K144" i="51"/>
  <c r="J144" i="51"/>
  <c r="H144" i="51"/>
  <c r="G144" i="51"/>
  <c r="F144" i="51"/>
  <c r="E144" i="51"/>
  <c r="D144" i="51"/>
  <c r="C144" i="51"/>
  <c r="B144" i="51"/>
  <c r="P143" i="51"/>
  <c r="O143" i="51"/>
  <c r="N143" i="51"/>
  <c r="M143" i="51"/>
  <c r="L143" i="51"/>
  <c r="K143" i="51"/>
  <c r="J143" i="51"/>
  <c r="H143" i="51"/>
  <c r="G143" i="51"/>
  <c r="F143" i="51"/>
  <c r="E143" i="51"/>
  <c r="D143" i="51"/>
  <c r="C143" i="51"/>
  <c r="B143" i="51"/>
  <c r="P142" i="51"/>
  <c r="O142" i="51"/>
  <c r="N142" i="51"/>
  <c r="M142" i="51"/>
  <c r="L142" i="51"/>
  <c r="K142" i="51"/>
  <c r="J142" i="51"/>
  <c r="H142" i="51"/>
  <c r="G142" i="51"/>
  <c r="F142" i="51"/>
  <c r="E142" i="51"/>
  <c r="D142" i="51"/>
  <c r="C142" i="51"/>
  <c r="B142" i="51"/>
  <c r="P141" i="51"/>
  <c r="O141" i="51"/>
  <c r="N141" i="51"/>
  <c r="M141" i="51"/>
  <c r="L141" i="51"/>
  <c r="K141" i="51"/>
  <c r="J141" i="51"/>
  <c r="H141" i="51"/>
  <c r="G141" i="51"/>
  <c r="F141" i="51"/>
  <c r="E141" i="51"/>
  <c r="D141" i="51"/>
  <c r="C141" i="51"/>
  <c r="B141" i="51"/>
  <c r="P140" i="51"/>
  <c r="O140" i="51"/>
  <c r="N140" i="51"/>
  <c r="M140" i="51"/>
  <c r="L140" i="51"/>
  <c r="K140" i="51"/>
  <c r="J140" i="51"/>
  <c r="H140" i="51"/>
  <c r="G140" i="51"/>
  <c r="F140" i="51"/>
  <c r="E140" i="51"/>
  <c r="D140" i="51"/>
  <c r="C140" i="51"/>
  <c r="B140" i="51"/>
  <c r="P139" i="51"/>
  <c r="O139" i="51"/>
  <c r="N139" i="51"/>
  <c r="M139" i="51"/>
  <c r="L139" i="51"/>
  <c r="K139" i="51"/>
  <c r="J139" i="51"/>
  <c r="H139" i="51"/>
  <c r="G139" i="51"/>
  <c r="F139" i="51"/>
  <c r="E139" i="51"/>
  <c r="D139" i="51"/>
  <c r="C139" i="51"/>
  <c r="B139" i="51"/>
  <c r="P138" i="51"/>
  <c r="O138" i="51"/>
  <c r="N138" i="51"/>
  <c r="M138" i="51"/>
  <c r="L138" i="51"/>
  <c r="K138" i="51"/>
  <c r="J138" i="51"/>
  <c r="H138" i="51"/>
  <c r="G138" i="51"/>
  <c r="F138" i="51"/>
  <c r="E138" i="51"/>
  <c r="D138" i="51"/>
  <c r="C138" i="51"/>
  <c r="B138" i="51"/>
  <c r="P137" i="51"/>
  <c r="O137" i="51"/>
  <c r="N137" i="51"/>
  <c r="M137" i="51"/>
  <c r="L137" i="51"/>
  <c r="K137" i="51"/>
  <c r="J137" i="51"/>
  <c r="H137" i="51"/>
  <c r="G137" i="51"/>
  <c r="F137" i="51"/>
  <c r="E137" i="51"/>
  <c r="D137" i="51"/>
  <c r="C137" i="51"/>
  <c r="B137" i="51"/>
  <c r="P136" i="51"/>
  <c r="O136" i="51"/>
  <c r="N136" i="51"/>
  <c r="M136" i="51"/>
  <c r="L136" i="51"/>
  <c r="K136" i="51"/>
  <c r="J136" i="51"/>
  <c r="H136" i="51"/>
  <c r="G136" i="51"/>
  <c r="F136" i="51"/>
  <c r="E136" i="51"/>
  <c r="D136" i="51"/>
  <c r="C136" i="51"/>
  <c r="B136" i="51"/>
  <c r="P135" i="51"/>
  <c r="O135" i="51"/>
  <c r="N135" i="51"/>
  <c r="M135" i="51"/>
  <c r="L135" i="51"/>
  <c r="K135" i="51"/>
  <c r="J135" i="51"/>
  <c r="H135" i="51"/>
  <c r="G135" i="51"/>
  <c r="F135" i="51"/>
  <c r="E135" i="51"/>
  <c r="D135" i="51"/>
  <c r="C135" i="51"/>
  <c r="B135" i="51"/>
  <c r="P134" i="51"/>
  <c r="O134" i="51"/>
  <c r="N134" i="51"/>
  <c r="M134" i="51"/>
  <c r="L134" i="51"/>
  <c r="K134" i="51"/>
  <c r="J134" i="51"/>
  <c r="H134" i="51"/>
  <c r="G134" i="51"/>
  <c r="F134" i="51"/>
  <c r="E134" i="51"/>
  <c r="D134" i="51"/>
  <c r="C134" i="51"/>
  <c r="B134" i="51"/>
  <c r="P133" i="51"/>
  <c r="O133" i="51"/>
  <c r="N133" i="51"/>
  <c r="M133" i="51"/>
  <c r="L133" i="51"/>
  <c r="K133" i="51"/>
  <c r="J133" i="51"/>
  <c r="H133" i="51"/>
  <c r="G133" i="51"/>
  <c r="F133" i="51"/>
  <c r="E133" i="51"/>
  <c r="D133" i="51"/>
  <c r="C133" i="51"/>
  <c r="B133" i="51"/>
  <c r="P132" i="51"/>
  <c r="O132" i="51"/>
  <c r="N132" i="51"/>
  <c r="M132" i="51"/>
  <c r="L132" i="51"/>
  <c r="K132" i="51"/>
  <c r="J132" i="51"/>
  <c r="H132" i="51"/>
  <c r="G132" i="51"/>
  <c r="F132" i="51"/>
  <c r="E132" i="51"/>
  <c r="D132" i="51"/>
  <c r="C132" i="51"/>
  <c r="B132" i="51"/>
  <c r="P131" i="51"/>
  <c r="O131" i="51"/>
  <c r="N131" i="51"/>
  <c r="M131" i="51"/>
  <c r="L131" i="51"/>
  <c r="K131" i="51"/>
  <c r="J131" i="51"/>
  <c r="H131" i="51"/>
  <c r="G131" i="51"/>
  <c r="F131" i="51"/>
  <c r="E131" i="51"/>
  <c r="D131" i="51"/>
  <c r="C131" i="51"/>
  <c r="B131" i="51"/>
  <c r="P130" i="51"/>
  <c r="O130" i="51"/>
  <c r="N130" i="51"/>
  <c r="M130" i="51"/>
  <c r="L130" i="51"/>
  <c r="K130" i="51"/>
  <c r="J130" i="51"/>
  <c r="H130" i="51"/>
  <c r="G130" i="51"/>
  <c r="F130" i="51"/>
  <c r="E130" i="51"/>
  <c r="D130" i="51"/>
  <c r="C130" i="51"/>
  <c r="B130" i="51"/>
  <c r="P129" i="51"/>
  <c r="O129" i="51"/>
  <c r="N129" i="51"/>
  <c r="M129" i="51"/>
  <c r="L129" i="51"/>
  <c r="K129" i="51"/>
  <c r="J129" i="51"/>
  <c r="H129" i="51"/>
  <c r="G129" i="51"/>
  <c r="F129" i="51"/>
  <c r="E129" i="51"/>
  <c r="D129" i="51"/>
  <c r="C129" i="51"/>
  <c r="B129" i="51"/>
  <c r="P128" i="51"/>
  <c r="O128" i="51"/>
  <c r="N128" i="51"/>
  <c r="M128" i="51"/>
  <c r="L128" i="51"/>
  <c r="K128" i="51"/>
  <c r="J128" i="51"/>
  <c r="H128" i="51"/>
  <c r="G128" i="51"/>
  <c r="F128" i="51"/>
  <c r="E128" i="51"/>
  <c r="D128" i="51"/>
  <c r="C128" i="51"/>
  <c r="B128" i="51"/>
  <c r="P127" i="51"/>
  <c r="O127" i="51"/>
  <c r="N127" i="51"/>
  <c r="M127" i="51"/>
  <c r="L127" i="51"/>
  <c r="K127" i="51"/>
  <c r="J127" i="51"/>
  <c r="H127" i="51"/>
  <c r="G127" i="51"/>
  <c r="F127" i="51"/>
  <c r="E127" i="51"/>
  <c r="D127" i="51"/>
  <c r="C127" i="51"/>
  <c r="B127" i="51"/>
  <c r="P126" i="51"/>
  <c r="O126" i="51"/>
  <c r="N126" i="51"/>
  <c r="M126" i="51"/>
  <c r="L126" i="51"/>
  <c r="K126" i="51"/>
  <c r="J126" i="51"/>
  <c r="H126" i="51"/>
  <c r="G126" i="51"/>
  <c r="F126" i="51"/>
  <c r="E126" i="51"/>
  <c r="D126" i="51"/>
  <c r="C126" i="51"/>
  <c r="B126" i="51"/>
  <c r="P125" i="51"/>
  <c r="O125" i="51"/>
  <c r="N125" i="51"/>
  <c r="M125" i="51"/>
  <c r="L125" i="51"/>
  <c r="K125" i="51"/>
  <c r="J125" i="51"/>
  <c r="H125" i="51"/>
  <c r="G125" i="51"/>
  <c r="F125" i="51"/>
  <c r="E125" i="51"/>
  <c r="D125" i="51"/>
  <c r="C125" i="51"/>
  <c r="B125" i="51"/>
  <c r="P124" i="51"/>
  <c r="O124" i="51"/>
  <c r="N124" i="51"/>
  <c r="M124" i="51"/>
  <c r="L124" i="51"/>
  <c r="K124" i="51"/>
  <c r="J124" i="51"/>
  <c r="H124" i="51"/>
  <c r="G124" i="51"/>
  <c r="F124" i="51"/>
  <c r="E124" i="51"/>
  <c r="D124" i="51"/>
  <c r="C124" i="51"/>
  <c r="B124" i="51"/>
  <c r="P123" i="51"/>
  <c r="O123" i="51"/>
  <c r="N123" i="51"/>
  <c r="M123" i="51"/>
  <c r="L123" i="51"/>
  <c r="K123" i="51"/>
  <c r="J123" i="51"/>
  <c r="H123" i="51"/>
  <c r="G123" i="51"/>
  <c r="F123" i="51"/>
  <c r="E123" i="51"/>
  <c r="D123" i="51"/>
  <c r="C123" i="51"/>
  <c r="B123" i="51"/>
  <c r="P122" i="51"/>
  <c r="O122" i="51"/>
  <c r="N122" i="51"/>
  <c r="M122" i="51"/>
  <c r="L122" i="51"/>
  <c r="K122" i="51"/>
  <c r="J122" i="51"/>
  <c r="H122" i="51"/>
  <c r="G122" i="51"/>
  <c r="F122" i="51"/>
  <c r="E122" i="51"/>
  <c r="D122" i="51"/>
  <c r="C122" i="51"/>
  <c r="B122" i="51"/>
  <c r="P121" i="51"/>
  <c r="O121" i="51"/>
  <c r="N121" i="51"/>
  <c r="M121" i="51"/>
  <c r="L121" i="51"/>
  <c r="K121" i="51"/>
  <c r="J121" i="51"/>
  <c r="H121" i="51"/>
  <c r="G121" i="51"/>
  <c r="F121" i="51"/>
  <c r="E121" i="51"/>
  <c r="D121" i="51"/>
  <c r="C121" i="51"/>
  <c r="B121" i="51"/>
  <c r="P120" i="51"/>
  <c r="O120" i="51"/>
  <c r="N120" i="51"/>
  <c r="M120" i="51"/>
  <c r="L120" i="51"/>
  <c r="K120" i="51"/>
  <c r="J120" i="51"/>
  <c r="H120" i="51"/>
  <c r="G120" i="51"/>
  <c r="F120" i="51"/>
  <c r="E120" i="51"/>
  <c r="D120" i="51"/>
  <c r="C120" i="51"/>
  <c r="B120" i="51"/>
  <c r="P119" i="51"/>
  <c r="O119" i="51"/>
  <c r="N119" i="51"/>
  <c r="M119" i="51"/>
  <c r="L119" i="51"/>
  <c r="K119" i="51"/>
  <c r="J119" i="51"/>
  <c r="H119" i="51"/>
  <c r="G119" i="51"/>
  <c r="F119" i="51"/>
  <c r="E119" i="51"/>
  <c r="D119" i="51"/>
  <c r="C119" i="51"/>
  <c r="B119" i="51"/>
  <c r="P118" i="51"/>
  <c r="O118" i="51"/>
  <c r="N118" i="51"/>
  <c r="M118" i="51"/>
  <c r="L118" i="51"/>
  <c r="K118" i="51"/>
  <c r="J118" i="51"/>
  <c r="H118" i="51"/>
  <c r="G118" i="51"/>
  <c r="F118" i="51"/>
  <c r="E118" i="51"/>
  <c r="D118" i="51"/>
  <c r="C118" i="51"/>
  <c r="B118" i="51"/>
  <c r="P117" i="51"/>
  <c r="O117" i="51"/>
  <c r="N117" i="51"/>
  <c r="M117" i="51"/>
  <c r="L117" i="51"/>
  <c r="K117" i="51"/>
  <c r="J117" i="51"/>
  <c r="H117" i="51"/>
  <c r="G117" i="51"/>
  <c r="F117" i="51"/>
  <c r="E117" i="51"/>
  <c r="D117" i="51"/>
  <c r="C117" i="51"/>
  <c r="B117" i="51"/>
  <c r="P116" i="51"/>
  <c r="O116" i="51"/>
  <c r="N116" i="51"/>
  <c r="M116" i="51"/>
  <c r="L116" i="51"/>
  <c r="K116" i="51"/>
  <c r="J116" i="51"/>
  <c r="H116" i="51"/>
  <c r="G116" i="51"/>
  <c r="F116" i="51"/>
  <c r="E116" i="51"/>
  <c r="D116" i="51"/>
  <c r="C116" i="51"/>
  <c r="B116" i="51"/>
  <c r="P115" i="51"/>
  <c r="O115" i="51"/>
  <c r="N115" i="51"/>
  <c r="M115" i="51"/>
  <c r="L115" i="51"/>
  <c r="K115" i="51"/>
  <c r="J115" i="51"/>
  <c r="H115" i="51"/>
  <c r="G115" i="51"/>
  <c r="F115" i="51"/>
  <c r="E115" i="51"/>
  <c r="D115" i="51"/>
  <c r="C115" i="51"/>
  <c r="B115" i="51"/>
  <c r="P114" i="51"/>
  <c r="O114" i="51"/>
  <c r="N114" i="51"/>
  <c r="M114" i="51"/>
  <c r="L114" i="51"/>
  <c r="K114" i="51"/>
  <c r="J114" i="51"/>
  <c r="H114" i="51"/>
  <c r="G114" i="51"/>
  <c r="F114" i="51"/>
  <c r="E114" i="51"/>
  <c r="D114" i="51"/>
  <c r="C114" i="51"/>
  <c r="B114" i="51"/>
  <c r="P113" i="51"/>
  <c r="O113" i="51"/>
  <c r="N113" i="51"/>
  <c r="M113" i="51"/>
  <c r="L113" i="51"/>
  <c r="K113" i="51"/>
  <c r="J113" i="51"/>
  <c r="H113" i="51"/>
  <c r="G113" i="51"/>
  <c r="F113" i="51"/>
  <c r="E113" i="51"/>
  <c r="D113" i="51"/>
  <c r="C113" i="51"/>
  <c r="B113" i="51"/>
  <c r="P112" i="51"/>
  <c r="O112" i="51"/>
  <c r="N112" i="51"/>
  <c r="M112" i="51"/>
  <c r="L112" i="51"/>
  <c r="K112" i="51"/>
  <c r="J112" i="51"/>
  <c r="H112" i="51"/>
  <c r="G112" i="51"/>
  <c r="F112" i="51"/>
  <c r="E112" i="51"/>
  <c r="D112" i="51"/>
  <c r="C112" i="51"/>
  <c r="B112" i="51"/>
  <c r="P111" i="51"/>
  <c r="O111" i="51"/>
  <c r="N111" i="51"/>
  <c r="M111" i="51"/>
  <c r="L111" i="51"/>
  <c r="K111" i="51"/>
  <c r="J111" i="51"/>
  <c r="H111" i="51"/>
  <c r="G111" i="51"/>
  <c r="F111" i="51"/>
  <c r="E111" i="51"/>
  <c r="D111" i="51"/>
  <c r="C111" i="51"/>
  <c r="B111" i="51"/>
  <c r="P110" i="51"/>
  <c r="O110" i="51"/>
  <c r="N110" i="51"/>
  <c r="M110" i="51"/>
  <c r="L110" i="51"/>
  <c r="K110" i="51"/>
  <c r="J110" i="51"/>
  <c r="H110" i="51"/>
  <c r="G110" i="51"/>
  <c r="F110" i="51"/>
  <c r="E110" i="51"/>
  <c r="D110" i="51"/>
  <c r="C110" i="51"/>
  <c r="B110" i="51"/>
  <c r="P109" i="51"/>
  <c r="O109" i="51"/>
  <c r="N109" i="51"/>
  <c r="M109" i="51"/>
  <c r="L109" i="51"/>
  <c r="K109" i="51"/>
  <c r="J109" i="51"/>
  <c r="H109" i="51"/>
  <c r="G109" i="51"/>
  <c r="F109" i="51"/>
  <c r="E109" i="51"/>
  <c r="D109" i="51"/>
  <c r="C109" i="51"/>
  <c r="B109" i="51"/>
  <c r="P108" i="51"/>
  <c r="O108" i="51"/>
  <c r="N108" i="51"/>
  <c r="M108" i="51"/>
  <c r="L108" i="51"/>
  <c r="K108" i="51"/>
  <c r="J108" i="51"/>
  <c r="H108" i="51"/>
  <c r="G108" i="51"/>
  <c r="F108" i="51"/>
  <c r="E108" i="51"/>
  <c r="D108" i="51"/>
  <c r="C108" i="51"/>
  <c r="B108" i="51"/>
  <c r="P107" i="51"/>
  <c r="O107" i="51"/>
  <c r="N107" i="51"/>
  <c r="M107" i="51"/>
  <c r="L107" i="51"/>
  <c r="K107" i="51"/>
  <c r="J107" i="51"/>
  <c r="H107" i="51"/>
  <c r="G107" i="51"/>
  <c r="F107" i="51"/>
  <c r="E107" i="51"/>
  <c r="D107" i="51"/>
  <c r="C107" i="51"/>
  <c r="B107" i="51"/>
  <c r="P106" i="51"/>
  <c r="O106" i="51"/>
  <c r="N106" i="51"/>
  <c r="M106" i="51"/>
  <c r="L106" i="51"/>
  <c r="K106" i="51"/>
  <c r="J106" i="51"/>
  <c r="H106" i="51"/>
  <c r="G106" i="51"/>
  <c r="F106" i="51"/>
  <c r="E106" i="51"/>
  <c r="D106" i="51"/>
  <c r="C106" i="51"/>
  <c r="B106" i="51"/>
  <c r="X104" i="51"/>
  <c r="W104" i="51"/>
  <c r="V104" i="51"/>
  <c r="U104" i="51"/>
  <c r="T104" i="51"/>
  <c r="S104" i="51"/>
  <c r="R104" i="51"/>
  <c r="Q104" i="51"/>
  <c r="I104" i="51"/>
  <c r="X103" i="51"/>
  <c r="W103" i="51"/>
  <c r="V103" i="51"/>
  <c r="U103" i="51"/>
  <c r="T103" i="51"/>
  <c r="S103" i="51"/>
  <c r="R103" i="51"/>
  <c r="Q103" i="51"/>
  <c r="I103" i="51"/>
  <c r="X102" i="51"/>
  <c r="W102" i="51"/>
  <c r="V102" i="51"/>
  <c r="U102" i="51"/>
  <c r="T102" i="51"/>
  <c r="S102" i="51"/>
  <c r="R102" i="51"/>
  <c r="Q102" i="51"/>
  <c r="I102" i="51"/>
  <c r="X101" i="51"/>
  <c r="W101" i="51"/>
  <c r="V101" i="51"/>
  <c r="U101" i="51"/>
  <c r="T101" i="51"/>
  <c r="S101" i="51"/>
  <c r="R101" i="51"/>
  <c r="Q101" i="51"/>
  <c r="I101" i="51"/>
  <c r="X100" i="51"/>
  <c r="W100" i="51"/>
  <c r="V100" i="51"/>
  <c r="U100" i="51"/>
  <c r="T100" i="51"/>
  <c r="S100" i="51"/>
  <c r="R100" i="51"/>
  <c r="Q100" i="51"/>
  <c r="I100" i="51"/>
  <c r="X99" i="51"/>
  <c r="W99" i="51"/>
  <c r="V99" i="51"/>
  <c r="U99" i="51"/>
  <c r="T99" i="51"/>
  <c r="S99" i="51"/>
  <c r="R99" i="51"/>
  <c r="Q99" i="51"/>
  <c r="I99" i="51"/>
  <c r="X98" i="51"/>
  <c r="W98" i="51"/>
  <c r="V98" i="51"/>
  <c r="U98" i="51"/>
  <c r="T98" i="51"/>
  <c r="S98" i="51"/>
  <c r="R98" i="51"/>
  <c r="Q98" i="51"/>
  <c r="I98" i="51"/>
  <c r="X97" i="51"/>
  <c r="W97" i="51"/>
  <c r="V97" i="51"/>
  <c r="U97" i="51"/>
  <c r="T97" i="51"/>
  <c r="S97" i="51"/>
  <c r="R97" i="51"/>
  <c r="Q97" i="51"/>
  <c r="I97" i="51"/>
  <c r="X96" i="51"/>
  <c r="W96" i="51"/>
  <c r="V96" i="51"/>
  <c r="U96" i="51"/>
  <c r="T96" i="51"/>
  <c r="S96" i="51"/>
  <c r="R96" i="51"/>
  <c r="Q96" i="51"/>
  <c r="I96" i="51"/>
  <c r="X95" i="51"/>
  <c r="W95" i="51"/>
  <c r="V95" i="51"/>
  <c r="U95" i="51"/>
  <c r="T95" i="51"/>
  <c r="S95" i="51"/>
  <c r="R95" i="51"/>
  <c r="Q95" i="51"/>
  <c r="I95" i="51"/>
  <c r="X94" i="51"/>
  <c r="W94" i="51"/>
  <c r="V94" i="51"/>
  <c r="U94" i="51"/>
  <c r="T94" i="51"/>
  <c r="S94" i="51"/>
  <c r="R94" i="51"/>
  <c r="Q94" i="51"/>
  <c r="I94" i="51"/>
  <c r="X93" i="51"/>
  <c r="W93" i="51"/>
  <c r="V93" i="51"/>
  <c r="U93" i="51"/>
  <c r="T93" i="51"/>
  <c r="S93" i="51"/>
  <c r="R93" i="51"/>
  <c r="Q93" i="51"/>
  <c r="I93" i="51"/>
  <c r="X92" i="51"/>
  <c r="W92" i="51"/>
  <c r="V92" i="51"/>
  <c r="U92" i="51"/>
  <c r="T92" i="51"/>
  <c r="S92" i="51"/>
  <c r="R92" i="51"/>
  <c r="Q92" i="51"/>
  <c r="I92" i="51"/>
  <c r="X91" i="51"/>
  <c r="W91" i="51"/>
  <c r="V91" i="51"/>
  <c r="U91" i="51"/>
  <c r="T91" i="51"/>
  <c r="S91" i="51"/>
  <c r="R91" i="51"/>
  <c r="Q91" i="51"/>
  <c r="I91" i="51"/>
  <c r="X90" i="51"/>
  <c r="W90" i="51"/>
  <c r="V90" i="51"/>
  <c r="U90" i="51"/>
  <c r="T90" i="51"/>
  <c r="S90" i="51"/>
  <c r="R90" i="51"/>
  <c r="Q90" i="51"/>
  <c r="I90" i="51"/>
  <c r="X89" i="51"/>
  <c r="W89" i="51"/>
  <c r="V89" i="51"/>
  <c r="U89" i="51"/>
  <c r="T89" i="51"/>
  <c r="S89" i="51"/>
  <c r="R89" i="51"/>
  <c r="Q89" i="51"/>
  <c r="I89" i="51"/>
  <c r="X88" i="51"/>
  <c r="W88" i="51"/>
  <c r="V88" i="51"/>
  <c r="U88" i="51"/>
  <c r="T88" i="51"/>
  <c r="S88" i="51"/>
  <c r="R88" i="51"/>
  <c r="Q88" i="51"/>
  <c r="I88" i="51"/>
  <c r="X87" i="51"/>
  <c r="W87" i="51"/>
  <c r="V87" i="51"/>
  <c r="U87" i="51"/>
  <c r="T87" i="51"/>
  <c r="S87" i="51"/>
  <c r="R87" i="51"/>
  <c r="Q87" i="51"/>
  <c r="I87" i="51"/>
  <c r="X86" i="51"/>
  <c r="W86" i="51"/>
  <c r="V86" i="51"/>
  <c r="U86" i="51"/>
  <c r="T86" i="51"/>
  <c r="S86" i="51"/>
  <c r="R86" i="51"/>
  <c r="Q86" i="51"/>
  <c r="I86" i="51"/>
  <c r="X85" i="51"/>
  <c r="W85" i="51"/>
  <c r="V85" i="51"/>
  <c r="U85" i="51"/>
  <c r="T85" i="51"/>
  <c r="S85" i="51"/>
  <c r="R85" i="51"/>
  <c r="Q85" i="51"/>
  <c r="I85" i="51"/>
  <c r="X84" i="51"/>
  <c r="W84" i="51"/>
  <c r="V84" i="51"/>
  <c r="U84" i="51"/>
  <c r="T84" i="51"/>
  <c r="S84" i="51"/>
  <c r="R84" i="51"/>
  <c r="Q84" i="51"/>
  <c r="I84" i="51"/>
  <c r="X83" i="51"/>
  <c r="W83" i="51"/>
  <c r="V83" i="51"/>
  <c r="U83" i="51"/>
  <c r="T83" i="51"/>
  <c r="S83" i="51"/>
  <c r="R83" i="51"/>
  <c r="Q83" i="51"/>
  <c r="I83" i="51"/>
  <c r="X82" i="51"/>
  <c r="W82" i="51"/>
  <c r="V82" i="51"/>
  <c r="U82" i="51"/>
  <c r="T82" i="51"/>
  <c r="S82" i="51"/>
  <c r="R82" i="51"/>
  <c r="Q82" i="51"/>
  <c r="I82" i="51"/>
  <c r="X81" i="51"/>
  <c r="W81" i="51"/>
  <c r="V81" i="51"/>
  <c r="U81" i="51"/>
  <c r="T81" i="51"/>
  <c r="S81" i="51"/>
  <c r="R81" i="51"/>
  <c r="Q81" i="51"/>
  <c r="I81" i="51"/>
  <c r="X80" i="51"/>
  <c r="W80" i="51"/>
  <c r="V80" i="51"/>
  <c r="U80" i="51"/>
  <c r="T80" i="51"/>
  <c r="S80" i="51"/>
  <c r="R80" i="51"/>
  <c r="Q80" i="51"/>
  <c r="I80" i="51"/>
  <c r="X79" i="51"/>
  <c r="W79" i="51"/>
  <c r="V79" i="51"/>
  <c r="U79" i="51"/>
  <c r="T79" i="51"/>
  <c r="S79" i="51"/>
  <c r="R79" i="51"/>
  <c r="Q79" i="51"/>
  <c r="I79" i="51"/>
  <c r="X78" i="51"/>
  <c r="W78" i="51"/>
  <c r="V78" i="51"/>
  <c r="U78" i="51"/>
  <c r="T78" i="51"/>
  <c r="S78" i="51"/>
  <c r="R78" i="51"/>
  <c r="Q78" i="51"/>
  <c r="I78" i="51"/>
  <c r="X77" i="51"/>
  <c r="W77" i="51"/>
  <c r="V77" i="51"/>
  <c r="U77" i="51"/>
  <c r="T77" i="51"/>
  <c r="S77" i="51"/>
  <c r="R77" i="51"/>
  <c r="Q77" i="51"/>
  <c r="I77" i="51"/>
  <c r="X76" i="51"/>
  <c r="W76" i="51"/>
  <c r="V76" i="51"/>
  <c r="U76" i="51"/>
  <c r="T76" i="51"/>
  <c r="S76" i="51"/>
  <c r="R76" i="51"/>
  <c r="Q76" i="51"/>
  <c r="I76" i="51"/>
  <c r="X75" i="51"/>
  <c r="W75" i="51"/>
  <c r="V75" i="51"/>
  <c r="U75" i="51"/>
  <c r="T75" i="51"/>
  <c r="S75" i="51"/>
  <c r="R75" i="51"/>
  <c r="Q75" i="51"/>
  <c r="I75" i="51"/>
  <c r="X74" i="51"/>
  <c r="W74" i="51"/>
  <c r="V74" i="51"/>
  <c r="U74" i="51"/>
  <c r="T74" i="51"/>
  <c r="S74" i="51"/>
  <c r="R74" i="51"/>
  <c r="Q74" i="51"/>
  <c r="I74" i="51"/>
  <c r="X73" i="51"/>
  <c r="W73" i="51"/>
  <c r="V73" i="51"/>
  <c r="U73" i="51"/>
  <c r="T73" i="51"/>
  <c r="S73" i="51"/>
  <c r="R73" i="51"/>
  <c r="Q73" i="51"/>
  <c r="I73" i="51"/>
  <c r="X72" i="51"/>
  <c r="W72" i="51"/>
  <c r="V72" i="51"/>
  <c r="U72" i="51"/>
  <c r="T72" i="51"/>
  <c r="S72" i="51"/>
  <c r="R72" i="51"/>
  <c r="Q72" i="51"/>
  <c r="I72" i="51"/>
  <c r="X71" i="51"/>
  <c r="W71" i="51"/>
  <c r="V71" i="51"/>
  <c r="U71" i="51"/>
  <c r="T71" i="51"/>
  <c r="S71" i="51"/>
  <c r="R71" i="51"/>
  <c r="Q71" i="51"/>
  <c r="I71" i="51"/>
  <c r="X70" i="51"/>
  <c r="W70" i="51"/>
  <c r="V70" i="51"/>
  <c r="U70" i="51"/>
  <c r="T70" i="51"/>
  <c r="S70" i="51"/>
  <c r="R70" i="51"/>
  <c r="Q70" i="51"/>
  <c r="I70" i="51"/>
  <c r="X69" i="51"/>
  <c r="W69" i="51"/>
  <c r="V69" i="51"/>
  <c r="U69" i="51"/>
  <c r="T69" i="51"/>
  <c r="S69" i="51"/>
  <c r="R69" i="51"/>
  <c r="Q69" i="51"/>
  <c r="I69" i="51"/>
  <c r="X68" i="51"/>
  <c r="W68" i="51"/>
  <c r="V68" i="51"/>
  <c r="U68" i="51"/>
  <c r="T68" i="51"/>
  <c r="S68" i="51"/>
  <c r="R68" i="51"/>
  <c r="Q68" i="51"/>
  <c r="I68" i="51"/>
  <c r="X67" i="51"/>
  <c r="W67" i="51"/>
  <c r="V67" i="51"/>
  <c r="U67" i="51"/>
  <c r="T67" i="51"/>
  <c r="S67" i="51"/>
  <c r="R67" i="51"/>
  <c r="Q67" i="51"/>
  <c r="I67" i="51"/>
  <c r="X66" i="51"/>
  <c r="W66" i="51"/>
  <c r="V66" i="51"/>
  <c r="U66" i="51"/>
  <c r="T66" i="51"/>
  <c r="S66" i="51"/>
  <c r="R66" i="51"/>
  <c r="Q66" i="51"/>
  <c r="I66" i="51"/>
  <c r="X65" i="51"/>
  <c r="W65" i="51"/>
  <c r="V65" i="51"/>
  <c r="U65" i="51"/>
  <c r="T65" i="51"/>
  <c r="S65" i="51"/>
  <c r="R65" i="51"/>
  <c r="Q65" i="51"/>
  <c r="I65" i="51"/>
  <c r="X64" i="51"/>
  <c r="W64" i="51"/>
  <c r="V64" i="51"/>
  <c r="U64" i="51"/>
  <c r="T64" i="51"/>
  <c r="S64" i="51"/>
  <c r="R64" i="51"/>
  <c r="Q64" i="51"/>
  <c r="I64" i="51"/>
  <c r="X63" i="51"/>
  <c r="W63" i="51"/>
  <c r="V63" i="51"/>
  <c r="U63" i="51"/>
  <c r="T63" i="51"/>
  <c r="S63" i="51"/>
  <c r="R63" i="51"/>
  <c r="Q63" i="51"/>
  <c r="I63" i="51"/>
  <c r="X62" i="51"/>
  <c r="W62" i="51"/>
  <c r="V62" i="51"/>
  <c r="U62" i="51"/>
  <c r="T62" i="51"/>
  <c r="S62" i="51"/>
  <c r="R62" i="51"/>
  <c r="Q62" i="51"/>
  <c r="I62" i="51"/>
  <c r="X61" i="51"/>
  <c r="W61" i="51"/>
  <c r="V61" i="51"/>
  <c r="U61" i="51"/>
  <c r="T61" i="51"/>
  <c r="S61" i="51"/>
  <c r="R61" i="51"/>
  <c r="Q61" i="51"/>
  <c r="I61" i="51"/>
  <c r="X60" i="51"/>
  <c r="W60" i="51"/>
  <c r="V60" i="51"/>
  <c r="U60" i="51"/>
  <c r="T60" i="51"/>
  <c r="S60" i="51"/>
  <c r="R60" i="51"/>
  <c r="Q60" i="51"/>
  <c r="I60" i="51"/>
  <c r="X59" i="51"/>
  <c r="W59" i="51"/>
  <c r="V59" i="51"/>
  <c r="U59" i="51"/>
  <c r="T59" i="51"/>
  <c r="S59" i="51"/>
  <c r="R59" i="51"/>
  <c r="Q59" i="51"/>
  <c r="I59" i="51"/>
  <c r="X58" i="51"/>
  <c r="W58" i="51"/>
  <c r="V58" i="51"/>
  <c r="U58" i="51"/>
  <c r="T58" i="51"/>
  <c r="S58" i="51"/>
  <c r="R58" i="51"/>
  <c r="Q58" i="51"/>
  <c r="I58" i="51"/>
  <c r="X57" i="51"/>
  <c r="W57" i="51"/>
  <c r="V57" i="51"/>
  <c r="U57" i="51"/>
  <c r="T57" i="51"/>
  <c r="S57" i="51"/>
  <c r="R57" i="51"/>
  <c r="Q57" i="51"/>
  <c r="I57" i="51"/>
  <c r="X56" i="51"/>
  <c r="W56" i="51"/>
  <c r="V56" i="51"/>
  <c r="U56" i="51"/>
  <c r="T56" i="51"/>
  <c r="S56" i="51"/>
  <c r="R56" i="51"/>
  <c r="Q56" i="51"/>
  <c r="I56" i="51"/>
  <c r="X55" i="51"/>
  <c r="W55" i="51"/>
  <c r="V55" i="51"/>
  <c r="U55" i="51"/>
  <c r="T55" i="51"/>
  <c r="S55" i="51"/>
  <c r="R55" i="51"/>
  <c r="Q55" i="51"/>
  <c r="I55" i="51"/>
  <c r="X54" i="51"/>
  <c r="W54" i="51"/>
  <c r="V54" i="51"/>
  <c r="U54" i="51"/>
  <c r="T54" i="51"/>
  <c r="S54" i="51"/>
  <c r="R54" i="51"/>
  <c r="Q54" i="51"/>
  <c r="I54" i="51"/>
  <c r="X53" i="51"/>
  <c r="W53" i="51"/>
  <c r="V53" i="51"/>
  <c r="U53" i="51"/>
  <c r="T53" i="51"/>
  <c r="S53" i="51"/>
  <c r="R53" i="51"/>
  <c r="Q53" i="51"/>
  <c r="I53" i="51"/>
  <c r="X52" i="51"/>
  <c r="W52" i="51"/>
  <c r="V52" i="51"/>
  <c r="U52" i="51"/>
  <c r="T52" i="51"/>
  <c r="S52" i="51"/>
  <c r="R52" i="51"/>
  <c r="Q52" i="51"/>
  <c r="I52" i="51"/>
  <c r="X51" i="51"/>
  <c r="W51" i="51"/>
  <c r="V51" i="51"/>
  <c r="U51" i="51"/>
  <c r="T51" i="51"/>
  <c r="S51" i="51"/>
  <c r="R51" i="51"/>
  <c r="Q51" i="51"/>
  <c r="I51" i="51"/>
  <c r="X50" i="51"/>
  <c r="W50" i="51"/>
  <c r="V50" i="51"/>
  <c r="U50" i="51"/>
  <c r="T50" i="51"/>
  <c r="S50" i="51"/>
  <c r="R50" i="51"/>
  <c r="Q50" i="51"/>
  <c r="I50" i="51"/>
  <c r="X49" i="51"/>
  <c r="W49" i="51"/>
  <c r="V49" i="51"/>
  <c r="U49" i="51"/>
  <c r="T49" i="51"/>
  <c r="S49" i="51"/>
  <c r="R49" i="51"/>
  <c r="Q49" i="51"/>
  <c r="I49" i="51"/>
  <c r="X48" i="51"/>
  <c r="W48" i="51"/>
  <c r="V48" i="51"/>
  <c r="U48" i="51"/>
  <c r="T48" i="51"/>
  <c r="S48" i="51"/>
  <c r="R48" i="51"/>
  <c r="Q48" i="51"/>
  <c r="I48" i="51"/>
  <c r="X47" i="51"/>
  <c r="W47" i="51"/>
  <c r="V47" i="51"/>
  <c r="U47" i="51"/>
  <c r="T47" i="51"/>
  <c r="S47" i="51"/>
  <c r="R47" i="51"/>
  <c r="Q47" i="51"/>
  <c r="I47" i="51"/>
  <c r="X46" i="51"/>
  <c r="W46" i="51"/>
  <c r="V46" i="51"/>
  <c r="U46" i="51"/>
  <c r="T46" i="51"/>
  <c r="S46" i="51"/>
  <c r="R46" i="51"/>
  <c r="Q46" i="51"/>
  <c r="I46" i="51"/>
  <c r="X45" i="51"/>
  <c r="W45" i="51"/>
  <c r="V45" i="51"/>
  <c r="U45" i="51"/>
  <c r="T45" i="51"/>
  <c r="S45" i="51"/>
  <c r="R45" i="51"/>
  <c r="Q45" i="51"/>
  <c r="I45" i="51"/>
  <c r="X44" i="51"/>
  <c r="W44" i="51"/>
  <c r="V44" i="51"/>
  <c r="U44" i="51"/>
  <c r="T44" i="51"/>
  <c r="S44" i="51"/>
  <c r="R44" i="51"/>
  <c r="Q44" i="51"/>
  <c r="I44" i="51"/>
  <c r="X43" i="51"/>
  <c r="W43" i="51"/>
  <c r="V43" i="51"/>
  <c r="U43" i="51"/>
  <c r="T43" i="51"/>
  <c r="S43" i="51"/>
  <c r="R43" i="51"/>
  <c r="Q43" i="51"/>
  <c r="I43" i="51"/>
  <c r="X42" i="51"/>
  <c r="W42" i="51"/>
  <c r="V42" i="51"/>
  <c r="U42" i="51"/>
  <c r="T42" i="51"/>
  <c r="S42" i="51"/>
  <c r="R42" i="51"/>
  <c r="Q42" i="51"/>
  <c r="I42" i="51"/>
  <c r="X41" i="51"/>
  <c r="W41" i="51"/>
  <c r="V41" i="51"/>
  <c r="U41" i="51"/>
  <c r="T41" i="51"/>
  <c r="S41" i="51"/>
  <c r="R41" i="51"/>
  <c r="Q41" i="51"/>
  <c r="I41" i="51"/>
  <c r="X40" i="51"/>
  <c r="W40" i="51"/>
  <c r="V40" i="51"/>
  <c r="U40" i="51"/>
  <c r="T40" i="51"/>
  <c r="S40" i="51"/>
  <c r="R40" i="51"/>
  <c r="Q40" i="51"/>
  <c r="I40" i="51"/>
  <c r="X39" i="51"/>
  <c r="W39" i="51"/>
  <c r="V39" i="51"/>
  <c r="U39" i="51"/>
  <c r="T39" i="51"/>
  <c r="S39" i="51"/>
  <c r="R39" i="51"/>
  <c r="Q39" i="51"/>
  <c r="I39" i="51"/>
  <c r="X38" i="51"/>
  <c r="W38" i="51"/>
  <c r="V38" i="51"/>
  <c r="U38" i="51"/>
  <c r="T38" i="51"/>
  <c r="S38" i="51"/>
  <c r="R38" i="51"/>
  <c r="Q38" i="51"/>
  <c r="I38" i="51"/>
  <c r="X37" i="51"/>
  <c r="W37" i="51"/>
  <c r="V37" i="51"/>
  <c r="U37" i="51"/>
  <c r="T37" i="51"/>
  <c r="S37" i="51"/>
  <c r="R37" i="51"/>
  <c r="Q37" i="51"/>
  <c r="I37" i="51"/>
  <c r="X36" i="51"/>
  <c r="W36" i="51"/>
  <c r="V36" i="51"/>
  <c r="U36" i="51"/>
  <c r="T36" i="51"/>
  <c r="S36" i="51"/>
  <c r="R36" i="51"/>
  <c r="Q36" i="51"/>
  <c r="I36" i="51"/>
  <c r="X35" i="51"/>
  <c r="W35" i="51"/>
  <c r="V35" i="51"/>
  <c r="U35" i="51"/>
  <c r="T35" i="51"/>
  <c r="S35" i="51"/>
  <c r="R35" i="51"/>
  <c r="Q35" i="51"/>
  <c r="I35" i="51"/>
  <c r="X34" i="51"/>
  <c r="W34" i="51"/>
  <c r="V34" i="51"/>
  <c r="U34" i="51"/>
  <c r="T34" i="51"/>
  <c r="S34" i="51"/>
  <c r="R34" i="51"/>
  <c r="Q34" i="51"/>
  <c r="I34" i="51"/>
  <c r="X33" i="51"/>
  <c r="W33" i="51"/>
  <c r="V33" i="51"/>
  <c r="U33" i="51"/>
  <c r="T33" i="51"/>
  <c r="S33" i="51"/>
  <c r="R33" i="51"/>
  <c r="Q33" i="51"/>
  <c r="I33" i="51"/>
  <c r="X32" i="51"/>
  <c r="W32" i="51"/>
  <c r="V32" i="51"/>
  <c r="U32" i="51"/>
  <c r="T32" i="51"/>
  <c r="S32" i="51"/>
  <c r="R32" i="51"/>
  <c r="Q32" i="51"/>
  <c r="I32" i="51"/>
  <c r="X31" i="51"/>
  <c r="W31" i="51"/>
  <c r="V31" i="51"/>
  <c r="U31" i="51"/>
  <c r="T31" i="51"/>
  <c r="S31" i="51"/>
  <c r="R31" i="51"/>
  <c r="Q31" i="51"/>
  <c r="I31" i="51"/>
  <c r="X30" i="51"/>
  <c r="W30" i="51"/>
  <c r="V30" i="51"/>
  <c r="U30" i="51"/>
  <c r="T30" i="51"/>
  <c r="S30" i="51"/>
  <c r="R30" i="51"/>
  <c r="Q30" i="51"/>
  <c r="I30" i="51"/>
  <c r="X29" i="51"/>
  <c r="W29" i="51"/>
  <c r="V29" i="51"/>
  <c r="U29" i="51"/>
  <c r="T29" i="51"/>
  <c r="S29" i="51"/>
  <c r="R29" i="51"/>
  <c r="Q29" i="51"/>
  <c r="I29" i="51"/>
  <c r="X28" i="51"/>
  <c r="W28" i="51"/>
  <c r="V28" i="51"/>
  <c r="U28" i="51"/>
  <c r="T28" i="51"/>
  <c r="S28" i="51"/>
  <c r="R28" i="51"/>
  <c r="Q28" i="51"/>
  <c r="I28" i="51"/>
  <c r="X27" i="51"/>
  <c r="W27" i="51"/>
  <c r="V27" i="51"/>
  <c r="U27" i="51"/>
  <c r="T27" i="51"/>
  <c r="S27" i="51"/>
  <c r="R27" i="51"/>
  <c r="Q27" i="51"/>
  <c r="I27" i="51"/>
  <c r="X26" i="51"/>
  <c r="W26" i="51"/>
  <c r="V26" i="51"/>
  <c r="U26" i="51"/>
  <c r="T26" i="51"/>
  <c r="S26" i="51"/>
  <c r="R26" i="51"/>
  <c r="Q26" i="51"/>
  <c r="I26" i="51"/>
  <c r="X25" i="51"/>
  <c r="W25" i="51"/>
  <c r="V25" i="51"/>
  <c r="U25" i="51"/>
  <c r="T25" i="51"/>
  <c r="S25" i="51"/>
  <c r="R25" i="51"/>
  <c r="Q25" i="51"/>
  <c r="I25" i="51"/>
  <c r="X24" i="51"/>
  <c r="W24" i="51"/>
  <c r="V24" i="51"/>
  <c r="U24" i="51"/>
  <c r="T24" i="51"/>
  <c r="S24" i="51"/>
  <c r="R24" i="51"/>
  <c r="Q24" i="51"/>
  <c r="I24" i="51"/>
  <c r="X23" i="51"/>
  <c r="W23" i="51"/>
  <c r="V23" i="51"/>
  <c r="U23" i="51"/>
  <c r="T23" i="51"/>
  <c r="S23" i="51"/>
  <c r="R23" i="51"/>
  <c r="Q23" i="51"/>
  <c r="I23" i="51"/>
  <c r="X22" i="51"/>
  <c r="W22" i="51"/>
  <c r="V22" i="51"/>
  <c r="U22" i="51"/>
  <c r="T22" i="51"/>
  <c r="S22" i="51"/>
  <c r="R22" i="51"/>
  <c r="Q22" i="51"/>
  <c r="I22" i="51"/>
  <c r="X21" i="51"/>
  <c r="W21" i="51"/>
  <c r="V21" i="51"/>
  <c r="U21" i="51"/>
  <c r="T21" i="51"/>
  <c r="S21" i="51"/>
  <c r="R21" i="51"/>
  <c r="Q21" i="51"/>
  <c r="I21" i="51"/>
  <c r="X20" i="51"/>
  <c r="W20" i="51"/>
  <c r="V20" i="51"/>
  <c r="U20" i="51"/>
  <c r="T20" i="51"/>
  <c r="S20" i="51"/>
  <c r="R20" i="51"/>
  <c r="Q20" i="51"/>
  <c r="I20" i="51"/>
  <c r="X19" i="51"/>
  <c r="W19" i="51"/>
  <c r="V19" i="51"/>
  <c r="U19" i="51"/>
  <c r="T19" i="51"/>
  <c r="S19" i="51"/>
  <c r="R19" i="51"/>
  <c r="Q19" i="51"/>
  <c r="I19" i="51"/>
  <c r="X18" i="51"/>
  <c r="W18" i="51"/>
  <c r="V18" i="51"/>
  <c r="U18" i="51"/>
  <c r="T18" i="51"/>
  <c r="S18" i="51"/>
  <c r="R18" i="51"/>
  <c r="Q18" i="51"/>
  <c r="I18" i="51"/>
  <c r="X17" i="51"/>
  <c r="W17" i="51"/>
  <c r="V17" i="51"/>
  <c r="U17" i="51"/>
  <c r="T17" i="51"/>
  <c r="S17" i="51"/>
  <c r="R17" i="51"/>
  <c r="Q17" i="51"/>
  <c r="I17" i="51"/>
  <c r="X16" i="51"/>
  <c r="W16" i="51"/>
  <c r="V16" i="51"/>
  <c r="U16" i="51"/>
  <c r="T16" i="51"/>
  <c r="S16" i="51"/>
  <c r="R16" i="51"/>
  <c r="Q16" i="51"/>
  <c r="I16" i="51"/>
  <c r="X15" i="51"/>
  <c r="W15" i="51"/>
  <c r="V15" i="51"/>
  <c r="U15" i="51"/>
  <c r="T15" i="51"/>
  <c r="S15" i="51"/>
  <c r="R15" i="51"/>
  <c r="Q15" i="51"/>
  <c r="I15" i="51"/>
  <c r="X14" i="51"/>
  <c r="W14" i="51"/>
  <c r="V14" i="51"/>
  <c r="U14" i="51"/>
  <c r="T14" i="51"/>
  <c r="S14" i="51"/>
  <c r="R14" i="51"/>
  <c r="Q14" i="51"/>
  <c r="I14" i="51"/>
  <c r="X13" i="51"/>
  <c r="W13" i="51"/>
  <c r="V13" i="51"/>
  <c r="U13" i="51"/>
  <c r="T13" i="51"/>
  <c r="S13" i="51"/>
  <c r="R13" i="51"/>
  <c r="Q13" i="51"/>
  <c r="I13" i="51"/>
  <c r="X12" i="51"/>
  <c r="W12" i="51"/>
  <c r="V12" i="51"/>
  <c r="U12" i="51"/>
  <c r="T12" i="51"/>
  <c r="S12" i="51"/>
  <c r="R12" i="51"/>
  <c r="Q12" i="51"/>
  <c r="I12" i="51"/>
  <c r="X11" i="51"/>
  <c r="W11" i="51"/>
  <c r="V11" i="51"/>
  <c r="U11" i="51"/>
  <c r="T11" i="51"/>
  <c r="S11" i="51"/>
  <c r="R11" i="51"/>
  <c r="Q11" i="51"/>
  <c r="I11" i="51"/>
  <c r="X10" i="51"/>
  <c r="W10" i="51"/>
  <c r="V10" i="51"/>
  <c r="U10" i="51"/>
  <c r="T10" i="51"/>
  <c r="S10" i="51"/>
  <c r="R10" i="51"/>
  <c r="Q10" i="51"/>
  <c r="I10" i="51"/>
  <c r="X9" i="51"/>
  <c r="W9" i="51"/>
  <c r="V9" i="51"/>
  <c r="U9" i="51"/>
  <c r="T9" i="51"/>
  <c r="S9" i="51"/>
  <c r="R9" i="51"/>
  <c r="Q9" i="51"/>
  <c r="I9" i="51"/>
  <c r="A9" i="51"/>
  <c r="A106" i="51" s="1"/>
  <c r="P198" i="50"/>
  <c r="O198" i="50"/>
  <c r="N198" i="50"/>
  <c r="M198" i="50"/>
  <c r="L198" i="50"/>
  <c r="K198" i="50"/>
  <c r="J198" i="50"/>
  <c r="H198" i="50"/>
  <c r="G198" i="50"/>
  <c r="F198" i="50"/>
  <c r="E198" i="50"/>
  <c r="D198" i="50"/>
  <c r="C198" i="50"/>
  <c r="B198" i="50"/>
  <c r="P197" i="50"/>
  <c r="O197" i="50"/>
  <c r="N197" i="50"/>
  <c r="M197" i="50"/>
  <c r="L197" i="50"/>
  <c r="K197" i="50"/>
  <c r="J197" i="50"/>
  <c r="H197" i="50"/>
  <c r="G197" i="50"/>
  <c r="F197" i="50"/>
  <c r="E197" i="50"/>
  <c r="D197" i="50"/>
  <c r="C197" i="50"/>
  <c r="B197" i="50"/>
  <c r="P196" i="50"/>
  <c r="O196" i="50"/>
  <c r="N196" i="50"/>
  <c r="M196" i="50"/>
  <c r="L196" i="50"/>
  <c r="K196" i="50"/>
  <c r="J196" i="50"/>
  <c r="H196" i="50"/>
  <c r="G196" i="50"/>
  <c r="F196" i="50"/>
  <c r="E196" i="50"/>
  <c r="D196" i="50"/>
  <c r="C196" i="50"/>
  <c r="B196" i="50"/>
  <c r="P195" i="50"/>
  <c r="O195" i="50"/>
  <c r="N195" i="50"/>
  <c r="M195" i="50"/>
  <c r="L195" i="50"/>
  <c r="K195" i="50"/>
  <c r="J195" i="50"/>
  <c r="H195" i="50"/>
  <c r="G195" i="50"/>
  <c r="F195" i="50"/>
  <c r="E195" i="50"/>
  <c r="D195" i="50"/>
  <c r="C195" i="50"/>
  <c r="B195" i="50"/>
  <c r="P194" i="50"/>
  <c r="O194" i="50"/>
  <c r="N194" i="50"/>
  <c r="M194" i="50"/>
  <c r="L194" i="50"/>
  <c r="K194" i="50"/>
  <c r="J194" i="50"/>
  <c r="H194" i="50"/>
  <c r="G194" i="50"/>
  <c r="F194" i="50"/>
  <c r="E194" i="50"/>
  <c r="D194" i="50"/>
  <c r="C194" i="50"/>
  <c r="B194" i="50"/>
  <c r="P193" i="50"/>
  <c r="O193" i="50"/>
  <c r="N193" i="50"/>
  <c r="M193" i="50"/>
  <c r="L193" i="50"/>
  <c r="K193" i="50"/>
  <c r="J193" i="50"/>
  <c r="H193" i="50"/>
  <c r="G193" i="50"/>
  <c r="F193" i="50"/>
  <c r="E193" i="50"/>
  <c r="D193" i="50"/>
  <c r="C193" i="50"/>
  <c r="B193" i="50"/>
  <c r="P192" i="50"/>
  <c r="O192" i="50"/>
  <c r="N192" i="50"/>
  <c r="M192" i="50"/>
  <c r="L192" i="50"/>
  <c r="K192" i="50"/>
  <c r="J192" i="50"/>
  <c r="H192" i="50"/>
  <c r="G192" i="50"/>
  <c r="F192" i="50"/>
  <c r="E192" i="50"/>
  <c r="D192" i="50"/>
  <c r="C192" i="50"/>
  <c r="B192" i="50"/>
  <c r="P191" i="50"/>
  <c r="O191" i="50"/>
  <c r="N191" i="50"/>
  <c r="M191" i="50"/>
  <c r="L191" i="50"/>
  <c r="K191" i="50"/>
  <c r="J191" i="50"/>
  <c r="H191" i="50"/>
  <c r="G191" i="50"/>
  <c r="F191" i="50"/>
  <c r="E191" i="50"/>
  <c r="D191" i="50"/>
  <c r="C191" i="50"/>
  <c r="B191" i="50"/>
  <c r="P190" i="50"/>
  <c r="O190" i="50"/>
  <c r="N190" i="50"/>
  <c r="M190" i="50"/>
  <c r="L190" i="50"/>
  <c r="K190" i="50"/>
  <c r="J190" i="50"/>
  <c r="H190" i="50"/>
  <c r="G190" i="50"/>
  <c r="F190" i="50"/>
  <c r="E190" i="50"/>
  <c r="D190" i="50"/>
  <c r="C190" i="50"/>
  <c r="B190" i="50"/>
  <c r="P189" i="50"/>
  <c r="O189" i="50"/>
  <c r="N189" i="50"/>
  <c r="M189" i="50"/>
  <c r="L189" i="50"/>
  <c r="K189" i="50"/>
  <c r="J189" i="50"/>
  <c r="H189" i="50"/>
  <c r="G189" i="50"/>
  <c r="F189" i="50"/>
  <c r="E189" i="50"/>
  <c r="D189" i="50"/>
  <c r="C189" i="50"/>
  <c r="B189" i="50"/>
  <c r="P188" i="50"/>
  <c r="O188" i="50"/>
  <c r="N188" i="50"/>
  <c r="M188" i="50"/>
  <c r="L188" i="50"/>
  <c r="K188" i="50"/>
  <c r="J188" i="50"/>
  <c r="H188" i="50"/>
  <c r="G188" i="50"/>
  <c r="F188" i="50"/>
  <c r="E188" i="50"/>
  <c r="D188" i="50"/>
  <c r="C188" i="50"/>
  <c r="B188" i="50"/>
  <c r="P187" i="50"/>
  <c r="O187" i="50"/>
  <c r="N187" i="50"/>
  <c r="M187" i="50"/>
  <c r="L187" i="50"/>
  <c r="K187" i="50"/>
  <c r="J187" i="50"/>
  <c r="H187" i="50"/>
  <c r="G187" i="50"/>
  <c r="F187" i="50"/>
  <c r="E187" i="50"/>
  <c r="D187" i="50"/>
  <c r="C187" i="50"/>
  <c r="B187" i="50"/>
  <c r="P186" i="50"/>
  <c r="O186" i="50"/>
  <c r="N186" i="50"/>
  <c r="M186" i="50"/>
  <c r="L186" i="50"/>
  <c r="K186" i="50"/>
  <c r="J186" i="50"/>
  <c r="H186" i="50"/>
  <c r="G186" i="50"/>
  <c r="F186" i="50"/>
  <c r="E186" i="50"/>
  <c r="D186" i="50"/>
  <c r="C186" i="50"/>
  <c r="B186" i="50"/>
  <c r="P185" i="50"/>
  <c r="O185" i="50"/>
  <c r="N185" i="50"/>
  <c r="M185" i="50"/>
  <c r="L185" i="50"/>
  <c r="K185" i="50"/>
  <c r="J185" i="50"/>
  <c r="H185" i="50"/>
  <c r="G185" i="50"/>
  <c r="F185" i="50"/>
  <c r="E185" i="50"/>
  <c r="D185" i="50"/>
  <c r="C185" i="50"/>
  <c r="B185" i="50"/>
  <c r="P184" i="50"/>
  <c r="O184" i="50"/>
  <c r="N184" i="50"/>
  <c r="M184" i="50"/>
  <c r="L184" i="50"/>
  <c r="K184" i="50"/>
  <c r="J184" i="50"/>
  <c r="H184" i="50"/>
  <c r="G184" i="50"/>
  <c r="F184" i="50"/>
  <c r="E184" i="50"/>
  <c r="D184" i="50"/>
  <c r="C184" i="50"/>
  <c r="B184" i="50"/>
  <c r="P183" i="50"/>
  <c r="O183" i="50"/>
  <c r="N183" i="50"/>
  <c r="M183" i="50"/>
  <c r="L183" i="50"/>
  <c r="K183" i="50"/>
  <c r="J183" i="50"/>
  <c r="H183" i="50"/>
  <c r="G183" i="50"/>
  <c r="F183" i="50"/>
  <c r="E183" i="50"/>
  <c r="D183" i="50"/>
  <c r="C183" i="50"/>
  <c r="B183" i="50"/>
  <c r="P182" i="50"/>
  <c r="O182" i="50"/>
  <c r="N182" i="50"/>
  <c r="M182" i="50"/>
  <c r="L182" i="50"/>
  <c r="K182" i="50"/>
  <c r="J182" i="50"/>
  <c r="H182" i="50"/>
  <c r="G182" i="50"/>
  <c r="F182" i="50"/>
  <c r="E182" i="50"/>
  <c r="D182" i="50"/>
  <c r="C182" i="50"/>
  <c r="B182" i="50"/>
  <c r="P181" i="50"/>
  <c r="O181" i="50"/>
  <c r="N181" i="50"/>
  <c r="M181" i="50"/>
  <c r="L181" i="50"/>
  <c r="K181" i="50"/>
  <c r="J181" i="50"/>
  <c r="H181" i="50"/>
  <c r="G181" i="50"/>
  <c r="F181" i="50"/>
  <c r="E181" i="50"/>
  <c r="D181" i="50"/>
  <c r="C181" i="50"/>
  <c r="B181" i="50"/>
  <c r="P180" i="50"/>
  <c r="O180" i="50"/>
  <c r="N180" i="50"/>
  <c r="M180" i="50"/>
  <c r="L180" i="50"/>
  <c r="K180" i="50"/>
  <c r="J180" i="50"/>
  <c r="H180" i="50"/>
  <c r="G180" i="50"/>
  <c r="F180" i="50"/>
  <c r="E180" i="50"/>
  <c r="D180" i="50"/>
  <c r="C180" i="50"/>
  <c r="B180" i="50"/>
  <c r="P179" i="50"/>
  <c r="O179" i="50"/>
  <c r="N179" i="50"/>
  <c r="M179" i="50"/>
  <c r="L179" i="50"/>
  <c r="K179" i="50"/>
  <c r="J179" i="50"/>
  <c r="H179" i="50"/>
  <c r="G179" i="50"/>
  <c r="F179" i="50"/>
  <c r="E179" i="50"/>
  <c r="D179" i="50"/>
  <c r="C179" i="50"/>
  <c r="B179" i="50"/>
  <c r="P178" i="50"/>
  <c r="O178" i="50"/>
  <c r="N178" i="50"/>
  <c r="M178" i="50"/>
  <c r="L178" i="50"/>
  <c r="K178" i="50"/>
  <c r="J178" i="50"/>
  <c r="H178" i="50"/>
  <c r="G178" i="50"/>
  <c r="F178" i="50"/>
  <c r="E178" i="50"/>
  <c r="D178" i="50"/>
  <c r="C178" i="50"/>
  <c r="B178" i="50"/>
  <c r="P177" i="50"/>
  <c r="O177" i="50"/>
  <c r="N177" i="50"/>
  <c r="M177" i="50"/>
  <c r="L177" i="50"/>
  <c r="K177" i="50"/>
  <c r="J177" i="50"/>
  <c r="H177" i="50"/>
  <c r="G177" i="50"/>
  <c r="F177" i="50"/>
  <c r="E177" i="50"/>
  <c r="D177" i="50"/>
  <c r="C177" i="50"/>
  <c r="B177" i="50"/>
  <c r="P176" i="50"/>
  <c r="O176" i="50"/>
  <c r="N176" i="50"/>
  <c r="M176" i="50"/>
  <c r="L176" i="50"/>
  <c r="K176" i="50"/>
  <c r="J176" i="50"/>
  <c r="H176" i="50"/>
  <c r="G176" i="50"/>
  <c r="F176" i="50"/>
  <c r="E176" i="50"/>
  <c r="D176" i="50"/>
  <c r="C176" i="50"/>
  <c r="B176" i="50"/>
  <c r="P175" i="50"/>
  <c r="O175" i="50"/>
  <c r="N175" i="50"/>
  <c r="M175" i="50"/>
  <c r="L175" i="50"/>
  <c r="K175" i="50"/>
  <c r="J175" i="50"/>
  <c r="H175" i="50"/>
  <c r="G175" i="50"/>
  <c r="F175" i="50"/>
  <c r="E175" i="50"/>
  <c r="D175" i="50"/>
  <c r="C175" i="50"/>
  <c r="B175" i="50"/>
  <c r="P174" i="50"/>
  <c r="O174" i="50"/>
  <c r="N174" i="50"/>
  <c r="M174" i="50"/>
  <c r="L174" i="50"/>
  <c r="K174" i="50"/>
  <c r="J174" i="50"/>
  <c r="H174" i="50"/>
  <c r="G174" i="50"/>
  <c r="F174" i="50"/>
  <c r="E174" i="50"/>
  <c r="D174" i="50"/>
  <c r="C174" i="50"/>
  <c r="B174" i="50"/>
  <c r="P173" i="50"/>
  <c r="O173" i="50"/>
  <c r="N173" i="50"/>
  <c r="M173" i="50"/>
  <c r="L173" i="50"/>
  <c r="K173" i="50"/>
  <c r="J173" i="50"/>
  <c r="H173" i="50"/>
  <c r="G173" i="50"/>
  <c r="F173" i="50"/>
  <c r="E173" i="50"/>
  <c r="D173" i="50"/>
  <c r="C173" i="50"/>
  <c r="B173" i="50"/>
  <c r="P172" i="50"/>
  <c r="O172" i="50"/>
  <c r="N172" i="50"/>
  <c r="M172" i="50"/>
  <c r="L172" i="50"/>
  <c r="K172" i="50"/>
  <c r="J172" i="50"/>
  <c r="H172" i="50"/>
  <c r="G172" i="50"/>
  <c r="F172" i="50"/>
  <c r="E172" i="50"/>
  <c r="D172" i="50"/>
  <c r="C172" i="50"/>
  <c r="B172" i="50"/>
  <c r="P171" i="50"/>
  <c r="O171" i="50"/>
  <c r="N171" i="50"/>
  <c r="M171" i="50"/>
  <c r="L171" i="50"/>
  <c r="K171" i="50"/>
  <c r="J171" i="50"/>
  <c r="H171" i="50"/>
  <c r="G171" i="50"/>
  <c r="F171" i="50"/>
  <c r="E171" i="50"/>
  <c r="D171" i="50"/>
  <c r="C171" i="50"/>
  <c r="B171" i="50"/>
  <c r="P170" i="50"/>
  <c r="O170" i="50"/>
  <c r="N170" i="50"/>
  <c r="M170" i="50"/>
  <c r="L170" i="50"/>
  <c r="K170" i="50"/>
  <c r="J170" i="50"/>
  <c r="H170" i="50"/>
  <c r="G170" i="50"/>
  <c r="F170" i="50"/>
  <c r="E170" i="50"/>
  <c r="D170" i="50"/>
  <c r="C170" i="50"/>
  <c r="B170" i="50"/>
  <c r="P169" i="50"/>
  <c r="O169" i="50"/>
  <c r="N169" i="50"/>
  <c r="M169" i="50"/>
  <c r="L169" i="50"/>
  <c r="K169" i="50"/>
  <c r="J169" i="50"/>
  <c r="H169" i="50"/>
  <c r="G169" i="50"/>
  <c r="F169" i="50"/>
  <c r="E169" i="50"/>
  <c r="D169" i="50"/>
  <c r="C169" i="50"/>
  <c r="B169" i="50"/>
  <c r="P168" i="50"/>
  <c r="O168" i="50"/>
  <c r="N168" i="50"/>
  <c r="M168" i="50"/>
  <c r="L168" i="50"/>
  <c r="K168" i="50"/>
  <c r="J168" i="50"/>
  <c r="H168" i="50"/>
  <c r="G168" i="50"/>
  <c r="F168" i="50"/>
  <c r="E168" i="50"/>
  <c r="D168" i="50"/>
  <c r="C168" i="50"/>
  <c r="B168" i="50"/>
  <c r="P167" i="50"/>
  <c r="O167" i="50"/>
  <c r="N167" i="50"/>
  <c r="M167" i="50"/>
  <c r="L167" i="50"/>
  <c r="K167" i="50"/>
  <c r="J167" i="50"/>
  <c r="H167" i="50"/>
  <c r="G167" i="50"/>
  <c r="F167" i="50"/>
  <c r="E167" i="50"/>
  <c r="D167" i="50"/>
  <c r="C167" i="50"/>
  <c r="B167" i="50"/>
  <c r="P166" i="50"/>
  <c r="O166" i="50"/>
  <c r="N166" i="50"/>
  <c r="M166" i="50"/>
  <c r="L166" i="50"/>
  <c r="K166" i="50"/>
  <c r="J166" i="50"/>
  <c r="H166" i="50"/>
  <c r="G166" i="50"/>
  <c r="F166" i="50"/>
  <c r="E166" i="50"/>
  <c r="D166" i="50"/>
  <c r="C166" i="50"/>
  <c r="B166" i="50"/>
  <c r="P165" i="50"/>
  <c r="O165" i="50"/>
  <c r="N165" i="50"/>
  <c r="M165" i="50"/>
  <c r="L165" i="50"/>
  <c r="K165" i="50"/>
  <c r="J165" i="50"/>
  <c r="H165" i="50"/>
  <c r="G165" i="50"/>
  <c r="F165" i="50"/>
  <c r="E165" i="50"/>
  <c r="D165" i="50"/>
  <c r="C165" i="50"/>
  <c r="B165" i="50"/>
  <c r="P164" i="50"/>
  <c r="O164" i="50"/>
  <c r="N164" i="50"/>
  <c r="M164" i="50"/>
  <c r="L164" i="50"/>
  <c r="K164" i="50"/>
  <c r="J164" i="50"/>
  <c r="H164" i="50"/>
  <c r="G164" i="50"/>
  <c r="F164" i="50"/>
  <c r="E164" i="50"/>
  <c r="D164" i="50"/>
  <c r="C164" i="50"/>
  <c r="B164" i="50"/>
  <c r="P163" i="50"/>
  <c r="O163" i="50"/>
  <c r="N163" i="50"/>
  <c r="M163" i="50"/>
  <c r="L163" i="50"/>
  <c r="K163" i="50"/>
  <c r="J163" i="50"/>
  <c r="H163" i="50"/>
  <c r="G163" i="50"/>
  <c r="F163" i="50"/>
  <c r="E163" i="50"/>
  <c r="D163" i="50"/>
  <c r="C163" i="50"/>
  <c r="B163" i="50"/>
  <c r="P162" i="50"/>
  <c r="O162" i="50"/>
  <c r="N162" i="50"/>
  <c r="M162" i="50"/>
  <c r="L162" i="50"/>
  <c r="K162" i="50"/>
  <c r="J162" i="50"/>
  <c r="H162" i="50"/>
  <c r="G162" i="50"/>
  <c r="F162" i="50"/>
  <c r="E162" i="50"/>
  <c r="D162" i="50"/>
  <c r="C162" i="50"/>
  <c r="B162" i="50"/>
  <c r="P161" i="50"/>
  <c r="O161" i="50"/>
  <c r="N161" i="50"/>
  <c r="M161" i="50"/>
  <c r="L161" i="50"/>
  <c r="K161" i="50"/>
  <c r="J161" i="50"/>
  <c r="H161" i="50"/>
  <c r="G161" i="50"/>
  <c r="F161" i="50"/>
  <c r="E161" i="50"/>
  <c r="D161" i="50"/>
  <c r="C161" i="50"/>
  <c r="B161" i="50"/>
  <c r="P160" i="50"/>
  <c r="O160" i="50"/>
  <c r="N160" i="50"/>
  <c r="M160" i="50"/>
  <c r="L160" i="50"/>
  <c r="K160" i="50"/>
  <c r="J160" i="50"/>
  <c r="H160" i="50"/>
  <c r="G160" i="50"/>
  <c r="F160" i="50"/>
  <c r="E160" i="50"/>
  <c r="D160" i="50"/>
  <c r="C160" i="50"/>
  <c r="B160" i="50"/>
  <c r="P159" i="50"/>
  <c r="O159" i="50"/>
  <c r="N159" i="50"/>
  <c r="M159" i="50"/>
  <c r="L159" i="50"/>
  <c r="K159" i="50"/>
  <c r="J159" i="50"/>
  <c r="H159" i="50"/>
  <c r="G159" i="50"/>
  <c r="F159" i="50"/>
  <c r="E159" i="50"/>
  <c r="D159" i="50"/>
  <c r="C159" i="50"/>
  <c r="B159" i="50"/>
  <c r="P158" i="50"/>
  <c r="O158" i="50"/>
  <c r="N158" i="50"/>
  <c r="M158" i="50"/>
  <c r="L158" i="50"/>
  <c r="K158" i="50"/>
  <c r="J158" i="50"/>
  <c r="H158" i="50"/>
  <c r="G158" i="50"/>
  <c r="F158" i="50"/>
  <c r="E158" i="50"/>
  <c r="D158" i="50"/>
  <c r="C158" i="50"/>
  <c r="B158" i="50"/>
  <c r="P157" i="50"/>
  <c r="O157" i="50"/>
  <c r="N157" i="50"/>
  <c r="M157" i="50"/>
  <c r="L157" i="50"/>
  <c r="K157" i="50"/>
  <c r="J157" i="50"/>
  <c r="H157" i="50"/>
  <c r="G157" i="50"/>
  <c r="F157" i="50"/>
  <c r="E157" i="50"/>
  <c r="D157" i="50"/>
  <c r="C157" i="50"/>
  <c r="B157" i="50"/>
  <c r="P156" i="50"/>
  <c r="O156" i="50"/>
  <c r="N156" i="50"/>
  <c r="M156" i="50"/>
  <c r="L156" i="50"/>
  <c r="K156" i="50"/>
  <c r="J156" i="50"/>
  <c r="H156" i="50"/>
  <c r="G156" i="50"/>
  <c r="F156" i="50"/>
  <c r="E156" i="50"/>
  <c r="D156" i="50"/>
  <c r="C156" i="50"/>
  <c r="B156" i="50"/>
  <c r="P155" i="50"/>
  <c r="O155" i="50"/>
  <c r="N155" i="50"/>
  <c r="M155" i="50"/>
  <c r="L155" i="50"/>
  <c r="K155" i="50"/>
  <c r="J155" i="50"/>
  <c r="H155" i="50"/>
  <c r="G155" i="50"/>
  <c r="F155" i="50"/>
  <c r="E155" i="50"/>
  <c r="D155" i="50"/>
  <c r="C155" i="50"/>
  <c r="B155" i="50"/>
  <c r="P154" i="50"/>
  <c r="O154" i="50"/>
  <c r="N154" i="50"/>
  <c r="M154" i="50"/>
  <c r="L154" i="50"/>
  <c r="K154" i="50"/>
  <c r="J154" i="50"/>
  <c r="H154" i="50"/>
  <c r="G154" i="50"/>
  <c r="F154" i="50"/>
  <c r="E154" i="50"/>
  <c r="D154" i="50"/>
  <c r="C154" i="50"/>
  <c r="B154" i="50"/>
  <c r="P153" i="50"/>
  <c r="O153" i="50"/>
  <c r="N153" i="50"/>
  <c r="M153" i="50"/>
  <c r="L153" i="50"/>
  <c r="K153" i="50"/>
  <c r="J153" i="50"/>
  <c r="H153" i="50"/>
  <c r="G153" i="50"/>
  <c r="F153" i="50"/>
  <c r="E153" i="50"/>
  <c r="D153" i="50"/>
  <c r="C153" i="50"/>
  <c r="B153" i="50"/>
  <c r="P152" i="50"/>
  <c r="O152" i="50"/>
  <c r="N152" i="50"/>
  <c r="M152" i="50"/>
  <c r="L152" i="50"/>
  <c r="K152" i="50"/>
  <c r="J152" i="50"/>
  <c r="H152" i="50"/>
  <c r="G152" i="50"/>
  <c r="F152" i="50"/>
  <c r="E152" i="50"/>
  <c r="D152" i="50"/>
  <c r="C152" i="50"/>
  <c r="B152" i="50"/>
  <c r="P151" i="50"/>
  <c r="O151" i="50"/>
  <c r="N151" i="50"/>
  <c r="M151" i="50"/>
  <c r="L151" i="50"/>
  <c r="K151" i="50"/>
  <c r="J151" i="50"/>
  <c r="H151" i="50"/>
  <c r="G151" i="50"/>
  <c r="F151" i="50"/>
  <c r="E151" i="50"/>
  <c r="D151" i="50"/>
  <c r="C151" i="50"/>
  <c r="B151" i="50"/>
  <c r="P150" i="50"/>
  <c r="O150" i="50"/>
  <c r="N150" i="50"/>
  <c r="M150" i="50"/>
  <c r="L150" i="50"/>
  <c r="K150" i="50"/>
  <c r="J150" i="50"/>
  <c r="H150" i="50"/>
  <c r="G150" i="50"/>
  <c r="F150" i="50"/>
  <c r="E150" i="50"/>
  <c r="D150" i="50"/>
  <c r="C150" i="50"/>
  <c r="B150" i="50"/>
  <c r="P149" i="50"/>
  <c r="O149" i="50"/>
  <c r="N149" i="50"/>
  <c r="M149" i="50"/>
  <c r="L149" i="50"/>
  <c r="K149" i="50"/>
  <c r="J149" i="50"/>
  <c r="H149" i="50"/>
  <c r="G149" i="50"/>
  <c r="F149" i="50"/>
  <c r="E149" i="50"/>
  <c r="D149" i="50"/>
  <c r="C149" i="50"/>
  <c r="B149" i="50"/>
  <c r="P148" i="50"/>
  <c r="O148" i="50"/>
  <c r="N148" i="50"/>
  <c r="M148" i="50"/>
  <c r="L148" i="50"/>
  <c r="K148" i="50"/>
  <c r="J148" i="50"/>
  <c r="H148" i="50"/>
  <c r="G148" i="50"/>
  <c r="F148" i="50"/>
  <c r="E148" i="50"/>
  <c r="D148" i="50"/>
  <c r="C148" i="50"/>
  <c r="B148" i="50"/>
  <c r="P147" i="50"/>
  <c r="O147" i="50"/>
  <c r="N147" i="50"/>
  <c r="M147" i="50"/>
  <c r="L147" i="50"/>
  <c r="K147" i="50"/>
  <c r="J147" i="50"/>
  <c r="H147" i="50"/>
  <c r="G147" i="50"/>
  <c r="F147" i="50"/>
  <c r="E147" i="50"/>
  <c r="D147" i="50"/>
  <c r="C147" i="50"/>
  <c r="B147" i="50"/>
  <c r="P146" i="50"/>
  <c r="O146" i="50"/>
  <c r="N146" i="50"/>
  <c r="M146" i="50"/>
  <c r="L146" i="50"/>
  <c r="K146" i="50"/>
  <c r="J146" i="50"/>
  <c r="H146" i="50"/>
  <c r="G146" i="50"/>
  <c r="F146" i="50"/>
  <c r="E146" i="50"/>
  <c r="D146" i="50"/>
  <c r="C146" i="50"/>
  <c r="B146" i="50"/>
  <c r="P145" i="50"/>
  <c r="O145" i="50"/>
  <c r="N145" i="50"/>
  <c r="M145" i="50"/>
  <c r="L145" i="50"/>
  <c r="K145" i="50"/>
  <c r="J145" i="50"/>
  <c r="H145" i="50"/>
  <c r="G145" i="50"/>
  <c r="F145" i="50"/>
  <c r="E145" i="50"/>
  <c r="D145" i="50"/>
  <c r="C145" i="50"/>
  <c r="B145" i="50"/>
  <c r="P144" i="50"/>
  <c r="O144" i="50"/>
  <c r="N144" i="50"/>
  <c r="M144" i="50"/>
  <c r="L144" i="50"/>
  <c r="K144" i="50"/>
  <c r="J144" i="50"/>
  <c r="H144" i="50"/>
  <c r="G144" i="50"/>
  <c r="F144" i="50"/>
  <c r="E144" i="50"/>
  <c r="D144" i="50"/>
  <c r="C144" i="50"/>
  <c r="B144" i="50"/>
  <c r="P143" i="50"/>
  <c r="O143" i="50"/>
  <c r="N143" i="50"/>
  <c r="M143" i="50"/>
  <c r="L143" i="50"/>
  <c r="K143" i="50"/>
  <c r="J143" i="50"/>
  <c r="H143" i="50"/>
  <c r="G143" i="50"/>
  <c r="F143" i="50"/>
  <c r="E143" i="50"/>
  <c r="D143" i="50"/>
  <c r="C143" i="50"/>
  <c r="B143" i="50"/>
  <c r="P142" i="50"/>
  <c r="O142" i="50"/>
  <c r="N142" i="50"/>
  <c r="M142" i="50"/>
  <c r="L142" i="50"/>
  <c r="K142" i="50"/>
  <c r="J142" i="50"/>
  <c r="H142" i="50"/>
  <c r="G142" i="50"/>
  <c r="F142" i="50"/>
  <c r="E142" i="50"/>
  <c r="D142" i="50"/>
  <c r="C142" i="50"/>
  <c r="B142" i="50"/>
  <c r="P141" i="50"/>
  <c r="O141" i="50"/>
  <c r="N141" i="50"/>
  <c r="M141" i="50"/>
  <c r="L141" i="50"/>
  <c r="K141" i="50"/>
  <c r="J141" i="50"/>
  <c r="H141" i="50"/>
  <c r="G141" i="50"/>
  <c r="F141" i="50"/>
  <c r="E141" i="50"/>
  <c r="D141" i="50"/>
  <c r="C141" i="50"/>
  <c r="B141" i="50"/>
  <c r="P140" i="50"/>
  <c r="O140" i="50"/>
  <c r="N140" i="50"/>
  <c r="M140" i="50"/>
  <c r="L140" i="50"/>
  <c r="K140" i="50"/>
  <c r="J140" i="50"/>
  <c r="H140" i="50"/>
  <c r="G140" i="50"/>
  <c r="F140" i="50"/>
  <c r="E140" i="50"/>
  <c r="D140" i="50"/>
  <c r="C140" i="50"/>
  <c r="B140" i="50"/>
  <c r="P139" i="50"/>
  <c r="O139" i="50"/>
  <c r="N139" i="50"/>
  <c r="M139" i="50"/>
  <c r="L139" i="50"/>
  <c r="K139" i="50"/>
  <c r="J139" i="50"/>
  <c r="H139" i="50"/>
  <c r="G139" i="50"/>
  <c r="F139" i="50"/>
  <c r="E139" i="50"/>
  <c r="D139" i="50"/>
  <c r="C139" i="50"/>
  <c r="B139" i="50"/>
  <c r="P138" i="50"/>
  <c r="O138" i="50"/>
  <c r="N138" i="50"/>
  <c r="M138" i="50"/>
  <c r="L138" i="50"/>
  <c r="K138" i="50"/>
  <c r="J138" i="50"/>
  <c r="H138" i="50"/>
  <c r="G138" i="50"/>
  <c r="F138" i="50"/>
  <c r="E138" i="50"/>
  <c r="D138" i="50"/>
  <c r="C138" i="50"/>
  <c r="B138" i="50"/>
  <c r="P137" i="50"/>
  <c r="O137" i="50"/>
  <c r="N137" i="50"/>
  <c r="M137" i="50"/>
  <c r="L137" i="50"/>
  <c r="K137" i="50"/>
  <c r="J137" i="50"/>
  <c r="H137" i="50"/>
  <c r="G137" i="50"/>
  <c r="F137" i="50"/>
  <c r="E137" i="50"/>
  <c r="D137" i="50"/>
  <c r="C137" i="50"/>
  <c r="B137" i="50"/>
  <c r="P136" i="50"/>
  <c r="O136" i="50"/>
  <c r="N136" i="50"/>
  <c r="M136" i="50"/>
  <c r="L136" i="50"/>
  <c r="K136" i="50"/>
  <c r="J136" i="50"/>
  <c r="H136" i="50"/>
  <c r="G136" i="50"/>
  <c r="F136" i="50"/>
  <c r="E136" i="50"/>
  <c r="D136" i="50"/>
  <c r="C136" i="50"/>
  <c r="B136" i="50"/>
  <c r="P135" i="50"/>
  <c r="O135" i="50"/>
  <c r="N135" i="50"/>
  <c r="M135" i="50"/>
  <c r="L135" i="50"/>
  <c r="K135" i="50"/>
  <c r="J135" i="50"/>
  <c r="H135" i="50"/>
  <c r="G135" i="50"/>
  <c r="F135" i="50"/>
  <c r="E135" i="50"/>
  <c r="D135" i="50"/>
  <c r="C135" i="50"/>
  <c r="B135" i="50"/>
  <c r="P134" i="50"/>
  <c r="O134" i="50"/>
  <c r="N134" i="50"/>
  <c r="M134" i="50"/>
  <c r="L134" i="50"/>
  <c r="K134" i="50"/>
  <c r="J134" i="50"/>
  <c r="H134" i="50"/>
  <c r="G134" i="50"/>
  <c r="F134" i="50"/>
  <c r="E134" i="50"/>
  <c r="D134" i="50"/>
  <c r="C134" i="50"/>
  <c r="B134" i="50"/>
  <c r="P133" i="50"/>
  <c r="O133" i="50"/>
  <c r="N133" i="50"/>
  <c r="M133" i="50"/>
  <c r="L133" i="50"/>
  <c r="K133" i="50"/>
  <c r="J133" i="50"/>
  <c r="H133" i="50"/>
  <c r="G133" i="50"/>
  <c r="F133" i="50"/>
  <c r="E133" i="50"/>
  <c r="D133" i="50"/>
  <c r="C133" i="50"/>
  <c r="B133" i="50"/>
  <c r="P132" i="50"/>
  <c r="O132" i="50"/>
  <c r="N132" i="50"/>
  <c r="M132" i="50"/>
  <c r="L132" i="50"/>
  <c r="K132" i="50"/>
  <c r="J132" i="50"/>
  <c r="H132" i="50"/>
  <c r="G132" i="50"/>
  <c r="F132" i="50"/>
  <c r="E132" i="50"/>
  <c r="D132" i="50"/>
  <c r="C132" i="50"/>
  <c r="B132" i="50"/>
  <c r="P131" i="50"/>
  <c r="O131" i="50"/>
  <c r="N131" i="50"/>
  <c r="M131" i="50"/>
  <c r="L131" i="50"/>
  <c r="K131" i="50"/>
  <c r="J131" i="50"/>
  <c r="H131" i="50"/>
  <c r="G131" i="50"/>
  <c r="F131" i="50"/>
  <c r="E131" i="50"/>
  <c r="D131" i="50"/>
  <c r="C131" i="50"/>
  <c r="B131" i="50"/>
  <c r="P130" i="50"/>
  <c r="O130" i="50"/>
  <c r="N130" i="50"/>
  <c r="M130" i="50"/>
  <c r="L130" i="50"/>
  <c r="K130" i="50"/>
  <c r="J130" i="50"/>
  <c r="H130" i="50"/>
  <c r="G130" i="50"/>
  <c r="F130" i="50"/>
  <c r="E130" i="50"/>
  <c r="D130" i="50"/>
  <c r="C130" i="50"/>
  <c r="B130" i="50"/>
  <c r="P129" i="50"/>
  <c r="O129" i="50"/>
  <c r="N129" i="50"/>
  <c r="M129" i="50"/>
  <c r="L129" i="50"/>
  <c r="K129" i="50"/>
  <c r="J129" i="50"/>
  <c r="H129" i="50"/>
  <c r="G129" i="50"/>
  <c r="F129" i="50"/>
  <c r="E129" i="50"/>
  <c r="D129" i="50"/>
  <c r="C129" i="50"/>
  <c r="B129" i="50"/>
  <c r="P128" i="50"/>
  <c r="O128" i="50"/>
  <c r="N128" i="50"/>
  <c r="M128" i="50"/>
  <c r="L128" i="50"/>
  <c r="K128" i="50"/>
  <c r="J128" i="50"/>
  <c r="H128" i="50"/>
  <c r="G128" i="50"/>
  <c r="F128" i="50"/>
  <c r="E128" i="50"/>
  <c r="D128" i="50"/>
  <c r="C128" i="50"/>
  <c r="B128" i="50"/>
  <c r="P127" i="50"/>
  <c r="O127" i="50"/>
  <c r="N127" i="50"/>
  <c r="M127" i="50"/>
  <c r="L127" i="50"/>
  <c r="K127" i="50"/>
  <c r="J127" i="50"/>
  <c r="H127" i="50"/>
  <c r="G127" i="50"/>
  <c r="F127" i="50"/>
  <c r="E127" i="50"/>
  <c r="D127" i="50"/>
  <c r="C127" i="50"/>
  <c r="B127" i="50"/>
  <c r="P126" i="50"/>
  <c r="O126" i="50"/>
  <c r="N126" i="50"/>
  <c r="M126" i="50"/>
  <c r="L126" i="50"/>
  <c r="K126" i="50"/>
  <c r="J126" i="50"/>
  <c r="H126" i="50"/>
  <c r="G126" i="50"/>
  <c r="F126" i="50"/>
  <c r="E126" i="50"/>
  <c r="D126" i="50"/>
  <c r="C126" i="50"/>
  <c r="B126" i="50"/>
  <c r="P125" i="50"/>
  <c r="O125" i="50"/>
  <c r="N125" i="50"/>
  <c r="M125" i="50"/>
  <c r="L125" i="50"/>
  <c r="K125" i="50"/>
  <c r="J125" i="50"/>
  <c r="H125" i="50"/>
  <c r="G125" i="50"/>
  <c r="F125" i="50"/>
  <c r="E125" i="50"/>
  <c r="D125" i="50"/>
  <c r="C125" i="50"/>
  <c r="B125" i="50"/>
  <c r="P124" i="50"/>
  <c r="O124" i="50"/>
  <c r="N124" i="50"/>
  <c r="M124" i="50"/>
  <c r="L124" i="50"/>
  <c r="K124" i="50"/>
  <c r="J124" i="50"/>
  <c r="H124" i="50"/>
  <c r="G124" i="50"/>
  <c r="F124" i="50"/>
  <c r="E124" i="50"/>
  <c r="D124" i="50"/>
  <c r="C124" i="50"/>
  <c r="B124" i="50"/>
  <c r="P123" i="50"/>
  <c r="O123" i="50"/>
  <c r="N123" i="50"/>
  <c r="M123" i="50"/>
  <c r="L123" i="50"/>
  <c r="K123" i="50"/>
  <c r="J123" i="50"/>
  <c r="H123" i="50"/>
  <c r="G123" i="50"/>
  <c r="F123" i="50"/>
  <c r="E123" i="50"/>
  <c r="D123" i="50"/>
  <c r="C123" i="50"/>
  <c r="B123" i="50"/>
  <c r="P122" i="50"/>
  <c r="O122" i="50"/>
  <c r="N122" i="50"/>
  <c r="M122" i="50"/>
  <c r="L122" i="50"/>
  <c r="K122" i="50"/>
  <c r="J122" i="50"/>
  <c r="H122" i="50"/>
  <c r="G122" i="50"/>
  <c r="F122" i="50"/>
  <c r="E122" i="50"/>
  <c r="D122" i="50"/>
  <c r="C122" i="50"/>
  <c r="B122" i="50"/>
  <c r="P121" i="50"/>
  <c r="O121" i="50"/>
  <c r="N121" i="50"/>
  <c r="M121" i="50"/>
  <c r="L121" i="50"/>
  <c r="K121" i="50"/>
  <c r="J121" i="50"/>
  <c r="H121" i="50"/>
  <c r="G121" i="50"/>
  <c r="F121" i="50"/>
  <c r="E121" i="50"/>
  <c r="D121" i="50"/>
  <c r="C121" i="50"/>
  <c r="B121" i="50"/>
  <c r="P120" i="50"/>
  <c r="O120" i="50"/>
  <c r="N120" i="50"/>
  <c r="M120" i="50"/>
  <c r="L120" i="50"/>
  <c r="K120" i="50"/>
  <c r="J120" i="50"/>
  <c r="H120" i="50"/>
  <c r="G120" i="50"/>
  <c r="F120" i="50"/>
  <c r="E120" i="50"/>
  <c r="D120" i="50"/>
  <c r="C120" i="50"/>
  <c r="B120" i="50"/>
  <c r="P119" i="50"/>
  <c r="O119" i="50"/>
  <c r="N119" i="50"/>
  <c r="M119" i="50"/>
  <c r="L119" i="50"/>
  <c r="K119" i="50"/>
  <c r="J119" i="50"/>
  <c r="H119" i="50"/>
  <c r="G119" i="50"/>
  <c r="F119" i="50"/>
  <c r="E119" i="50"/>
  <c r="D119" i="50"/>
  <c r="C119" i="50"/>
  <c r="B119" i="50"/>
  <c r="P118" i="50"/>
  <c r="O118" i="50"/>
  <c r="N118" i="50"/>
  <c r="M118" i="50"/>
  <c r="L118" i="50"/>
  <c r="K118" i="50"/>
  <c r="J118" i="50"/>
  <c r="H118" i="50"/>
  <c r="G118" i="50"/>
  <c r="F118" i="50"/>
  <c r="E118" i="50"/>
  <c r="D118" i="50"/>
  <c r="C118" i="50"/>
  <c r="B118" i="50"/>
  <c r="P117" i="50"/>
  <c r="O117" i="50"/>
  <c r="N117" i="50"/>
  <c r="M117" i="50"/>
  <c r="L117" i="50"/>
  <c r="K117" i="50"/>
  <c r="J117" i="50"/>
  <c r="H117" i="50"/>
  <c r="G117" i="50"/>
  <c r="F117" i="50"/>
  <c r="E117" i="50"/>
  <c r="D117" i="50"/>
  <c r="C117" i="50"/>
  <c r="B117" i="50"/>
  <c r="P116" i="50"/>
  <c r="O116" i="50"/>
  <c r="N116" i="50"/>
  <c r="M116" i="50"/>
  <c r="L116" i="50"/>
  <c r="K116" i="50"/>
  <c r="J116" i="50"/>
  <c r="H116" i="50"/>
  <c r="G116" i="50"/>
  <c r="F116" i="50"/>
  <c r="E116" i="50"/>
  <c r="D116" i="50"/>
  <c r="C116" i="50"/>
  <c r="B116" i="50"/>
  <c r="P115" i="50"/>
  <c r="O115" i="50"/>
  <c r="N115" i="50"/>
  <c r="M115" i="50"/>
  <c r="L115" i="50"/>
  <c r="K115" i="50"/>
  <c r="J115" i="50"/>
  <c r="H115" i="50"/>
  <c r="G115" i="50"/>
  <c r="F115" i="50"/>
  <c r="E115" i="50"/>
  <c r="D115" i="50"/>
  <c r="C115" i="50"/>
  <c r="B115" i="50"/>
  <c r="P114" i="50"/>
  <c r="O114" i="50"/>
  <c r="N114" i="50"/>
  <c r="M114" i="50"/>
  <c r="L114" i="50"/>
  <c r="K114" i="50"/>
  <c r="J114" i="50"/>
  <c r="H114" i="50"/>
  <c r="G114" i="50"/>
  <c r="F114" i="50"/>
  <c r="E114" i="50"/>
  <c r="D114" i="50"/>
  <c r="C114" i="50"/>
  <c r="B114" i="50"/>
  <c r="P113" i="50"/>
  <c r="O113" i="50"/>
  <c r="N113" i="50"/>
  <c r="M113" i="50"/>
  <c r="L113" i="50"/>
  <c r="K113" i="50"/>
  <c r="J113" i="50"/>
  <c r="H113" i="50"/>
  <c r="G113" i="50"/>
  <c r="F113" i="50"/>
  <c r="E113" i="50"/>
  <c r="D113" i="50"/>
  <c r="C113" i="50"/>
  <c r="B113" i="50"/>
  <c r="P112" i="50"/>
  <c r="O112" i="50"/>
  <c r="N112" i="50"/>
  <c r="M112" i="50"/>
  <c r="L112" i="50"/>
  <c r="K112" i="50"/>
  <c r="J112" i="50"/>
  <c r="H112" i="50"/>
  <c r="G112" i="50"/>
  <c r="F112" i="50"/>
  <c r="E112" i="50"/>
  <c r="D112" i="50"/>
  <c r="C112" i="50"/>
  <c r="B112" i="50"/>
  <c r="P111" i="50"/>
  <c r="O111" i="50"/>
  <c r="N111" i="50"/>
  <c r="M111" i="50"/>
  <c r="L111" i="50"/>
  <c r="K111" i="50"/>
  <c r="J111" i="50"/>
  <c r="H111" i="50"/>
  <c r="G111" i="50"/>
  <c r="F111" i="50"/>
  <c r="E111" i="50"/>
  <c r="D111" i="50"/>
  <c r="C111" i="50"/>
  <c r="B111" i="50"/>
  <c r="P110" i="50"/>
  <c r="O110" i="50"/>
  <c r="N110" i="50"/>
  <c r="M110" i="50"/>
  <c r="L110" i="50"/>
  <c r="K110" i="50"/>
  <c r="J110" i="50"/>
  <c r="H110" i="50"/>
  <c r="G110" i="50"/>
  <c r="F110" i="50"/>
  <c r="E110" i="50"/>
  <c r="D110" i="50"/>
  <c r="C110" i="50"/>
  <c r="B110" i="50"/>
  <c r="P109" i="50"/>
  <c r="O109" i="50"/>
  <c r="N109" i="50"/>
  <c r="M109" i="50"/>
  <c r="L109" i="50"/>
  <c r="K109" i="50"/>
  <c r="J109" i="50"/>
  <c r="H109" i="50"/>
  <c r="G109" i="50"/>
  <c r="F109" i="50"/>
  <c r="E109" i="50"/>
  <c r="D109" i="50"/>
  <c r="C109" i="50"/>
  <c r="B109" i="50"/>
  <c r="P108" i="50"/>
  <c r="O108" i="50"/>
  <c r="N108" i="50"/>
  <c r="M108" i="50"/>
  <c r="L108" i="50"/>
  <c r="K108" i="50"/>
  <c r="J108" i="50"/>
  <c r="H108" i="50"/>
  <c r="G108" i="50"/>
  <c r="F108" i="50"/>
  <c r="E108" i="50"/>
  <c r="D108" i="50"/>
  <c r="C108" i="50"/>
  <c r="B108" i="50"/>
  <c r="P107" i="50"/>
  <c r="O107" i="50"/>
  <c r="N107" i="50"/>
  <c r="M107" i="50"/>
  <c r="L107" i="50"/>
  <c r="K107" i="50"/>
  <c r="J107" i="50"/>
  <c r="H107" i="50"/>
  <c r="G107" i="50"/>
  <c r="F107" i="50"/>
  <c r="E107" i="50"/>
  <c r="D107" i="50"/>
  <c r="C107" i="50"/>
  <c r="B107" i="50"/>
  <c r="P106" i="50"/>
  <c r="O106" i="50"/>
  <c r="N106" i="50"/>
  <c r="M106" i="50"/>
  <c r="L106" i="50"/>
  <c r="K106" i="50"/>
  <c r="J106" i="50"/>
  <c r="H106" i="50"/>
  <c r="G106" i="50"/>
  <c r="F106" i="50"/>
  <c r="E106" i="50"/>
  <c r="D106" i="50"/>
  <c r="C106" i="50"/>
  <c r="B106" i="50"/>
  <c r="X104" i="50"/>
  <c r="W104" i="50"/>
  <c r="V104" i="50"/>
  <c r="U104" i="50"/>
  <c r="T104" i="50"/>
  <c r="S104" i="50"/>
  <c r="R104" i="50"/>
  <c r="Q104" i="50"/>
  <c r="I104" i="50"/>
  <c r="X103" i="50"/>
  <c r="W103" i="50"/>
  <c r="V103" i="50"/>
  <c r="U103" i="50"/>
  <c r="T103" i="50"/>
  <c r="S103" i="50"/>
  <c r="R103" i="50"/>
  <c r="Q103" i="50"/>
  <c r="I103" i="50"/>
  <c r="X102" i="50"/>
  <c r="W102" i="50"/>
  <c r="V102" i="50"/>
  <c r="U102" i="50"/>
  <c r="T102" i="50"/>
  <c r="S102" i="50"/>
  <c r="R102" i="50"/>
  <c r="Q102" i="50"/>
  <c r="I102" i="50"/>
  <c r="X101" i="50"/>
  <c r="W101" i="50"/>
  <c r="V101" i="50"/>
  <c r="U101" i="50"/>
  <c r="T101" i="50"/>
  <c r="S101" i="50"/>
  <c r="R101" i="50"/>
  <c r="Q101" i="50"/>
  <c r="I101" i="50"/>
  <c r="X100" i="50"/>
  <c r="W100" i="50"/>
  <c r="V100" i="50"/>
  <c r="U100" i="50"/>
  <c r="T100" i="50"/>
  <c r="S100" i="50"/>
  <c r="R100" i="50"/>
  <c r="Q100" i="50"/>
  <c r="I100" i="50"/>
  <c r="X99" i="50"/>
  <c r="W99" i="50"/>
  <c r="V99" i="50"/>
  <c r="U99" i="50"/>
  <c r="T99" i="50"/>
  <c r="S99" i="50"/>
  <c r="R99" i="50"/>
  <c r="Q99" i="50"/>
  <c r="I99" i="50"/>
  <c r="X98" i="50"/>
  <c r="W98" i="50"/>
  <c r="V98" i="50"/>
  <c r="U98" i="50"/>
  <c r="T98" i="50"/>
  <c r="S98" i="50"/>
  <c r="R98" i="50"/>
  <c r="Q98" i="50"/>
  <c r="I98" i="50"/>
  <c r="X97" i="50"/>
  <c r="W97" i="50"/>
  <c r="V97" i="50"/>
  <c r="U97" i="50"/>
  <c r="T97" i="50"/>
  <c r="S97" i="50"/>
  <c r="R97" i="50"/>
  <c r="Q97" i="50"/>
  <c r="I97" i="50"/>
  <c r="X96" i="50"/>
  <c r="W96" i="50"/>
  <c r="V96" i="50"/>
  <c r="U96" i="50"/>
  <c r="T96" i="50"/>
  <c r="S96" i="50"/>
  <c r="R96" i="50"/>
  <c r="Q96" i="50"/>
  <c r="I96" i="50"/>
  <c r="X95" i="50"/>
  <c r="W95" i="50"/>
  <c r="V95" i="50"/>
  <c r="U95" i="50"/>
  <c r="T95" i="50"/>
  <c r="S95" i="50"/>
  <c r="R95" i="50"/>
  <c r="Q95" i="50"/>
  <c r="I95" i="50"/>
  <c r="X94" i="50"/>
  <c r="W94" i="50"/>
  <c r="V94" i="50"/>
  <c r="U94" i="50"/>
  <c r="T94" i="50"/>
  <c r="S94" i="50"/>
  <c r="R94" i="50"/>
  <c r="Q94" i="50"/>
  <c r="I94" i="50"/>
  <c r="X93" i="50"/>
  <c r="W93" i="50"/>
  <c r="V93" i="50"/>
  <c r="U93" i="50"/>
  <c r="T93" i="50"/>
  <c r="S93" i="50"/>
  <c r="R93" i="50"/>
  <c r="Q93" i="50"/>
  <c r="I93" i="50"/>
  <c r="X92" i="50"/>
  <c r="W92" i="50"/>
  <c r="V92" i="50"/>
  <c r="U92" i="50"/>
  <c r="T92" i="50"/>
  <c r="S92" i="50"/>
  <c r="R92" i="50"/>
  <c r="Q92" i="50"/>
  <c r="I92" i="50"/>
  <c r="X91" i="50"/>
  <c r="W91" i="50"/>
  <c r="V91" i="50"/>
  <c r="U91" i="50"/>
  <c r="T91" i="50"/>
  <c r="S91" i="50"/>
  <c r="R91" i="50"/>
  <c r="Q91" i="50"/>
  <c r="I91" i="50"/>
  <c r="X90" i="50"/>
  <c r="W90" i="50"/>
  <c r="V90" i="50"/>
  <c r="U90" i="50"/>
  <c r="T90" i="50"/>
  <c r="S90" i="50"/>
  <c r="R90" i="50"/>
  <c r="Q90" i="50"/>
  <c r="I90" i="50"/>
  <c r="X89" i="50"/>
  <c r="W89" i="50"/>
  <c r="V89" i="50"/>
  <c r="U89" i="50"/>
  <c r="T89" i="50"/>
  <c r="S89" i="50"/>
  <c r="R89" i="50"/>
  <c r="Q89" i="50"/>
  <c r="I89" i="50"/>
  <c r="X88" i="50"/>
  <c r="W88" i="50"/>
  <c r="V88" i="50"/>
  <c r="U88" i="50"/>
  <c r="T88" i="50"/>
  <c r="S88" i="50"/>
  <c r="R88" i="50"/>
  <c r="Q88" i="50"/>
  <c r="I88" i="50"/>
  <c r="X87" i="50"/>
  <c r="W87" i="50"/>
  <c r="V87" i="50"/>
  <c r="U87" i="50"/>
  <c r="T87" i="50"/>
  <c r="S87" i="50"/>
  <c r="R87" i="50"/>
  <c r="Q87" i="50"/>
  <c r="I87" i="50"/>
  <c r="X86" i="50"/>
  <c r="W86" i="50"/>
  <c r="V86" i="50"/>
  <c r="U86" i="50"/>
  <c r="T86" i="50"/>
  <c r="S86" i="50"/>
  <c r="R86" i="50"/>
  <c r="Q86" i="50"/>
  <c r="I86" i="50"/>
  <c r="X85" i="50"/>
  <c r="W85" i="50"/>
  <c r="V85" i="50"/>
  <c r="U85" i="50"/>
  <c r="T85" i="50"/>
  <c r="S85" i="50"/>
  <c r="R85" i="50"/>
  <c r="Q85" i="50"/>
  <c r="I85" i="50"/>
  <c r="X84" i="50"/>
  <c r="W84" i="50"/>
  <c r="V84" i="50"/>
  <c r="U84" i="50"/>
  <c r="T84" i="50"/>
  <c r="S84" i="50"/>
  <c r="R84" i="50"/>
  <c r="Q84" i="50"/>
  <c r="I84" i="50"/>
  <c r="X83" i="50"/>
  <c r="W83" i="50"/>
  <c r="V83" i="50"/>
  <c r="U83" i="50"/>
  <c r="T83" i="50"/>
  <c r="S83" i="50"/>
  <c r="R83" i="50"/>
  <c r="Q83" i="50"/>
  <c r="I83" i="50"/>
  <c r="X82" i="50"/>
  <c r="W82" i="50"/>
  <c r="V82" i="50"/>
  <c r="U82" i="50"/>
  <c r="T82" i="50"/>
  <c r="S82" i="50"/>
  <c r="R82" i="50"/>
  <c r="Q82" i="50"/>
  <c r="I82" i="50"/>
  <c r="X81" i="50"/>
  <c r="W81" i="50"/>
  <c r="V81" i="50"/>
  <c r="U81" i="50"/>
  <c r="T81" i="50"/>
  <c r="S81" i="50"/>
  <c r="R81" i="50"/>
  <c r="Q81" i="50"/>
  <c r="I81" i="50"/>
  <c r="X80" i="50"/>
  <c r="W80" i="50"/>
  <c r="V80" i="50"/>
  <c r="U80" i="50"/>
  <c r="T80" i="50"/>
  <c r="S80" i="50"/>
  <c r="R80" i="50"/>
  <c r="Q80" i="50"/>
  <c r="I80" i="50"/>
  <c r="X79" i="50"/>
  <c r="W79" i="50"/>
  <c r="V79" i="50"/>
  <c r="U79" i="50"/>
  <c r="T79" i="50"/>
  <c r="S79" i="50"/>
  <c r="R79" i="50"/>
  <c r="Q79" i="50"/>
  <c r="I79" i="50"/>
  <c r="X78" i="50"/>
  <c r="W78" i="50"/>
  <c r="V78" i="50"/>
  <c r="U78" i="50"/>
  <c r="T78" i="50"/>
  <c r="S78" i="50"/>
  <c r="R78" i="50"/>
  <c r="Q78" i="50"/>
  <c r="I78" i="50"/>
  <c r="X77" i="50"/>
  <c r="W77" i="50"/>
  <c r="V77" i="50"/>
  <c r="U77" i="50"/>
  <c r="T77" i="50"/>
  <c r="S77" i="50"/>
  <c r="R77" i="50"/>
  <c r="Q77" i="50"/>
  <c r="I77" i="50"/>
  <c r="X76" i="50"/>
  <c r="W76" i="50"/>
  <c r="V76" i="50"/>
  <c r="U76" i="50"/>
  <c r="T76" i="50"/>
  <c r="S76" i="50"/>
  <c r="R76" i="50"/>
  <c r="Q76" i="50"/>
  <c r="I76" i="50"/>
  <c r="X75" i="50"/>
  <c r="W75" i="50"/>
  <c r="V75" i="50"/>
  <c r="U75" i="50"/>
  <c r="T75" i="50"/>
  <c r="S75" i="50"/>
  <c r="R75" i="50"/>
  <c r="Q75" i="50"/>
  <c r="I75" i="50"/>
  <c r="X74" i="50"/>
  <c r="W74" i="50"/>
  <c r="V74" i="50"/>
  <c r="U74" i="50"/>
  <c r="T74" i="50"/>
  <c r="S74" i="50"/>
  <c r="R74" i="50"/>
  <c r="Q74" i="50"/>
  <c r="I74" i="50"/>
  <c r="X73" i="50"/>
  <c r="W73" i="50"/>
  <c r="V73" i="50"/>
  <c r="U73" i="50"/>
  <c r="T73" i="50"/>
  <c r="S73" i="50"/>
  <c r="R73" i="50"/>
  <c r="Q73" i="50"/>
  <c r="I73" i="50"/>
  <c r="X72" i="50"/>
  <c r="W72" i="50"/>
  <c r="V72" i="50"/>
  <c r="U72" i="50"/>
  <c r="T72" i="50"/>
  <c r="S72" i="50"/>
  <c r="R72" i="50"/>
  <c r="Q72" i="50"/>
  <c r="I72" i="50"/>
  <c r="X71" i="50"/>
  <c r="W71" i="50"/>
  <c r="V71" i="50"/>
  <c r="U71" i="50"/>
  <c r="T71" i="50"/>
  <c r="S71" i="50"/>
  <c r="R71" i="50"/>
  <c r="Q71" i="50"/>
  <c r="I71" i="50"/>
  <c r="X70" i="50"/>
  <c r="W70" i="50"/>
  <c r="V70" i="50"/>
  <c r="U70" i="50"/>
  <c r="T70" i="50"/>
  <c r="S70" i="50"/>
  <c r="R70" i="50"/>
  <c r="Q70" i="50"/>
  <c r="I70" i="50"/>
  <c r="X69" i="50"/>
  <c r="W69" i="50"/>
  <c r="V69" i="50"/>
  <c r="U69" i="50"/>
  <c r="T69" i="50"/>
  <c r="S69" i="50"/>
  <c r="R69" i="50"/>
  <c r="Q69" i="50"/>
  <c r="I69" i="50"/>
  <c r="X68" i="50"/>
  <c r="W68" i="50"/>
  <c r="V68" i="50"/>
  <c r="U68" i="50"/>
  <c r="T68" i="50"/>
  <c r="S68" i="50"/>
  <c r="R68" i="50"/>
  <c r="Q68" i="50"/>
  <c r="I68" i="50"/>
  <c r="X67" i="50"/>
  <c r="W67" i="50"/>
  <c r="V67" i="50"/>
  <c r="U67" i="50"/>
  <c r="T67" i="50"/>
  <c r="S67" i="50"/>
  <c r="R67" i="50"/>
  <c r="Q67" i="50"/>
  <c r="I67" i="50"/>
  <c r="X66" i="50"/>
  <c r="W66" i="50"/>
  <c r="V66" i="50"/>
  <c r="U66" i="50"/>
  <c r="T66" i="50"/>
  <c r="S66" i="50"/>
  <c r="R66" i="50"/>
  <c r="Q66" i="50"/>
  <c r="I66" i="50"/>
  <c r="X65" i="50"/>
  <c r="W65" i="50"/>
  <c r="V65" i="50"/>
  <c r="U65" i="50"/>
  <c r="T65" i="50"/>
  <c r="S65" i="50"/>
  <c r="R65" i="50"/>
  <c r="Q65" i="50"/>
  <c r="I65" i="50"/>
  <c r="X64" i="50"/>
  <c r="W64" i="50"/>
  <c r="V64" i="50"/>
  <c r="U64" i="50"/>
  <c r="T64" i="50"/>
  <c r="S64" i="50"/>
  <c r="R64" i="50"/>
  <c r="Q64" i="50"/>
  <c r="I64" i="50"/>
  <c r="X63" i="50"/>
  <c r="W63" i="50"/>
  <c r="V63" i="50"/>
  <c r="U63" i="50"/>
  <c r="T63" i="50"/>
  <c r="S63" i="50"/>
  <c r="R63" i="50"/>
  <c r="Q63" i="50"/>
  <c r="I63" i="50"/>
  <c r="X62" i="50"/>
  <c r="W62" i="50"/>
  <c r="V62" i="50"/>
  <c r="U62" i="50"/>
  <c r="T62" i="50"/>
  <c r="S62" i="50"/>
  <c r="R62" i="50"/>
  <c r="Q62" i="50"/>
  <c r="I62" i="50"/>
  <c r="X61" i="50"/>
  <c r="W61" i="50"/>
  <c r="V61" i="50"/>
  <c r="U61" i="50"/>
  <c r="T61" i="50"/>
  <c r="S61" i="50"/>
  <c r="R61" i="50"/>
  <c r="Q61" i="50"/>
  <c r="I61" i="50"/>
  <c r="X60" i="50"/>
  <c r="W60" i="50"/>
  <c r="V60" i="50"/>
  <c r="U60" i="50"/>
  <c r="T60" i="50"/>
  <c r="S60" i="50"/>
  <c r="R60" i="50"/>
  <c r="Q60" i="50"/>
  <c r="I60" i="50"/>
  <c r="X59" i="50"/>
  <c r="W59" i="50"/>
  <c r="V59" i="50"/>
  <c r="U59" i="50"/>
  <c r="T59" i="50"/>
  <c r="S59" i="50"/>
  <c r="R59" i="50"/>
  <c r="Q59" i="50"/>
  <c r="I59" i="50"/>
  <c r="X58" i="50"/>
  <c r="W58" i="50"/>
  <c r="V58" i="50"/>
  <c r="U58" i="50"/>
  <c r="T58" i="50"/>
  <c r="S58" i="50"/>
  <c r="R58" i="50"/>
  <c r="Q58" i="50"/>
  <c r="I58" i="50"/>
  <c r="X57" i="50"/>
  <c r="W57" i="50"/>
  <c r="V57" i="50"/>
  <c r="U57" i="50"/>
  <c r="T57" i="50"/>
  <c r="S57" i="50"/>
  <c r="R57" i="50"/>
  <c r="Q57" i="50"/>
  <c r="I57" i="50"/>
  <c r="X56" i="50"/>
  <c r="W56" i="50"/>
  <c r="V56" i="50"/>
  <c r="U56" i="50"/>
  <c r="T56" i="50"/>
  <c r="S56" i="50"/>
  <c r="R56" i="50"/>
  <c r="Q56" i="50"/>
  <c r="I56" i="50"/>
  <c r="X55" i="50"/>
  <c r="W55" i="50"/>
  <c r="V55" i="50"/>
  <c r="U55" i="50"/>
  <c r="T55" i="50"/>
  <c r="S55" i="50"/>
  <c r="R55" i="50"/>
  <c r="Q55" i="50"/>
  <c r="I55" i="50"/>
  <c r="X54" i="50"/>
  <c r="W54" i="50"/>
  <c r="V54" i="50"/>
  <c r="U54" i="50"/>
  <c r="T54" i="50"/>
  <c r="S54" i="50"/>
  <c r="R54" i="50"/>
  <c r="Q54" i="50"/>
  <c r="I54" i="50"/>
  <c r="X53" i="50"/>
  <c r="W53" i="50"/>
  <c r="V53" i="50"/>
  <c r="U53" i="50"/>
  <c r="T53" i="50"/>
  <c r="S53" i="50"/>
  <c r="R53" i="50"/>
  <c r="Q53" i="50"/>
  <c r="I53" i="50"/>
  <c r="X52" i="50"/>
  <c r="W52" i="50"/>
  <c r="V52" i="50"/>
  <c r="U52" i="50"/>
  <c r="T52" i="50"/>
  <c r="S52" i="50"/>
  <c r="R52" i="50"/>
  <c r="Q52" i="50"/>
  <c r="I52" i="50"/>
  <c r="X51" i="50"/>
  <c r="W51" i="50"/>
  <c r="V51" i="50"/>
  <c r="U51" i="50"/>
  <c r="T51" i="50"/>
  <c r="S51" i="50"/>
  <c r="R51" i="50"/>
  <c r="Q51" i="50"/>
  <c r="I51" i="50"/>
  <c r="X50" i="50"/>
  <c r="W50" i="50"/>
  <c r="V50" i="50"/>
  <c r="U50" i="50"/>
  <c r="T50" i="50"/>
  <c r="S50" i="50"/>
  <c r="R50" i="50"/>
  <c r="Q50" i="50"/>
  <c r="I50" i="50"/>
  <c r="X49" i="50"/>
  <c r="W49" i="50"/>
  <c r="V49" i="50"/>
  <c r="U49" i="50"/>
  <c r="T49" i="50"/>
  <c r="S49" i="50"/>
  <c r="R49" i="50"/>
  <c r="Q49" i="50"/>
  <c r="I49" i="50"/>
  <c r="X48" i="50"/>
  <c r="W48" i="50"/>
  <c r="V48" i="50"/>
  <c r="U48" i="50"/>
  <c r="T48" i="50"/>
  <c r="S48" i="50"/>
  <c r="R48" i="50"/>
  <c r="Q48" i="50"/>
  <c r="I48" i="50"/>
  <c r="X47" i="50"/>
  <c r="W47" i="50"/>
  <c r="V47" i="50"/>
  <c r="U47" i="50"/>
  <c r="T47" i="50"/>
  <c r="S47" i="50"/>
  <c r="R47" i="50"/>
  <c r="Q47" i="50"/>
  <c r="I47" i="50"/>
  <c r="X46" i="50"/>
  <c r="W46" i="50"/>
  <c r="V46" i="50"/>
  <c r="U46" i="50"/>
  <c r="T46" i="50"/>
  <c r="S46" i="50"/>
  <c r="R46" i="50"/>
  <c r="Q46" i="50"/>
  <c r="I46" i="50"/>
  <c r="X45" i="50"/>
  <c r="W45" i="50"/>
  <c r="V45" i="50"/>
  <c r="U45" i="50"/>
  <c r="T45" i="50"/>
  <c r="S45" i="50"/>
  <c r="R45" i="50"/>
  <c r="Q45" i="50"/>
  <c r="I45" i="50"/>
  <c r="X44" i="50"/>
  <c r="W44" i="50"/>
  <c r="V44" i="50"/>
  <c r="U44" i="50"/>
  <c r="T44" i="50"/>
  <c r="S44" i="50"/>
  <c r="R44" i="50"/>
  <c r="Q44" i="50"/>
  <c r="I44" i="50"/>
  <c r="X43" i="50"/>
  <c r="W43" i="50"/>
  <c r="V43" i="50"/>
  <c r="U43" i="50"/>
  <c r="T43" i="50"/>
  <c r="S43" i="50"/>
  <c r="R43" i="50"/>
  <c r="Q43" i="50"/>
  <c r="I43" i="50"/>
  <c r="X42" i="50"/>
  <c r="W42" i="50"/>
  <c r="V42" i="50"/>
  <c r="U42" i="50"/>
  <c r="T42" i="50"/>
  <c r="S42" i="50"/>
  <c r="R42" i="50"/>
  <c r="Q42" i="50"/>
  <c r="I42" i="50"/>
  <c r="X41" i="50"/>
  <c r="W41" i="50"/>
  <c r="V41" i="50"/>
  <c r="U41" i="50"/>
  <c r="T41" i="50"/>
  <c r="S41" i="50"/>
  <c r="R41" i="50"/>
  <c r="Q41" i="50"/>
  <c r="I41" i="50"/>
  <c r="X40" i="50"/>
  <c r="W40" i="50"/>
  <c r="V40" i="50"/>
  <c r="U40" i="50"/>
  <c r="T40" i="50"/>
  <c r="S40" i="50"/>
  <c r="R40" i="50"/>
  <c r="Q40" i="50"/>
  <c r="I40" i="50"/>
  <c r="X39" i="50"/>
  <c r="W39" i="50"/>
  <c r="V39" i="50"/>
  <c r="U39" i="50"/>
  <c r="T39" i="50"/>
  <c r="S39" i="50"/>
  <c r="R39" i="50"/>
  <c r="Q39" i="50"/>
  <c r="I39" i="50"/>
  <c r="X38" i="50"/>
  <c r="W38" i="50"/>
  <c r="V38" i="50"/>
  <c r="U38" i="50"/>
  <c r="T38" i="50"/>
  <c r="S38" i="50"/>
  <c r="R38" i="50"/>
  <c r="Q38" i="50"/>
  <c r="I38" i="50"/>
  <c r="X37" i="50"/>
  <c r="W37" i="50"/>
  <c r="V37" i="50"/>
  <c r="U37" i="50"/>
  <c r="T37" i="50"/>
  <c r="S37" i="50"/>
  <c r="R37" i="50"/>
  <c r="Q37" i="50"/>
  <c r="I37" i="50"/>
  <c r="X36" i="50"/>
  <c r="W36" i="50"/>
  <c r="V36" i="50"/>
  <c r="U36" i="50"/>
  <c r="T36" i="50"/>
  <c r="S36" i="50"/>
  <c r="R36" i="50"/>
  <c r="Q36" i="50"/>
  <c r="I36" i="50"/>
  <c r="X35" i="50"/>
  <c r="W35" i="50"/>
  <c r="V35" i="50"/>
  <c r="U35" i="50"/>
  <c r="T35" i="50"/>
  <c r="S35" i="50"/>
  <c r="R35" i="50"/>
  <c r="Q35" i="50"/>
  <c r="I35" i="50"/>
  <c r="X34" i="50"/>
  <c r="W34" i="50"/>
  <c r="V34" i="50"/>
  <c r="U34" i="50"/>
  <c r="T34" i="50"/>
  <c r="S34" i="50"/>
  <c r="R34" i="50"/>
  <c r="Q34" i="50"/>
  <c r="I34" i="50"/>
  <c r="X33" i="50"/>
  <c r="W33" i="50"/>
  <c r="V33" i="50"/>
  <c r="U33" i="50"/>
  <c r="T33" i="50"/>
  <c r="S33" i="50"/>
  <c r="R33" i="50"/>
  <c r="Q33" i="50"/>
  <c r="I33" i="50"/>
  <c r="X32" i="50"/>
  <c r="W32" i="50"/>
  <c r="V32" i="50"/>
  <c r="U32" i="50"/>
  <c r="T32" i="50"/>
  <c r="S32" i="50"/>
  <c r="R32" i="50"/>
  <c r="Q32" i="50"/>
  <c r="I32" i="50"/>
  <c r="X31" i="50"/>
  <c r="W31" i="50"/>
  <c r="V31" i="50"/>
  <c r="U31" i="50"/>
  <c r="T31" i="50"/>
  <c r="S31" i="50"/>
  <c r="R31" i="50"/>
  <c r="Q31" i="50"/>
  <c r="I31" i="50"/>
  <c r="X30" i="50"/>
  <c r="W30" i="50"/>
  <c r="V30" i="50"/>
  <c r="U30" i="50"/>
  <c r="T30" i="50"/>
  <c r="S30" i="50"/>
  <c r="R30" i="50"/>
  <c r="Q30" i="50"/>
  <c r="I30" i="50"/>
  <c r="X29" i="50"/>
  <c r="W29" i="50"/>
  <c r="V29" i="50"/>
  <c r="U29" i="50"/>
  <c r="T29" i="50"/>
  <c r="S29" i="50"/>
  <c r="R29" i="50"/>
  <c r="Q29" i="50"/>
  <c r="I29" i="50"/>
  <c r="X28" i="50"/>
  <c r="W28" i="50"/>
  <c r="V28" i="50"/>
  <c r="U28" i="50"/>
  <c r="T28" i="50"/>
  <c r="S28" i="50"/>
  <c r="R28" i="50"/>
  <c r="Q28" i="50"/>
  <c r="I28" i="50"/>
  <c r="X27" i="50"/>
  <c r="W27" i="50"/>
  <c r="V27" i="50"/>
  <c r="U27" i="50"/>
  <c r="T27" i="50"/>
  <c r="S27" i="50"/>
  <c r="R27" i="50"/>
  <c r="Q27" i="50"/>
  <c r="I27" i="50"/>
  <c r="X26" i="50"/>
  <c r="W26" i="50"/>
  <c r="V26" i="50"/>
  <c r="U26" i="50"/>
  <c r="T26" i="50"/>
  <c r="S26" i="50"/>
  <c r="R26" i="50"/>
  <c r="Q26" i="50"/>
  <c r="I26" i="50"/>
  <c r="X25" i="50"/>
  <c r="W25" i="50"/>
  <c r="V25" i="50"/>
  <c r="U25" i="50"/>
  <c r="T25" i="50"/>
  <c r="S25" i="50"/>
  <c r="R25" i="50"/>
  <c r="Q25" i="50"/>
  <c r="I25" i="50"/>
  <c r="X24" i="50"/>
  <c r="W24" i="50"/>
  <c r="V24" i="50"/>
  <c r="U24" i="50"/>
  <c r="T24" i="50"/>
  <c r="S24" i="50"/>
  <c r="R24" i="50"/>
  <c r="Q24" i="50"/>
  <c r="I24" i="50"/>
  <c r="X23" i="50"/>
  <c r="W23" i="50"/>
  <c r="V23" i="50"/>
  <c r="U23" i="50"/>
  <c r="T23" i="50"/>
  <c r="S23" i="50"/>
  <c r="R23" i="50"/>
  <c r="Q23" i="50"/>
  <c r="I23" i="50"/>
  <c r="X22" i="50"/>
  <c r="W22" i="50"/>
  <c r="V22" i="50"/>
  <c r="U22" i="50"/>
  <c r="T22" i="50"/>
  <c r="S22" i="50"/>
  <c r="R22" i="50"/>
  <c r="Q22" i="50"/>
  <c r="I22" i="50"/>
  <c r="X21" i="50"/>
  <c r="W21" i="50"/>
  <c r="V21" i="50"/>
  <c r="U21" i="50"/>
  <c r="T21" i="50"/>
  <c r="S21" i="50"/>
  <c r="R21" i="50"/>
  <c r="Q21" i="50"/>
  <c r="I21" i="50"/>
  <c r="X20" i="50"/>
  <c r="W20" i="50"/>
  <c r="V20" i="50"/>
  <c r="U20" i="50"/>
  <c r="T20" i="50"/>
  <c r="S20" i="50"/>
  <c r="R20" i="50"/>
  <c r="Q20" i="50"/>
  <c r="I20" i="50"/>
  <c r="X19" i="50"/>
  <c r="W19" i="50"/>
  <c r="V19" i="50"/>
  <c r="U19" i="50"/>
  <c r="T19" i="50"/>
  <c r="S19" i="50"/>
  <c r="R19" i="50"/>
  <c r="Q19" i="50"/>
  <c r="I19" i="50"/>
  <c r="X18" i="50"/>
  <c r="W18" i="50"/>
  <c r="V18" i="50"/>
  <c r="U18" i="50"/>
  <c r="T18" i="50"/>
  <c r="S18" i="50"/>
  <c r="R18" i="50"/>
  <c r="Q18" i="50"/>
  <c r="I18" i="50"/>
  <c r="X17" i="50"/>
  <c r="W17" i="50"/>
  <c r="V17" i="50"/>
  <c r="U17" i="50"/>
  <c r="T17" i="50"/>
  <c r="S17" i="50"/>
  <c r="R17" i="50"/>
  <c r="Q17" i="50"/>
  <c r="I17" i="50"/>
  <c r="X16" i="50"/>
  <c r="W16" i="50"/>
  <c r="V16" i="50"/>
  <c r="U16" i="50"/>
  <c r="T16" i="50"/>
  <c r="S16" i="50"/>
  <c r="R16" i="50"/>
  <c r="Q16" i="50"/>
  <c r="I16" i="50"/>
  <c r="X15" i="50"/>
  <c r="W15" i="50"/>
  <c r="V15" i="50"/>
  <c r="U15" i="50"/>
  <c r="T15" i="50"/>
  <c r="S15" i="50"/>
  <c r="R15" i="50"/>
  <c r="Q15" i="50"/>
  <c r="I15" i="50"/>
  <c r="X14" i="50"/>
  <c r="W14" i="50"/>
  <c r="V14" i="50"/>
  <c r="U14" i="50"/>
  <c r="T14" i="50"/>
  <c r="S14" i="50"/>
  <c r="R14" i="50"/>
  <c r="Q14" i="50"/>
  <c r="I14" i="50"/>
  <c r="X13" i="50"/>
  <c r="W13" i="50"/>
  <c r="V13" i="50"/>
  <c r="U13" i="50"/>
  <c r="T13" i="50"/>
  <c r="S13" i="50"/>
  <c r="R13" i="50"/>
  <c r="Q13" i="50"/>
  <c r="I13" i="50"/>
  <c r="X12" i="50"/>
  <c r="W12" i="50"/>
  <c r="V12" i="50"/>
  <c r="U12" i="50"/>
  <c r="T12" i="50"/>
  <c r="S12" i="50"/>
  <c r="R12" i="50"/>
  <c r="Q12" i="50"/>
  <c r="I12" i="50"/>
  <c r="X11" i="50"/>
  <c r="W11" i="50"/>
  <c r="V11" i="50"/>
  <c r="U11" i="50"/>
  <c r="T11" i="50"/>
  <c r="S11" i="50"/>
  <c r="R11" i="50"/>
  <c r="Q11" i="50"/>
  <c r="I11" i="50"/>
  <c r="X10" i="50"/>
  <c r="W10" i="50"/>
  <c r="V10" i="50"/>
  <c r="U10" i="50"/>
  <c r="T10" i="50"/>
  <c r="S10" i="50"/>
  <c r="R10" i="50"/>
  <c r="Q10" i="50"/>
  <c r="I10" i="50"/>
  <c r="X9" i="50"/>
  <c r="W9" i="50"/>
  <c r="V9" i="50"/>
  <c r="U9" i="50"/>
  <c r="T9" i="50"/>
  <c r="S9" i="50"/>
  <c r="R9" i="50"/>
  <c r="Q9" i="50"/>
  <c r="I9" i="50"/>
  <c r="A9" i="50"/>
  <c r="A106" i="50" s="1"/>
  <c r="P198" i="49"/>
  <c r="O198" i="49"/>
  <c r="N198" i="49"/>
  <c r="M198" i="49"/>
  <c r="L198" i="49"/>
  <c r="K198" i="49"/>
  <c r="J198" i="49"/>
  <c r="H198" i="49"/>
  <c r="G198" i="49"/>
  <c r="F198" i="49"/>
  <c r="E198" i="49"/>
  <c r="D198" i="49"/>
  <c r="C198" i="49"/>
  <c r="B198" i="49"/>
  <c r="P197" i="49"/>
  <c r="O197" i="49"/>
  <c r="N197" i="49"/>
  <c r="M197" i="49"/>
  <c r="L197" i="49"/>
  <c r="K197" i="49"/>
  <c r="J197" i="49"/>
  <c r="H197" i="49"/>
  <c r="G197" i="49"/>
  <c r="F197" i="49"/>
  <c r="E197" i="49"/>
  <c r="D197" i="49"/>
  <c r="C197" i="49"/>
  <c r="B197" i="49"/>
  <c r="P196" i="49"/>
  <c r="O196" i="49"/>
  <c r="N196" i="49"/>
  <c r="M196" i="49"/>
  <c r="L196" i="49"/>
  <c r="K196" i="49"/>
  <c r="J196" i="49"/>
  <c r="H196" i="49"/>
  <c r="G196" i="49"/>
  <c r="F196" i="49"/>
  <c r="E196" i="49"/>
  <c r="D196" i="49"/>
  <c r="C196" i="49"/>
  <c r="B196" i="49"/>
  <c r="P195" i="49"/>
  <c r="O195" i="49"/>
  <c r="N195" i="49"/>
  <c r="M195" i="49"/>
  <c r="L195" i="49"/>
  <c r="K195" i="49"/>
  <c r="J195" i="49"/>
  <c r="H195" i="49"/>
  <c r="G195" i="49"/>
  <c r="F195" i="49"/>
  <c r="E195" i="49"/>
  <c r="D195" i="49"/>
  <c r="C195" i="49"/>
  <c r="B195" i="49"/>
  <c r="P194" i="49"/>
  <c r="O194" i="49"/>
  <c r="N194" i="49"/>
  <c r="M194" i="49"/>
  <c r="L194" i="49"/>
  <c r="K194" i="49"/>
  <c r="J194" i="49"/>
  <c r="H194" i="49"/>
  <c r="G194" i="49"/>
  <c r="F194" i="49"/>
  <c r="E194" i="49"/>
  <c r="D194" i="49"/>
  <c r="C194" i="49"/>
  <c r="B194" i="49"/>
  <c r="P193" i="49"/>
  <c r="O193" i="49"/>
  <c r="N193" i="49"/>
  <c r="M193" i="49"/>
  <c r="L193" i="49"/>
  <c r="K193" i="49"/>
  <c r="J193" i="49"/>
  <c r="H193" i="49"/>
  <c r="G193" i="49"/>
  <c r="F193" i="49"/>
  <c r="E193" i="49"/>
  <c r="D193" i="49"/>
  <c r="C193" i="49"/>
  <c r="B193" i="49"/>
  <c r="P192" i="49"/>
  <c r="O192" i="49"/>
  <c r="N192" i="49"/>
  <c r="M192" i="49"/>
  <c r="L192" i="49"/>
  <c r="K192" i="49"/>
  <c r="J192" i="49"/>
  <c r="H192" i="49"/>
  <c r="G192" i="49"/>
  <c r="F192" i="49"/>
  <c r="E192" i="49"/>
  <c r="D192" i="49"/>
  <c r="C192" i="49"/>
  <c r="B192" i="49"/>
  <c r="P191" i="49"/>
  <c r="O191" i="49"/>
  <c r="N191" i="49"/>
  <c r="M191" i="49"/>
  <c r="L191" i="49"/>
  <c r="K191" i="49"/>
  <c r="J191" i="49"/>
  <c r="H191" i="49"/>
  <c r="G191" i="49"/>
  <c r="F191" i="49"/>
  <c r="E191" i="49"/>
  <c r="D191" i="49"/>
  <c r="C191" i="49"/>
  <c r="B191" i="49"/>
  <c r="P190" i="49"/>
  <c r="O190" i="49"/>
  <c r="N190" i="49"/>
  <c r="M190" i="49"/>
  <c r="L190" i="49"/>
  <c r="K190" i="49"/>
  <c r="J190" i="49"/>
  <c r="H190" i="49"/>
  <c r="G190" i="49"/>
  <c r="F190" i="49"/>
  <c r="E190" i="49"/>
  <c r="D190" i="49"/>
  <c r="C190" i="49"/>
  <c r="B190" i="49"/>
  <c r="P189" i="49"/>
  <c r="O189" i="49"/>
  <c r="N189" i="49"/>
  <c r="M189" i="49"/>
  <c r="L189" i="49"/>
  <c r="K189" i="49"/>
  <c r="J189" i="49"/>
  <c r="H189" i="49"/>
  <c r="G189" i="49"/>
  <c r="F189" i="49"/>
  <c r="E189" i="49"/>
  <c r="D189" i="49"/>
  <c r="C189" i="49"/>
  <c r="B189" i="49"/>
  <c r="P188" i="49"/>
  <c r="O188" i="49"/>
  <c r="N188" i="49"/>
  <c r="M188" i="49"/>
  <c r="L188" i="49"/>
  <c r="K188" i="49"/>
  <c r="J188" i="49"/>
  <c r="H188" i="49"/>
  <c r="G188" i="49"/>
  <c r="F188" i="49"/>
  <c r="E188" i="49"/>
  <c r="D188" i="49"/>
  <c r="C188" i="49"/>
  <c r="B188" i="49"/>
  <c r="P187" i="49"/>
  <c r="O187" i="49"/>
  <c r="N187" i="49"/>
  <c r="M187" i="49"/>
  <c r="L187" i="49"/>
  <c r="K187" i="49"/>
  <c r="J187" i="49"/>
  <c r="H187" i="49"/>
  <c r="G187" i="49"/>
  <c r="F187" i="49"/>
  <c r="E187" i="49"/>
  <c r="D187" i="49"/>
  <c r="C187" i="49"/>
  <c r="B187" i="49"/>
  <c r="P186" i="49"/>
  <c r="O186" i="49"/>
  <c r="N186" i="49"/>
  <c r="M186" i="49"/>
  <c r="L186" i="49"/>
  <c r="K186" i="49"/>
  <c r="J186" i="49"/>
  <c r="H186" i="49"/>
  <c r="G186" i="49"/>
  <c r="F186" i="49"/>
  <c r="E186" i="49"/>
  <c r="D186" i="49"/>
  <c r="C186" i="49"/>
  <c r="B186" i="49"/>
  <c r="P185" i="49"/>
  <c r="O185" i="49"/>
  <c r="N185" i="49"/>
  <c r="M185" i="49"/>
  <c r="L185" i="49"/>
  <c r="K185" i="49"/>
  <c r="J185" i="49"/>
  <c r="H185" i="49"/>
  <c r="G185" i="49"/>
  <c r="F185" i="49"/>
  <c r="E185" i="49"/>
  <c r="D185" i="49"/>
  <c r="C185" i="49"/>
  <c r="B185" i="49"/>
  <c r="P184" i="49"/>
  <c r="O184" i="49"/>
  <c r="N184" i="49"/>
  <c r="M184" i="49"/>
  <c r="L184" i="49"/>
  <c r="K184" i="49"/>
  <c r="J184" i="49"/>
  <c r="H184" i="49"/>
  <c r="G184" i="49"/>
  <c r="F184" i="49"/>
  <c r="E184" i="49"/>
  <c r="D184" i="49"/>
  <c r="C184" i="49"/>
  <c r="B184" i="49"/>
  <c r="P183" i="49"/>
  <c r="O183" i="49"/>
  <c r="N183" i="49"/>
  <c r="M183" i="49"/>
  <c r="L183" i="49"/>
  <c r="K183" i="49"/>
  <c r="J183" i="49"/>
  <c r="H183" i="49"/>
  <c r="G183" i="49"/>
  <c r="F183" i="49"/>
  <c r="E183" i="49"/>
  <c r="D183" i="49"/>
  <c r="C183" i="49"/>
  <c r="B183" i="49"/>
  <c r="P182" i="49"/>
  <c r="O182" i="49"/>
  <c r="N182" i="49"/>
  <c r="M182" i="49"/>
  <c r="L182" i="49"/>
  <c r="K182" i="49"/>
  <c r="J182" i="49"/>
  <c r="H182" i="49"/>
  <c r="G182" i="49"/>
  <c r="F182" i="49"/>
  <c r="E182" i="49"/>
  <c r="D182" i="49"/>
  <c r="C182" i="49"/>
  <c r="B182" i="49"/>
  <c r="P181" i="49"/>
  <c r="O181" i="49"/>
  <c r="N181" i="49"/>
  <c r="M181" i="49"/>
  <c r="L181" i="49"/>
  <c r="K181" i="49"/>
  <c r="J181" i="49"/>
  <c r="H181" i="49"/>
  <c r="G181" i="49"/>
  <c r="F181" i="49"/>
  <c r="E181" i="49"/>
  <c r="D181" i="49"/>
  <c r="C181" i="49"/>
  <c r="B181" i="49"/>
  <c r="P180" i="49"/>
  <c r="O180" i="49"/>
  <c r="N180" i="49"/>
  <c r="M180" i="49"/>
  <c r="L180" i="49"/>
  <c r="K180" i="49"/>
  <c r="J180" i="49"/>
  <c r="H180" i="49"/>
  <c r="G180" i="49"/>
  <c r="F180" i="49"/>
  <c r="E180" i="49"/>
  <c r="D180" i="49"/>
  <c r="C180" i="49"/>
  <c r="B180" i="49"/>
  <c r="P179" i="49"/>
  <c r="O179" i="49"/>
  <c r="N179" i="49"/>
  <c r="M179" i="49"/>
  <c r="L179" i="49"/>
  <c r="K179" i="49"/>
  <c r="J179" i="49"/>
  <c r="H179" i="49"/>
  <c r="G179" i="49"/>
  <c r="F179" i="49"/>
  <c r="E179" i="49"/>
  <c r="D179" i="49"/>
  <c r="C179" i="49"/>
  <c r="B179" i="49"/>
  <c r="P178" i="49"/>
  <c r="O178" i="49"/>
  <c r="N178" i="49"/>
  <c r="M178" i="49"/>
  <c r="L178" i="49"/>
  <c r="K178" i="49"/>
  <c r="J178" i="49"/>
  <c r="H178" i="49"/>
  <c r="G178" i="49"/>
  <c r="F178" i="49"/>
  <c r="E178" i="49"/>
  <c r="D178" i="49"/>
  <c r="C178" i="49"/>
  <c r="B178" i="49"/>
  <c r="P177" i="49"/>
  <c r="O177" i="49"/>
  <c r="N177" i="49"/>
  <c r="M177" i="49"/>
  <c r="L177" i="49"/>
  <c r="K177" i="49"/>
  <c r="J177" i="49"/>
  <c r="H177" i="49"/>
  <c r="G177" i="49"/>
  <c r="F177" i="49"/>
  <c r="E177" i="49"/>
  <c r="D177" i="49"/>
  <c r="C177" i="49"/>
  <c r="B177" i="49"/>
  <c r="P176" i="49"/>
  <c r="O176" i="49"/>
  <c r="N176" i="49"/>
  <c r="M176" i="49"/>
  <c r="L176" i="49"/>
  <c r="K176" i="49"/>
  <c r="J176" i="49"/>
  <c r="H176" i="49"/>
  <c r="G176" i="49"/>
  <c r="F176" i="49"/>
  <c r="E176" i="49"/>
  <c r="D176" i="49"/>
  <c r="C176" i="49"/>
  <c r="B176" i="49"/>
  <c r="P175" i="49"/>
  <c r="O175" i="49"/>
  <c r="N175" i="49"/>
  <c r="M175" i="49"/>
  <c r="L175" i="49"/>
  <c r="K175" i="49"/>
  <c r="J175" i="49"/>
  <c r="H175" i="49"/>
  <c r="G175" i="49"/>
  <c r="F175" i="49"/>
  <c r="E175" i="49"/>
  <c r="D175" i="49"/>
  <c r="C175" i="49"/>
  <c r="B175" i="49"/>
  <c r="P174" i="49"/>
  <c r="O174" i="49"/>
  <c r="N174" i="49"/>
  <c r="M174" i="49"/>
  <c r="L174" i="49"/>
  <c r="K174" i="49"/>
  <c r="J174" i="49"/>
  <c r="H174" i="49"/>
  <c r="G174" i="49"/>
  <c r="F174" i="49"/>
  <c r="E174" i="49"/>
  <c r="D174" i="49"/>
  <c r="C174" i="49"/>
  <c r="B174" i="49"/>
  <c r="P173" i="49"/>
  <c r="O173" i="49"/>
  <c r="N173" i="49"/>
  <c r="M173" i="49"/>
  <c r="L173" i="49"/>
  <c r="K173" i="49"/>
  <c r="J173" i="49"/>
  <c r="H173" i="49"/>
  <c r="G173" i="49"/>
  <c r="F173" i="49"/>
  <c r="E173" i="49"/>
  <c r="D173" i="49"/>
  <c r="C173" i="49"/>
  <c r="B173" i="49"/>
  <c r="P172" i="49"/>
  <c r="O172" i="49"/>
  <c r="N172" i="49"/>
  <c r="M172" i="49"/>
  <c r="L172" i="49"/>
  <c r="K172" i="49"/>
  <c r="J172" i="49"/>
  <c r="H172" i="49"/>
  <c r="G172" i="49"/>
  <c r="F172" i="49"/>
  <c r="E172" i="49"/>
  <c r="D172" i="49"/>
  <c r="C172" i="49"/>
  <c r="B172" i="49"/>
  <c r="P171" i="49"/>
  <c r="O171" i="49"/>
  <c r="N171" i="49"/>
  <c r="M171" i="49"/>
  <c r="L171" i="49"/>
  <c r="K171" i="49"/>
  <c r="J171" i="49"/>
  <c r="H171" i="49"/>
  <c r="G171" i="49"/>
  <c r="F171" i="49"/>
  <c r="E171" i="49"/>
  <c r="D171" i="49"/>
  <c r="C171" i="49"/>
  <c r="B171" i="49"/>
  <c r="P170" i="49"/>
  <c r="O170" i="49"/>
  <c r="N170" i="49"/>
  <c r="M170" i="49"/>
  <c r="L170" i="49"/>
  <c r="K170" i="49"/>
  <c r="J170" i="49"/>
  <c r="H170" i="49"/>
  <c r="G170" i="49"/>
  <c r="F170" i="49"/>
  <c r="E170" i="49"/>
  <c r="D170" i="49"/>
  <c r="C170" i="49"/>
  <c r="B170" i="49"/>
  <c r="P169" i="49"/>
  <c r="O169" i="49"/>
  <c r="N169" i="49"/>
  <c r="M169" i="49"/>
  <c r="L169" i="49"/>
  <c r="K169" i="49"/>
  <c r="J169" i="49"/>
  <c r="H169" i="49"/>
  <c r="G169" i="49"/>
  <c r="F169" i="49"/>
  <c r="E169" i="49"/>
  <c r="D169" i="49"/>
  <c r="C169" i="49"/>
  <c r="B169" i="49"/>
  <c r="P168" i="49"/>
  <c r="O168" i="49"/>
  <c r="N168" i="49"/>
  <c r="M168" i="49"/>
  <c r="L168" i="49"/>
  <c r="K168" i="49"/>
  <c r="J168" i="49"/>
  <c r="H168" i="49"/>
  <c r="G168" i="49"/>
  <c r="F168" i="49"/>
  <c r="E168" i="49"/>
  <c r="D168" i="49"/>
  <c r="C168" i="49"/>
  <c r="B168" i="49"/>
  <c r="P167" i="49"/>
  <c r="O167" i="49"/>
  <c r="N167" i="49"/>
  <c r="M167" i="49"/>
  <c r="L167" i="49"/>
  <c r="K167" i="49"/>
  <c r="J167" i="49"/>
  <c r="H167" i="49"/>
  <c r="G167" i="49"/>
  <c r="F167" i="49"/>
  <c r="E167" i="49"/>
  <c r="D167" i="49"/>
  <c r="C167" i="49"/>
  <c r="B167" i="49"/>
  <c r="P166" i="49"/>
  <c r="O166" i="49"/>
  <c r="N166" i="49"/>
  <c r="M166" i="49"/>
  <c r="L166" i="49"/>
  <c r="K166" i="49"/>
  <c r="J166" i="49"/>
  <c r="H166" i="49"/>
  <c r="G166" i="49"/>
  <c r="F166" i="49"/>
  <c r="E166" i="49"/>
  <c r="D166" i="49"/>
  <c r="C166" i="49"/>
  <c r="B166" i="49"/>
  <c r="P165" i="49"/>
  <c r="O165" i="49"/>
  <c r="N165" i="49"/>
  <c r="M165" i="49"/>
  <c r="L165" i="49"/>
  <c r="K165" i="49"/>
  <c r="J165" i="49"/>
  <c r="H165" i="49"/>
  <c r="G165" i="49"/>
  <c r="F165" i="49"/>
  <c r="E165" i="49"/>
  <c r="D165" i="49"/>
  <c r="C165" i="49"/>
  <c r="B165" i="49"/>
  <c r="P164" i="49"/>
  <c r="O164" i="49"/>
  <c r="N164" i="49"/>
  <c r="M164" i="49"/>
  <c r="L164" i="49"/>
  <c r="K164" i="49"/>
  <c r="J164" i="49"/>
  <c r="H164" i="49"/>
  <c r="G164" i="49"/>
  <c r="F164" i="49"/>
  <c r="E164" i="49"/>
  <c r="D164" i="49"/>
  <c r="C164" i="49"/>
  <c r="B164" i="49"/>
  <c r="P163" i="49"/>
  <c r="O163" i="49"/>
  <c r="N163" i="49"/>
  <c r="M163" i="49"/>
  <c r="L163" i="49"/>
  <c r="K163" i="49"/>
  <c r="J163" i="49"/>
  <c r="H163" i="49"/>
  <c r="G163" i="49"/>
  <c r="F163" i="49"/>
  <c r="E163" i="49"/>
  <c r="D163" i="49"/>
  <c r="C163" i="49"/>
  <c r="B163" i="49"/>
  <c r="P162" i="49"/>
  <c r="O162" i="49"/>
  <c r="N162" i="49"/>
  <c r="M162" i="49"/>
  <c r="L162" i="49"/>
  <c r="K162" i="49"/>
  <c r="J162" i="49"/>
  <c r="H162" i="49"/>
  <c r="G162" i="49"/>
  <c r="F162" i="49"/>
  <c r="E162" i="49"/>
  <c r="D162" i="49"/>
  <c r="C162" i="49"/>
  <c r="B162" i="49"/>
  <c r="P161" i="49"/>
  <c r="O161" i="49"/>
  <c r="N161" i="49"/>
  <c r="M161" i="49"/>
  <c r="L161" i="49"/>
  <c r="K161" i="49"/>
  <c r="J161" i="49"/>
  <c r="H161" i="49"/>
  <c r="G161" i="49"/>
  <c r="F161" i="49"/>
  <c r="E161" i="49"/>
  <c r="D161" i="49"/>
  <c r="C161" i="49"/>
  <c r="B161" i="49"/>
  <c r="P160" i="49"/>
  <c r="O160" i="49"/>
  <c r="N160" i="49"/>
  <c r="M160" i="49"/>
  <c r="L160" i="49"/>
  <c r="K160" i="49"/>
  <c r="J160" i="49"/>
  <c r="H160" i="49"/>
  <c r="G160" i="49"/>
  <c r="F160" i="49"/>
  <c r="E160" i="49"/>
  <c r="D160" i="49"/>
  <c r="C160" i="49"/>
  <c r="B160" i="49"/>
  <c r="P159" i="49"/>
  <c r="O159" i="49"/>
  <c r="N159" i="49"/>
  <c r="M159" i="49"/>
  <c r="L159" i="49"/>
  <c r="K159" i="49"/>
  <c r="J159" i="49"/>
  <c r="H159" i="49"/>
  <c r="G159" i="49"/>
  <c r="F159" i="49"/>
  <c r="E159" i="49"/>
  <c r="D159" i="49"/>
  <c r="C159" i="49"/>
  <c r="B159" i="49"/>
  <c r="P158" i="49"/>
  <c r="O158" i="49"/>
  <c r="N158" i="49"/>
  <c r="M158" i="49"/>
  <c r="L158" i="49"/>
  <c r="K158" i="49"/>
  <c r="J158" i="49"/>
  <c r="H158" i="49"/>
  <c r="G158" i="49"/>
  <c r="F158" i="49"/>
  <c r="E158" i="49"/>
  <c r="D158" i="49"/>
  <c r="C158" i="49"/>
  <c r="B158" i="49"/>
  <c r="P157" i="49"/>
  <c r="O157" i="49"/>
  <c r="N157" i="49"/>
  <c r="M157" i="49"/>
  <c r="L157" i="49"/>
  <c r="K157" i="49"/>
  <c r="J157" i="49"/>
  <c r="H157" i="49"/>
  <c r="G157" i="49"/>
  <c r="F157" i="49"/>
  <c r="E157" i="49"/>
  <c r="D157" i="49"/>
  <c r="C157" i="49"/>
  <c r="B157" i="49"/>
  <c r="P156" i="49"/>
  <c r="O156" i="49"/>
  <c r="N156" i="49"/>
  <c r="M156" i="49"/>
  <c r="L156" i="49"/>
  <c r="K156" i="49"/>
  <c r="J156" i="49"/>
  <c r="H156" i="49"/>
  <c r="G156" i="49"/>
  <c r="F156" i="49"/>
  <c r="E156" i="49"/>
  <c r="D156" i="49"/>
  <c r="C156" i="49"/>
  <c r="B156" i="49"/>
  <c r="P155" i="49"/>
  <c r="O155" i="49"/>
  <c r="N155" i="49"/>
  <c r="M155" i="49"/>
  <c r="L155" i="49"/>
  <c r="K155" i="49"/>
  <c r="J155" i="49"/>
  <c r="H155" i="49"/>
  <c r="G155" i="49"/>
  <c r="F155" i="49"/>
  <c r="E155" i="49"/>
  <c r="D155" i="49"/>
  <c r="C155" i="49"/>
  <c r="B155" i="49"/>
  <c r="P154" i="49"/>
  <c r="O154" i="49"/>
  <c r="N154" i="49"/>
  <c r="M154" i="49"/>
  <c r="L154" i="49"/>
  <c r="K154" i="49"/>
  <c r="J154" i="49"/>
  <c r="H154" i="49"/>
  <c r="G154" i="49"/>
  <c r="F154" i="49"/>
  <c r="E154" i="49"/>
  <c r="D154" i="49"/>
  <c r="C154" i="49"/>
  <c r="B154" i="49"/>
  <c r="P153" i="49"/>
  <c r="O153" i="49"/>
  <c r="N153" i="49"/>
  <c r="M153" i="49"/>
  <c r="L153" i="49"/>
  <c r="K153" i="49"/>
  <c r="J153" i="49"/>
  <c r="H153" i="49"/>
  <c r="G153" i="49"/>
  <c r="F153" i="49"/>
  <c r="E153" i="49"/>
  <c r="D153" i="49"/>
  <c r="C153" i="49"/>
  <c r="B153" i="49"/>
  <c r="P152" i="49"/>
  <c r="O152" i="49"/>
  <c r="N152" i="49"/>
  <c r="M152" i="49"/>
  <c r="L152" i="49"/>
  <c r="K152" i="49"/>
  <c r="J152" i="49"/>
  <c r="H152" i="49"/>
  <c r="G152" i="49"/>
  <c r="F152" i="49"/>
  <c r="E152" i="49"/>
  <c r="D152" i="49"/>
  <c r="C152" i="49"/>
  <c r="B152" i="49"/>
  <c r="P151" i="49"/>
  <c r="O151" i="49"/>
  <c r="N151" i="49"/>
  <c r="M151" i="49"/>
  <c r="L151" i="49"/>
  <c r="K151" i="49"/>
  <c r="J151" i="49"/>
  <c r="H151" i="49"/>
  <c r="G151" i="49"/>
  <c r="F151" i="49"/>
  <c r="E151" i="49"/>
  <c r="D151" i="49"/>
  <c r="C151" i="49"/>
  <c r="B151" i="49"/>
  <c r="P150" i="49"/>
  <c r="O150" i="49"/>
  <c r="N150" i="49"/>
  <c r="M150" i="49"/>
  <c r="L150" i="49"/>
  <c r="K150" i="49"/>
  <c r="J150" i="49"/>
  <c r="H150" i="49"/>
  <c r="G150" i="49"/>
  <c r="F150" i="49"/>
  <c r="E150" i="49"/>
  <c r="D150" i="49"/>
  <c r="C150" i="49"/>
  <c r="B150" i="49"/>
  <c r="P149" i="49"/>
  <c r="O149" i="49"/>
  <c r="N149" i="49"/>
  <c r="M149" i="49"/>
  <c r="L149" i="49"/>
  <c r="K149" i="49"/>
  <c r="J149" i="49"/>
  <c r="H149" i="49"/>
  <c r="G149" i="49"/>
  <c r="F149" i="49"/>
  <c r="E149" i="49"/>
  <c r="D149" i="49"/>
  <c r="C149" i="49"/>
  <c r="B149" i="49"/>
  <c r="P148" i="49"/>
  <c r="O148" i="49"/>
  <c r="N148" i="49"/>
  <c r="M148" i="49"/>
  <c r="L148" i="49"/>
  <c r="K148" i="49"/>
  <c r="J148" i="49"/>
  <c r="H148" i="49"/>
  <c r="G148" i="49"/>
  <c r="F148" i="49"/>
  <c r="E148" i="49"/>
  <c r="D148" i="49"/>
  <c r="C148" i="49"/>
  <c r="B148" i="49"/>
  <c r="P147" i="49"/>
  <c r="O147" i="49"/>
  <c r="N147" i="49"/>
  <c r="M147" i="49"/>
  <c r="L147" i="49"/>
  <c r="K147" i="49"/>
  <c r="J147" i="49"/>
  <c r="H147" i="49"/>
  <c r="G147" i="49"/>
  <c r="F147" i="49"/>
  <c r="E147" i="49"/>
  <c r="D147" i="49"/>
  <c r="C147" i="49"/>
  <c r="B147" i="49"/>
  <c r="P146" i="49"/>
  <c r="O146" i="49"/>
  <c r="N146" i="49"/>
  <c r="M146" i="49"/>
  <c r="L146" i="49"/>
  <c r="K146" i="49"/>
  <c r="J146" i="49"/>
  <c r="H146" i="49"/>
  <c r="G146" i="49"/>
  <c r="F146" i="49"/>
  <c r="E146" i="49"/>
  <c r="D146" i="49"/>
  <c r="C146" i="49"/>
  <c r="B146" i="49"/>
  <c r="P145" i="49"/>
  <c r="O145" i="49"/>
  <c r="N145" i="49"/>
  <c r="M145" i="49"/>
  <c r="L145" i="49"/>
  <c r="K145" i="49"/>
  <c r="J145" i="49"/>
  <c r="H145" i="49"/>
  <c r="G145" i="49"/>
  <c r="F145" i="49"/>
  <c r="E145" i="49"/>
  <c r="D145" i="49"/>
  <c r="C145" i="49"/>
  <c r="B145" i="49"/>
  <c r="P144" i="49"/>
  <c r="O144" i="49"/>
  <c r="N144" i="49"/>
  <c r="M144" i="49"/>
  <c r="L144" i="49"/>
  <c r="K144" i="49"/>
  <c r="J144" i="49"/>
  <c r="H144" i="49"/>
  <c r="G144" i="49"/>
  <c r="F144" i="49"/>
  <c r="E144" i="49"/>
  <c r="D144" i="49"/>
  <c r="C144" i="49"/>
  <c r="B144" i="49"/>
  <c r="P143" i="49"/>
  <c r="O143" i="49"/>
  <c r="N143" i="49"/>
  <c r="M143" i="49"/>
  <c r="L143" i="49"/>
  <c r="K143" i="49"/>
  <c r="J143" i="49"/>
  <c r="H143" i="49"/>
  <c r="G143" i="49"/>
  <c r="F143" i="49"/>
  <c r="E143" i="49"/>
  <c r="D143" i="49"/>
  <c r="C143" i="49"/>
  <c r="B143" i="49"/>
  <c r="P142" i="49"/>
  <c r="O142" i="49"/>
  <c r="N142" i="49"/>
  <c r="M142" i="49"/>
  <c r="L142" i="49"/>
  <c r="K142" i="49"/>
  <c r="J142" i="49"/>
  <c r="H142" i="49"/>
  <c r="G142" i="49"/>
  <c r="F142" i="49"/>
  <c r="E142" i="49"/>
  <c r="D142" i="49"/>
  <c r="C142" i="49"/>
  <c r="B142" i="49"/>
  <c r="P141" i="49"/>
  <c r="O141" i="49"/>
  <c r="N141" i="49"/>
  <c r="M141" i="49"/>
  <c r="L141" i="49"/>
  <c r="K141" i="49"/>
  <c r="J141" i="49"/>
  <c r="H141" i="49"/>
  <c r="G141" i="49"/>
  <c r="F141" i="49"/>
  <c r="E141" i="49"/>
  <c r="D141" i="49"/>
  <c r="C141" i="49"/>
  <c r="B141" i="49"/>
  <c r="P140" i="49"/>
  <c r="O140" i="49"/>
  <c r="N140" i="49"/>
  <c r="M140" i="49"/>
  <c r="L140" i="49"/>
  <c r="K140" i="49"/>
  <c r="J140" i="49"/>
  <c r="H140" i="49"/>
  <c r="G140" i="49"/>
  <c r="F140" i="49"/>
  <c r="E140" i="49"/>
  <c r="D140" i="49"/>
  <c r="C140" i="49"/>
  <c r="B140" i="49"/>
  <c r="P139" i="49"/>
  <c r="O139" i="49"/>
  <c r="N139" i="49"/>
  <c r="M139" i="49"/>
  <c r="L139" i="49"/>
  <c r="K139" i="49"/>
  <c r="J139" i="49"/>
  <c r="H139" i="49"/>
  <c r="G139" i="49"/>
  <c r="F139" i="49"/>
  <c r="E139" i="49"/>
  <c r="D139" i="49"/>
  <c r="C139" i="49"/>
  <c r="B139" i="49"/>
  <c r="P138" i="49"/>
  <c r="O138" i="49"/>
  <c r="N138" i="49"/>
  <c r="M138" i="49"/>
  <c r="L138" i="49"/>
  <c r="K138" i="49"/>
  <c r="J138" i="49"/>
  <c r="H138" i="49"/>
  <c r="G138" i="49"/>
  <c r="F138" i="49"/>
  <c r="E138" i="49"/>
  <c r="D138" i="49"/>
  <c r="C138" i="49"/>
  <c r="B138" i="49"/>
  <c r="P137" i="49"/>
  <c r="O137" i="49"/>
  <c r="N137" i="49"/>
  <c r="M137" i="49"/>
  <c r="L137" i="49"/>
  <c r="K137" i="49"/>
  <c r="J137" i="49"/>
  <c r="H137" i="49"/>
  <c r="G137" i="49"/>
  <c r="F137" i="49"/>
  <c r="E137" i="49"/>
  <c r="D137" i="49"/>
  <c r="C137" i="49"/>
  <c r="B137" i="49"/>
  <c r="P136" i="49"/>
  <c r="O136" i="49"/>
  <c r="N136" i="49"/>
  <c r="M136" i="49"/>
  <c r="L136" i="49"/>
  <c r="K136" i="49"/>
  <c r="J136" i="49"/>
  <c r="H136" i="49"/>
  <c r="G136" i="49"/>
  <c r="F136" i="49"/>
  <c r="E136" i="49"/>
  <c r="D136" i="49"/>
  <c r="C136" i="49"/>
  <c r="B136" i="49"/>
  <c r="P135" i="49"/>
  <c r="O135" i="49"/>
  <c r="N135" i="49"/>
  <c r="M135" i="49"/>
  <c r="L135" i="49"/>
  <c r="K135" i="49"/>
  <c r="J135" i="49"/>
  <c r="H135" i="49"/>
  <c r="G135" i="49"/>
  <c r="F135" i="49"/>
  <c r="E135" i="49"/>
  <c r="D135" i="49"/>
  <c r="C135" i="49"/>
  <c r="B135" i="49"/>
  <c r="P134" i="49"/>
  <c r="O134" i="49"/>
  <c r="N134" i="49"/>
  <c r="M134" i="49"/>
  <c r="L134" i="49"/>
  <c r="K134" i="49"/>
  <c r="J134" i="49"/>
  <c r="H134" i="49"/>
  <c r="G134" i="49"/>
  <c r="F134" i="49"/>
  <c r="E134" i="49"/>
  <c r="D134" i="49"/>
  <c r="C134" i="49"/>
  <c r="B134" i="49"/>
  <c r="P133" i="49"/>
  <c r="O133" i="49"/>
  <c r="N133" i="49"/>
  <c r="M133" i="49"/>
  <c r="L133" i="49"/>
  <c r="K133" i="49"/>
  <c r="J133" i="49"/>
  <c r="H133" i="49"/>
  <c r="G133" i="49"/>
  <c r="F133" i="49"/>
  <c r="E133" i="49"/>
  <c r="D133" i="49"/>
  <c r="C133" i="49"/>
  <c r="B133" i="49"/>
  <c r="P132" i="49"/>
  <c r="O132" i="49"/>
  <c r="N132" i="49"/>
  <c r="M132" i="49"/>
  <c r="L132" i="49"/>
  <c r="K132" i="49"/>
  <c r="J132" i="49"/>
  <c r="H132" i="49"/>
  <c r="G132" i="49"/>
  <c r="F132" i="49"/>
  <c r="E132" i="49"/>
  <c r="D132" i="49"/>
  <c r="C132" i="49"/>
  <c r="B132" i="49"/>
  <c r="P131" i="49"/>
  <c r="O131" i="49"/>
  <c r="N131" i="49"/>
  <c r="M131" i="49"/>
  <c r="L131" i="49"/>
  <c r="K131" i="49"/>
  <c r="J131" i="49"/>
  <c r="H131" i="49"/>
  <c r="G131" i="49"/>
  <c r="F131" i="49"/>
  <c r="E131" i="49"/>
  <c r="D131" i="49"/>
  <c r="C131" i="49"/>
  <c r="B131" i="49"/>
  <c r="P130" i="49"/>
  <c r="O130" i="49"/>
  <c r="N130" i="49"/>
  <c r="M130" i="49"/>
  <c r="L130" i="49"/>
  <c r="K130" i="49"/>
  <c r="J130" i="49"/>
  <c r="H130" i="49"/>
  <c r="G130" i="49"/>
  <c r="F130" i="49"/>
  <c r="E130" i="49"/>
  <c r="D130" i="49"/>
  <c r="C130" i="49"/>
  <c r="B130" i="49"/>
  <c r="P129" i="49"/>
  <c r="O129" i="49"/>
  <c r="N129" i="49"/>
  <c r="M129" i="49"/>
  <c r="L129" i="49"/>
  <c r="K129" i="49"/>
  <c r="J129" i="49"/>
  <c r="H129" i="49"/>
  <c r="G129" i="49"/>
  <c r="F129" i="49"/>
  <c r="E129" i="49"/>
  <c r="D129" i="49"/>
  <c r="C129" i="49"/>
  <c r="B129" i="49"/>
  <c r="P128" i="49"/>
  <c r="O128" i="49"/>
  <c r="N128" i="49"/>
  <c r="M128" i="49"/>
  <c r="L128" i="49"/>
  <c r="K128" i="49"/>
  <c r="J128" i="49"/>
  <c r="H128" i="49"/>
  <c r="G128" i="49"/>
  <c r="F128" i="49"/>
  <c r="E128" i="49"/>
  <c r="D128" i="49"/>
  <c r="C128" i="49"/>
  <c r="B128" i="49"/>
  <c r="P127" i="49"/>
  <c r="O127" i="49"/>
  <c r="N127" i="49"/>
  <c r="M127" i="49"/>
  <c r="L127" i="49"/>
  <c r="K127" i="49"/>
  <c r="J127" i="49"/>
  <c r="H127" i="49"/>
  <c r="G127" i="49"/>
  <c r="F127" i="49"/>
  <c r="E127" i="49"/>
  <c r="D127" i="49"/>
  <c r="C127" i="49"/>
  <c r="B127" i="49"/>
  <c r="P126" i="49"/>
  <c r="O126" i="49"/>
  <c r="N126" i="49"/>
  <c r="M126" i="49"/>
  <c r="L126" i="49"/>
  <c r="K126" i="49"/>
  <c r="J126" i="49"/>
  <c r="H126" i="49"/>
  <c r="G126" i="49"/>
  <c r="F126" i="49"/>
  <c r="E126" i="49"/>
  <c r="D126" i="49"/>
  <c r="C126" i="49"/>
  <c r="B126" i="49"/>
  <c r="P125" i="49"/>
  <c r="O125" i="49"/>
  <c r="N125" i="49"/>
  <c r="M125" i="49"/>
  <c r="L125" i="49"/>
  <c r="K125" i="49"/>
  <c r="J125" i="49"/>
  <c r="H125" i="49"/>
  <c r="G125" i="49"/>
  <c r="F125" i="49"/>
  <c r="E125" i="49"/>
  <c r="D125" i="49"/>
  <c r="C125" i="49"/>
  <c r="B125" i="49"/>
  <c r="P124" i="49"/>
  <c r="O124" i="49"/>
  <c r="N124" i="49"/>
  <c r="M124" i="49"/>
  <c r="L124" i="49"/>
  <c r="K124" i="49"/>
  <c r="J124" i="49"/>
  <c r="H124" i="49"/>
  <c r="G124" i="49"/>
  <c r="F124" i="49"/>
  <c r="E124" i="49"/>
  <c r="D124" i="49"/>
  <c r="C124" i="49"/>
  <c r="B124" i="49"/>
  <c r="P123" i="49"/>
  <c r="O123" i="49"/>
  <c r="N123" i="49"/>
  <c r="M123" i="49"/>
  <c r="L123" i="49"/>
  <c r="K123" i="49"/>
  <c r="J123" i="49"/>
  <c r="H123" i="49"/>
  <c r="G123" i="49"/>
  <c r="F123" i="49"/>
  <c r="E123" i="49"/>
  <c r="D123" i="49"/>
  <c r="C123" i="49"/>
  <c r="B123" i="49"/>
  <c r="P122" i="49"/>
  <c r="O122" i="49"/>
  <c r="N122" i="49"/>
  <c r="M122" i="49"/>
  <c r="L122" i="49"/>
  <c r="K122" i="49"/>
  <c r="J122" i="49"/>
  <c r="H122" i="49"/>
  <c r="G122" i="49"/>
  <c r="F122" i="49"/>
  <c r="E122" i="49"/>
  <c r="D122" i="49"/>
  <c r="C122" i="49"/>
  <c r="B122" i="49"/>
  <c r="P121" i="49"/>
  <c r="O121" i="49"/>
  <c r="N121" i="49"/>
  <c r="M121" i="49"/>
  <c r="L121" i="49"/>
  <c r="K121" i="49"/>
  <c r="J121" i="49"/>
  <c r="H121" i="49"/>
  <c r="G121" i="49"/>
  <c r="F121" i="49"/>
  <c r="E121" i="49"/>
  <c r="D121" i="49"/>
  <c r="C121" i="49"/>
  <c r="B121" i="49"/>
  <c r="P120" i="49"/>
  <c r="O120" i="49"/>
  <c r="N120" i="49"/>
  <c r="M120" i="49"/>
  <c r="L120" i="49"/>
  <c r="K120" i="49"/>
  <c r="J120" i="49"/>
  <c r="H120" i="49"/>
  <c r="G120" i="49"/>
  <c r="F120" i="49"/>
  <c r="E120" i="49"/>
  <c r="D120" i="49"/>
  <c r="C120" i="49"/>
  <c r="B120" i="49"/>
  <c r="P119" i="49"/>
  <c r="O119" i="49"/>
  <c r="N119" i="49"/>
  <c r="M119" i="49"/>
  <c r="L119" i="49"/>
  <c r="K119" i="49"/>
  <c r="J119" i="49"/>
  <c r="H119" i="49"/>
  <c r="G119" i="49"/>
  <c r="F119" i="49"/>
  <c r="E119" i="49"/>
  <c r="D119" i="49"/>
  <c r="C119" i="49"/>
  <c r="B119" i="49"/>
  <c r="P118" i="49"/>
  <c r="O118" i="49"/>
  <c r="N118" i="49"/>
  <c r="M118" i="49"/>
  <c r="L118" i="49"/>
  <c r="K118" i="49"/>
  <c r="J118" i="49"/>
  <c r="H118" i="49"/>
  <c r="G118" i="49"/>
  <c r="F118" i="49"/>
  <c r="E118" i="49"/>
  <c r="D118" i="49"/>
  <c r="C118" i="49"/>
  <c r="B118" i="49"/>
  <c r="P117" i="49"/>
  <c r="O117" i="49"/>
  <c r="N117" i="49"/>
  <c r="M117" i="49"/>
  <c r="L117" i="49"/>
  <c r="K117" i="49"/>
  <c r="J117" i="49"/>
  <c r="H117" i="49"/>
  <c r="G117" i="49"/>
  <c r="F117" i="49"/>
  <c r="E117" i="49"/>
  <c r="D117" i="49"/>
  <c r="C117" i="49"/>
  <c r="B117" i="49"/>
  <c r="P116" i="49"/>
  <c r="O116" i="49"/>
  <c r="N116" i="49"/>
  <c r="M116" i="49"/>
  <c r="L116" i="49"/>
  <c r="K116" i="49"/>
  <c r="J116" i="49"/>
  <c r="H116" i="49"/>
  <c r="G116" i="49"/>
  <c r="F116" i="49"/>
  <c r="E116" i="49"/>
  <c r="D116" i="49"/>
  <c r="C116" i="49"/>
  <c r="B116" i="49"/>
  <c r="P115" i="49"/>
  <c r="O115" i="49"/>
  <c r="N115" i="49"/>
  <c r="M115" i="49"/>
  <c r="L115" i="49"/>
  <c r="K115" i="49"/>
  <c r="J115" i="49"/>
  <c r="H115" i="49"/>
  <c r="G115" i="49"/>
  <c r="F115" i="49"/>
  <c r="E115" i="49"/>
  <c r="D115" i="49"/>
  <c r="C115" i="49"/>
  <c r="B115" i="49"/>
  <c r="P114" i="49"/>
  <c r="O114" i="49"/>
  <c r="N114" i="49"/>
  <c r="M114" i="49"/>
  <c r="L114" i="49"/>
  <c r="K114" i="49"/>
  <c r="J114" i="49"/>
  <c r="H114" i="49"/>
  <c r="G114" i="49"/>
  <c r="F114" i="49"/>
  <c r="E114" i="49"/>
  <c r="D114" i="49"/>
  <c r="C114" i="49"/>
  <c r="B114" i="49"/>
  <c r="P113" i="49"/>
  <c r="O113" i="49"/>
  <c r="N113" i="49"/>
  <c r="M113" i="49"/>
  <c r="L113" i="49"/>
  <c r="K113" i="49"/>
  <c r="J113" i="49"/>
  <c r="H113" i="49"/>
  <c r="G113" i="49"/>
  <c r="F113" i="49"/>
  <c r="E113" i="49"/>
  <c r="D113" i="49"/>
  <c r="C113" i="49"/>
  <c r="B113" i="49"/>
  <c r="P112" i="49"/>
  <c r="O112" i="49"/>
  <c r="N112" i="49"/>
  <c r="M112" i="49"/>
  <c r="L112" i="49"/>
  <c r="K112" i="49"/>
  <c r="J112" i="49"/>
  <c r="H112" i="49"/>
  <c r="G112" i="49"/>
  <c r="F112" i="49"/>
  <c r="E112" i="49"/>
  <c r="D112" i="49"/>
  <c r="C112" i="49"/>
  <c r="B112" i="49"/>
  <c r="P111" i="49"/>
  <c r="O111" i="49"/>
  <c r="N111" i="49"/>
  <c r="M111" i="49"/>
  <c r="L111" i="49"/>
  <c r="K111" i="49"/>
  <c r="J111" i="49"/>
  <c r="H111" i="49"/>
  <c r="G111" i="49"/>
  <c r="F111" i="49"/>
  <c r="E111" i="49"/>
  <c r="D111" i="49"/>
  <c r="C111" i="49"/>
  <c r="B111" i="49"/>
  <c r="P110" i="49"/>
  <c r="O110" i="49"/>
  <c r="N110" i="49"/>
  <c r="M110" i="49"/>
  <c r="L110" i="49"/>
  <c r="K110" i="49"/>
  <c r="J110" i="49"/>
  <c r="H110" i="49"/>
  <c r="G110" i="49"/>
  <c r="F110" i="49"/>
  <c r="E110" i="49"/>
  <c r="D110" i="49"/>
  <c r="C110" i="49"/>
  <c r="B110" i="49"/>
  <c r="P109" i="49"/>
  <c r="O109" i="49"/>
  <c r="N109" i="49"/>
  <c r="M109" i="49"/>
  <c r="L109" i="49"/>
  <c r="K109" i="49"/>
  <c r="J109" i="49"/>
  <c r="H109" i="49"/>
  <c r="G109" i="49"/>
  <c r="F109" i="49"/>
  <c r="E109" i="49"/>
  <c r="D109" i="49"/>
  <c r="C109" i="49"/>
  <c r="B109" i="49"/>
  <c r="P108" i="49"/>
  <c r="O108" i="49"/>
  <c r="N108" i="49"/>
  <c r="M108" i="49"/>
  <c r="L108" i="49"/>
  <c r="K108" i="49"/>
  <c r="J108" i="49"/>
  <c r="H108" i="49"/>
  <c r="G108" i="49"/>
  <c r="F108" i="49"/>
  <c r="E108" i="49"/>
  <c r="D108" i="49"/>
  <c r="C108" i="49"/>
  <c r="B108" i="49"/>
  <c r="P107" i="49"/>
  <c r="O107" i="49"/>
  <c r="N107" i="49"/>
  <c r="M107" i="49"/>
  <c r="L107" i="49"/>
  <c r="K107" i="49"/>
  <c r="J107" i="49"/>
  <c r="H107" i="49"/>
  <c r="G107" i="49"/>
  <c r="F107" i="49"/>
  <c r="E107" i="49"/>
  <c r="D107" i="49"/>
  <c r="C107" i="49"/>
  <c r="B107" i="49"/>
  <c r="P106" i="49"/>
  <c r="O106" i="49"/>
  <c r="N106" i="49"/>
  <c r="M106" i="49"/>
  <c r="L106" i="49"/>
  <c r="K106" i="49"/>
  <c r="J106" i="49"/>
  <c r="H106" i="49"/>
  <c r="G106" i="49"/>
  <c r="F106" i="49"/>
  <c r="E106" i="49"/>
  <c r="D106" i="49"/>
  <c r="C106" i="49"/>
  <c r="B106" i="49"/>
  <c r="X104" i="49"/>
  <c r="W104" i="49"/>
  <c r="V104" i="49"/>
  <c r="U104" i="49"/>
  <c r="T104" i="49"/>
  <c r="S104" i="49"/>
  <c r="R104" i="49"/>
  <c r="Q104" i="49"/>
  <c r="I104" i="49"/>
  <c r="X103" i="49"/>
  <c r="W103" i="49"/>
  <c r="V103" i="49"/>
  <c r="U103" i="49"/>
  <c r="T103" i="49"/>
  <c r="S103" i="49"/>
  <c r="R103" i="49"/>
  <c r="Q103" i="49"/>
  <c r="I103" i="49"/>
  <c r="X102" i="49"/>
  <c r="W102" i="49"/>
  <c r="V102" i="49"/>
  <c r="U102" i="49"/>
  <c r="T102" i="49"/>
  <c r="S102" i="49"/>
  <c r="R102" i="49"/>
  <c r="Q102" i="49"/>
  <c r="I102" i="49"/>
  <c r="X101" i="49"/>
  <c r="W101" i="49"/>
  <c r="V101" i="49"/>
  <c r="U101" i="49"/>
  <c r="T101" i="49"/>
  <c r="S101" i="49"/>
  <c r="R101" i="49"/>
  <c r="Q101" i="49"/>
  <c r="I101" i="49"/>
  <c r="X100" i="49"/>
  <c r="W100" i="49"/>
  <c r="V100" i="49"/>
  <c r="U100" i="49"/>
  <c r="T100" i="49"/>
  <c r="S100" i="49"/>
  <c r="R100" i="49"/>
  <c r="Q100" i="49"/>
  <c r="I100" i="49"/>
  <c r="X99" i="49"/>
  <c r="W99" i="49"/>
  <c r="V99" i="49"/>
  <c r="U99" i="49"/>
  <c r="T99" i="49"/>
  <c r="S99" i="49"/>
  <c r="R99" i="49"/>
  <c r="Q99" i="49"/>
  <c r="I99" i="49"/>
  <c r="X98" i="49"/>
  <c r="W98" i="49"/>
  <c r="V98" i="49"/>
  <c r="U98" i="49"/>
  <c r="T98" i="49"/>
  <c r="S98" i="49"/>
  <c r="R98" i="49"/>
  <c r="Q98" i="49"/>
  <c r="I98" i="49"/>
  <c r="X97" i="49"/>
  <c r="W97" i="49"/>
  <c r="V97" i="49"/>
  <c r="U97" i="49"/>
  <c r="T97" i="49"/>
  <c r="S97" i="49"/>
  <c r="R97" i="49"/>
  <c r="Q97" i="49"/>
  <c r="I97" i="49"/>
  <c r="X96" i="49"/>
  <c r="W96" i="49"/>
  <c r="V96" i="49"/>
  <c r="U96" i="49"/>
  <c r="T96" i="49"/>
  <c r="S96" i="49"/>
  <c r="R96" i="49"/>
  <c r="Q96" i="49"/>
  <c r="I96" i="49"/>
  <c r="X95" i="49"/>
  <c r="W95" i="49"/>
  <c r="V95" i="49"/>
  <c r="U95" i="49"/>
  <c r="T95" i="49"/>
  <c r="S95" i="49"/>
  <c r="R95" i="49"/>
  <c r="Q95" i="49"/>
  <c r="I95" i="49"/>
  <c r="X94" i="49"/>
  <c r="W94" i="49"/>
  <c r="V94" i="49"/>
  <c r="U94" i="49"/>
  <c r="T94" i="49"/>
  <c r="S94" i="49"/>
  <c r="R94" i="49"/>
  <c r="Q94" i="49"/>
  <c r="I94" i="49"/>
  <c r="X93" i="49"/>
  <c r="W93" i="49"/>
  <c r="V93" i="49"/>
  <c r="U93" i="49"/>
  <c r="T93" i="49"/>
  <c r="S93" i="49"/>
  <c r="R93" i="49"/>
  <c r="Q93" i="49"/>
  <c r="I93" i="49"/>
  <c r="X92" i="49"/>
  <c r="W92" i="49"/>
  <c r="V92" i="49"/>
  <c r="U92" i="49"/>
  <c r="T92" i="49"/>
  <c r="S92" i="49"/>
  <c r="R92" i="49"/>
  <c r="Q92" i="49"/>
  <c r="I92" i="49"/>
  <c r="X91" i="49"/>
  <c r="W91" i="49"/>
  <c r="V91" i="49"/>
  <c r="U91" i="49"/>
  <c r="T91" i="49"/>
  <c r="S91" i="49"/>
  <c r="R91" i="49"/>
  <c r="Q91" i="49"/>
  <c r="I91" i="49"/>
  <c r="X90" i="49"/>
  <c r="W90" i="49"/>
  <c r="V90" i="49"/>
  <c r="U90" i="49"/>
  <c r="T90" i="49"/>
  <c r="S90" i="49"/>
  <c r="R90" i="49"/>
  <c r="Q90" i="49"/>
  <c r="I90" i="49"/>
  <c r="X89" i="49"/>
  <c r="W89" i="49"/>
  <c r="V89" i="49"/>
  <c r="U89" i="49"/>
  <c r="T89" i="49"/>
  <c r="S89" i="49"/>
  <c r="R89" i="49"/>
  <c r="Q89" i="49"/>
  <c r="I89" i="49"/>
  <c r="X88" i="49"/>
  <c r="W88" i="49"/>
  <c r="V88" i="49"/>
  <c r="U88" i="49"/>
  <c r="T88" i="49"/>
  <c r="S88" i="49"/>
  <c r="R88" i="49"/>
  <c r="Q88" i="49"/>
  <c r="I88" i="49"/>
  <c r="X87" i="49"/>
  <c r="W87" i="49"/>
  <c r="V87" i="49"/>
  <c r="U87" i="49"/>
  <c r="T87" i="49"/>
  <c r="S87" i="49"/>
  <c r="R87" i="49"/>
  <c r="Q87" i="49"/>
  <c r="I87" i="49"/>
  <c r="X86" i="49"/>
  <c r="W86" i="49"/>
  <c r="V86" i="49"/>
  <c r="U86" i="49"/>
  <c r="T86" i="49"/>
  <c r="S86" i="49"/>
  <c r="R86" i="49"/>
  <c r="Q86" i="49"/>
  <c r="I86" i="49"/>
  <c r="X85" i="49"/>
  <c r="W85" i="49"/>
  <c r="V85" i="49"/>
  <c r="U85" i="49"/>
  <c r="T85" i="49"/>
  <c r="S85" i="49"/>
  <c r="R85" i="49"/>
  <c r="Q85" i="49"/>
  <c r="I85" i="49"/>
  <c r="X84" i="49"/>
  <c r="W84" i="49"/>
  <c r="V84" i="49"/>
  <c r="U84" i="49"/>
  <c r="T84" i="49"/>
  <c r="S84" i="49"/>
  <c r="R84" i="49"/>
  <c r="Q84" i="49"/>
  <c r="I84" i="49"/>
  <c r="X83" i="49"/>
  <c r="W83" i="49"/>
  <c r="V83" i="49"/>
  <c r="U83" i="49"/>
  <c r="T83" i="49"/>
  <c r="S83" i="49"/>
  <c r="R83" i="49"/>
  <c r="Q83" i="49"/>
  <c r="I83" i="49"/>
  <c r="X82" i="49"/>
  <c r="W82" i="49"/>
  <c r="V82" i="49"/>
  <c r="U82" i="49"/>
  <c r="T82" i="49"/>
  <c r="S82" i="49"/>
  <c r="R82" i="49"/>
  <c r="Q82" i="49"/>
  <c r="I82" i="49"/>
  <c r="X81" i="49"/>
  <c r="W81" i="49"/>
  <c r="V81" i="49"/>
  <c r="U81" i="49"/>
  <c r="T81" i="49"/>
  <c r="S81" i="49"/>
  <c r="R81" i="49"/>
  <c r="Q81" i="49"/>
  <c r="I81" i="49"/>
  <c r="X80" i="49"/>
  <c r="W80" i="49"/>
  <c r="V80" i="49"/>
  <c r="U80" i="49"/>
  <c r="T80" i="49"/>
  <c r="S80" i="49"/>
  <c r="R80" i="49"/>
  <c r="Q80" i="49"/>
  <c r="I80" i="49"/>
  <c r="X79" i="49"/>
  <c r="W79" i="49"/>
  <c r="V79" i="49"/>
  <c r="U79" i="49"/>
  <c r="T79" i="49"/>
  <c r="S79" i="49"/>
  <c r="R79" i="49"/>
  <c r="Q79" i="49"/>
  <c r="I79" i="49"/>
  <c r="X78" i="49"/>
  <c r="W78" i="49"/>
  <c r="V78" i="49"/>
  <c r="U78" i="49"/>
  <c r="T78" i="49"/>
  <c r="S78" i="49"/>
  <c r="R78" i="49"/>
  <c r="Q78" i="49"/>
  <c r="I78" i="49"/>
  <c r="X77" i="49"/>
  <c r="W77" i="49"/>
  <c r="V77" i="49"/>
  <c r="U77" i="49"/>
  <c r="T77" i="49"/>
  <c r="S77" i="49"/>
  <c r="R77" i="49"/>
  <c r="Q77" i="49"/>
  <c r="I77" i="49"/>
  <c r="X76" i="49"/>
  <c r="W76" i="49"/>
  <c r="V76" i="49"/>
  <c r="U76" i="49"/>
  <c r="T76" i="49"/>
  <c r="S76" i="49"/>
  <c r="R76" i="49"/>
  <c r="Q76" i="49"/>
  <c r="I76" i="49"/>
  <c r="X75" i="49"/>
  <c r="W75" i="49"/>
  <c r="V75" i="49"/>
  <c r="U75" i="49"/>
  <c r="T75" i="49"/>
  <c r="S75" i="49"/>
  <c r="R75" i="49"/>
  <c r="Q75" i="49"/>
  <c r="I75" i="49"/>
  <c r="X74" i="49"/>
  <c r="W74" i="49"/>
  <c r="V74" i="49"/>
  <c r="U74" i="49"/>
  <c r="T74" i="49"/>
  <c r="S74" i="49"/>
  <c r="R74" i="49"/>
  <c r="Q74" i="49"/>
  <c r="I74" i="49"/>
  <c r="X73" i="49"/>
  <c r="W73" i="49"/>
  <c r="V73" i="49"/>
  <c r="U73" i="49"/>
  <c r="T73" i="49"/>
  <c r="S73" i="49"/>
  <c r="R73" i="49"/>
  <c r="Q73" i="49"/>
  <c r="I73" i="49"/>
  <c r="X72" i="49"/>
  <c r="W72" i="49"/>
  <c r="V72" i="49"/>
  <c r="U72" i="49"/>
  <c r="T72" i="49"/>
  <c r="S72" i="49"/>
  <c r="R72" i="49"/>
  <c r="Q72" i="49"/>
  <c r="I72" i="49"/>
  <c r="X71" i="49"/>
  <c r="W71" i="49"/>
  <c r="V71" i="49"/>
  <c r="U71" i="49"/>
  <c r="T71" i="49"/>
  <c r="S71" i="49"/>
  <c r="R71" i="49"/>
  <c r="Q71" i="49"/>
  <c r="I71" i="49"/>
  <c r="X70" i="49"/>
  <c r="W70" i="49"/>
  <c r="V70" i="49"/>
  <c r="U70" i="49"/>
  <c r="T70" i="49"/>
  <c r="S70" i="49"/>
  <c r="R70" i="49"/>
  <c r="Q70" i="49"/>
  <c r="I70" i="49"/>
  <c r="X69" i="49"/>
  <c r="W69" i="49"/>
  <c r="V69" i="49"/>
  <c r="U69" i="49"/>
  <c r="T69" i="49"/>
  <c r="S69" i="49"/>
  <c r="R69" i="49"/>
  <c r="Q69" i="49"/>
  <c r="I69" i="49"/>
  <c r="X68" i="49"/>
  <c r="W68" i="49"/>
  <c r="V68" i="49"/>
  <c r="U68" i="49"/>
  <c r="T68" i="49"/>
  <c r="S68" i="49"/>
  <c r="R68" i="49"/>
  <c r="Q68" i="49"/>
  <c r="I68" i="49"/>
  <c r="X67" i="49"/>
  <c r="W67" i="49"/>
  <c r="V67" i="49"/>
  <c r="U67" i="49"/>
  <c r="T67" i="49"/>
  <c r="S67" i="49"/>
  <c r="R67" i="49"/>
  <c r="Q67" i="49"/>
  <c r="I67" i="49"/>
  <c r="X66" i="49"/>
  <c r="W66" i="49"/>
  <c r="V66" i="49"/>
  <c r="U66" i="49"/>
  <c r="T66" i="49"/>
  <c r="S66" i="49"/>
  <c r="R66" i="49"/>
  <c r="Q66" i="49"/>
  <c r="I66" i="49"/>
  <c r="X65" i="49"/>
  <c r="W65" i="49"/>
  <c r="V65" i="49"/>
  <c r="U65" i="49"/>
  <c r="T65" i="49"/>
  <c r="S65" i="49"/>
  <c r="R65" i="49"/>
  <c r="Q65" i="49"/>
  <c r="I65" i="49"/>
  <c r="X64" i="49"/>
  <c r="W64" i="49"/>
  <c r="V64" i="49"/>
  <c r="U64" i="49"/>
  <c r="T64" i="49"/>
  <c r="S64" i="49"/>
  <c r="R64" i="49"/>
  <c r="Q64" i="49"/>
  <c r="I64" i="49"/>
  <c r="X63" i="49"/>
  <c r="W63" i="49"/>
  <c r="V63" i="49"/>
  <c r="U63" i="49"/>
  <c r="T63" i="49"/>
  <c r="S63" i="49"/>
  <c r="R63" i="49"/>
  <c r="Q63" i="49"/>
  <c r="I63" i="49"/>
  <c r="X62" i="49"/>
  <c r="W62" i="49"/>
  <c r="V62" i="49"/>
  <c r="U62" i="49"/>
  <c r="T62" i="49"/>
  <c r="S62" i="49"/>
  <c r="R62" i="49"/>
  <c r="Q62" i="49"/>
  <c r="I62" i="49"/>
  <c r="X61" i="49"/>
  <c r="W61" i="49"/>
  <c r="V61" i="49"/>
  <c r="U61" i="49"/>
  <c r="T61" i="49"/>
  <c r="S61" i="49"/>
  <c r="R61" i="49"/>
  <c r="Q61" i="49"/>
  <c r="I61" i="49"/>
  <c r="X60" i="49"/>
  <c r="W60" i="49"/>
  <c r="V60" i="49"/>
  <c r="U60" i="49"/>
  <c r="T60" i="49"/>
  <c r="S60" i="49"/>
  <c r="R60" i="49"/>
  <c r="Q60" i="49"/>
  <c r="I60" i="49"/>
  <c r="X59" i="49"/>
  <c r="W59" i="49"/>
  <c r="V59" i="49"/>
  <c r="U59" i="49"/>
  <c r="T59" i="49"/>
  <c r="S59" i="49"/>
  <c r="R59" i="49"/>
  <c r="Q59" i="49"/>
  <c r="I59" i="49"/>
  <c r="X58" i="49"/>
  <c r="W58" i="49"/>
  <c r="V58" i="49"/>
  <c r="U58" i="49"/>
  <c r="T58" i="49"/>
  <c r="S58" i="49"/>
  <c r="R58" i="49"/>
  <c r="Q58" i="49"/>
  <c r="I58" i="49"/>
  <c r="X57" i="49"/>
  <c r="W57" i="49"/>
  <c r="V57" i="49"/>
  <c r="U57" i="49"/>
  <c r="T57" i="49"/>
  <c r="S57" i="49"/>
  <c r="R57" i="49"/>
  <c r="Q57" i="49"/>
  <c r="I57" i="49"/>
  <c r="X56" i="49"/>
  <c r="W56" i="49"/>
  <c r="V56" i="49"/>
  <c r="U56" i="49"/>
  <c r="T56" i="49"/>
  <c r="S56" i="49"/>
  <c r="R56" i="49"/>
  <c r="Q56" i="49"/>
  <c r="I56" i="49"/>
  <c r="X55" i="49"/>
  <c r="W55" i="49"/>
  <c r="V55" i="49"/>
  <c r="U55" i="49"/>
  <c r="T55" i="49"/>
  <c r="S55" i="49"/>
  <c r="R55" i="49"/>
  <c r="Q55" i="49"/>
  <c r="I55" i="49"/>
  <c r="X54" i="49"/>
  <c r="W54" i="49"/>
  <c r="V54" i="49"/>
  <c r="U54" i="49"/>
  <c r="T54" i="49"/>
  <c r="S54" i="49"/>
  <c r="R54" i="49"/>
  <c r="Q54" i="49"/>
  <c r="I54" i="49"/>
  <c r="X53" i="49"/>
  <c r="W53" i="49"/>
  <c r="V53" i="49"/>
  <c r="U53" i="49"/>
  <c r="T53" i="49"/>
  <c r="S53" i="49"/>
  <c r="R53" i="49"/>
  <c r="Q53" i="49"/>
  <c r="I53" i="49"/>
  <c r="X52" i="49"/>
  <c r="W52" i="49"/>
  <c r="V52" i="49"/>
  <c r="U52" i="49"/>
  <c r="T52" i="49"/>
  <c r="S52" i="49"/>
  <c r="R52" i="49"/>
  <c r="Q52" i="49"/>
  <c r="I52" i="49"/>
  <c r="X51" i="49"/>
  <c r="W51" i="49"/>
  <c r="V51" i="49"/>
  <c r="U51" i="49"/>
  <c r="T51" i="49"/>
  <c r="S51" i="49"/>
  <c r="R51" i="49"/>
  <c r="Q51" i="49"/>
  <c r="I51" i="49"/>
  <c r="X50" i="49"/>
  <c r="W50" i="49"/>
  <c r="V50" i="49"/>
  <c r="U50" i="49"/>
  <c r="T50" i="49"/>
  <c r="S50" i="49"/>
  <c r="R50" i="49"/>
  <c r="Q50" i="49"/>
  <c r="I50" i="49"/>
  <c r="X49" i="49"/>
  <c r="W49" i="49"/>
  <c r="V49" i="49"/>
  <c r="U49" i="49"/>
  <c r="T49" i="49"/>
  <c r="S49" i="49"/>
  <c r="R49" i="49"/>
  <c r="Q49" i="49"/>
  <c r="I49" i="49"/>
  <c r="X48" i="49"/>
  <c r="W48" i="49"/>
  <c r="V48" i="49"/>
  <c r="U48" i="49"/>
  <c r="T48" i="49"/>
  <c r="S48" i="49"/>
  <c r="R48" i="49"/>
  <c r="Q48" i="49"/>
  <c r="I48" i="49"/>
  <c r="X47" i="49"/>
  <c r="W47" i="49"/>
  <c r="V47" i="49"/>
  <c r="U47" i="49"/>
  <c r="T47" i="49"/>
  <c r="S47" i="49"/>
  <c r="R47" i="49"/>
  <c r="Q47" i="49"/>
  <c r="I47" i="49"/>
  <c r="X46" i="49"/>
  <c r="W46" i="49"/>
  <c r="V46" i="49"/>
  <c r="U46" i="49"/>
  <c r="T46" i="49"/>
  <c r="S46" i="49"/>
  <c r="R46" i="49"/>
  <c r="Q46" i="49"/>
  <c r="I46" i="49"/>
  <c r="X45" i="49"/>
  <c r="W45" i="49"/>
  <c r="V45" i="49"/>
  <c r="U45" i="49"/>
  <c r="T45" i="49"/>
  <c r="S45" i="49"/>
  <c r="R45" i="49"/>
  <c r="Q45" i="49"/>
  <c r="I45" i="49"/>
  <c r="X44" i="49"/>
  <c r="W44" i="49"/>
  <c r="V44" i="49"/>
  <c r="U44" i="49"/>
  <c r="T44" i="49"/>
  <c r="S44" i="49"/>
  <c r="R44" i="49"/>
  <c r="Q44" i="49"/>
  <c r="I44" i="49"/>
  <c r="X43" i="49"/>
  <c r="W43" i="49"/>
  <c r="V43" i="49"/>
  <c r="U43" i="49"/>
  <c r="T43" i="49"/>
  <c r="S43" i="49"/>
  <c r="R43" i="49"/>
  <c r="Q43" i="49"/>
  <c r="I43" i="49"/>
  <c r="X42" i="49"/>
  <c r="W42" i="49"/>
  <c r="V42" i="49"/>
  <c r="U42" i="49"/>
  <c r="T42" i="49"/>
  <c r="S42" i="49"/>
  <c r="R42" i="49"/>
  <c r="Q42" i="49"/>
  <c r="I42" i="49"/>
  <c r="X41" i="49"/>
  <c r="W41" i="49"/>
  <c r="V41" i="49"/>
  <c r="U41" i="49"/>
  <c r="T41" i="49"/>
  <c r="S41" i="49"/>
  <c r="R41" i="49"/>
  <c r="Q41" i="49"/>
  <c r="I41" i="49"/>
  <c r="X40" i="49"/>
  <c r="W40" i="49"/>
  <c r="V40" i="49"/>
  <c r="U40" i="49"/>
  <c r="T40" i="49"/>
  <c r="S40" i="49"/>
  <c r="R40" i="49"/>
  <c r="Q40" i="49"/>
  <c r="I40" i="49"/>
  <c r="X39" i="49"/>
  <c r="W39" i="49"/>
  <c r="V39" i="49"/>
  <c r="U39" i="49"/>
  <c r="T39" i="49"/>
  <c r="S39" i="49"/>
  <c r="R39" i="49"/>
  <c r="Q39" i="49"/>
  <c r="I39" i="49"/>
  <c r="X38" i="49"/>
  <c r="W38" i="49"/>
  <c r="V38" i="49"/>
  <c r="U38" i="49"/>
  <c r="T38" i="49"/>
  <c r="S38" i="49"/>
  <c r="R38" i="49"/>
  <c r="Q38" i="49"/>
  <c r="I38" i="49"/>
  <c r="X37" i="49"/>
  <c r="W37" i="49"/>
  <c r="V37" i="49"/>
  <c r="U37" i="49"/>
  <c r="T37" i="49"/>
  <c r="S37" i="49"/>
  <c r="R37" i="49"/>
  <c r="Q37" i="49"/>
  <c r="I37" i="49"/>
  <c r="X36" i="49"/>
  <c r="W36" i="49"/>
  <c r="V36" i="49"/>
  <c r="U36" i="49"/>
  <c r="T36" i="49"/>
  <c r="S36" i="49"/>
  <c r="R36" i="49"/>
  <c r="Q36" i="49"/>
  <c r="I36" i="49"/>
  <c r="X35" i="49"/>
  <c r="W35" i="49"/>
  <c r="V35" i="49"/>
  <c r="U35" i="49"/>
  <c r="T35" i="49"/>
  <c r="S35" i="49"/>
  <c r="R35" i="49"/>
  <c r="Q35" i="49"/>
  <c r="I35" i="49"/>
  <c r="X34" i="49"/>
  <c r="W34" i="49"/>
  <c r="V34" i="49"/>
  <c r="U34" i="49"/>
  <c r="T34" i="49"/>
  <c r="S34" i="49"/>
  <c r="R34" i="49"/>
  <c r="Q34" i="49"/>
  <c r="I34" i="49"/>
  <c r="X33" i="49"/>
  <c r="W33" i="49"/>
  <c r="V33" i="49"/>
  <c r="U33" i="49"/>
  <c r="T33" i="49"/>
  <c r="S33" i="49"/>
  <c r="R33" i="49"/>
  <c r="Q33" i="49"/>
  <c r="I33" i="49"/>
  <c r="X32" i="49"/>
  <c r="W32" i="49"/>
  <c r="V32" i="49"/>
  <c r="U32" i="49"/>
  <c r="T32" i="49"/>
  <c r="S32" i="49"/>
  <c r="R32" i="49"/>
  <c r="Q32" i="49"/>
  <c r="I32" i="49"/>
  <c r="X31" i="49"/>
  <c r="W31" i="49"/>
  <c r="V31" i="49"/>
  <c r="U31" i="49"/>
  <c r="T31" i="49"/>
  <c r="S31" i="49"/>
  <c r="R31" i="49"/>
  <c r="Q31" i="49"/>
  <c r="I31" i="49"/>
  <c r="X30" i="49"/>
  <c r="W30" i="49"/>
  <c r="V30" i="49"/>
  <c r="U30" i="49"/>
  <c r="T30" i="49"/>
  <c r="S30" i="49"/>
  <c r="R30" i="49"/>
  <c r="Q30" i="49"/>
  <c r="I30" i="49"/>
  <c r="X29" i="49"/>
  <c r="W29" i="49"/>
  <c r="V29" i="49"/>
  <c r="U29" i="49"/>
  <c r="T29" i="49"/>
  <c r="S29" i="49"/>
  <c r="R29" i="49"/>
  <c r="Q29" i="49"/>
  <c r="I29" i="49"/>
  <c r="X28" i="49"/>
  <c r="W28" i="49"/>
  <c r="V28" i="49"/>
  <c r="U28" i="49"/>
  <c r="T28" i="49"/>
  <c r="S28" i="49"/>
  <c r="R28" i="49"/>
  <c r="Q28" i="49"/>
  <c r="I28" i="49"/>
  <c r="X27" i="49"/>
  <c r="W27" i="49"/>
  <c r="V27" i="49"/>
  <c r="U27" i="49"/>
  <c r="T27" i="49"/>
  <c r="S27" i="49"/>
  <c r="R27" i="49"/>
  <c r="Q27" i="49"/>
  <c r="I27" i="49"/>
  <c r="X26" i="49"/>
  <c r="W26" i="49"/>
  <c r="V26" i="49"/>
  <c r="U26" i="49"/>
  <c r="T26" i="49"/>
  <c r="S26" i="49"/>
  <c r="R26" i="49"/>
  <c r="Q26" i="49"/>
  <c r="I26" i="49"/>
  <c r="X25" i="49"/>
  <c r="W25" i="49"/>
  <c r="V25" i="49"/>
  <c r="U25" i="49"/>
  <c r="T25" i="49"/>
  <c r="S25" i="49"/>
  <c r="R25" i="49"/>
  <c r="Q25" i="49"/>
  <c r="I25" i="49"/>
  <c r="X24" i="49"/>
  <c r="W24" i="49"/>
  <c r="V24" i="49"/>
  <c r="U24" i="49"/>
  <c r="T24" i="49"/>
  <c r="S24" i="49"/>
  <c r="R24" i="49"/>
  <c r="Q24" i="49"/>
  <c r="I24" i="49"/>
  <c r="X23" i="49"/>
  <c r="W23" i="49"/>
  <c r="V23" i="49"/>
  <c r="U23" i="49"/>
  <c r="T23" i="49"/>
  <c r="S23" i="49"/>
  <c r="R23" i="49"/>
  <c r="Q23" i="49"/>
  <c r="I23" i="49"/>
  <c r="X22" i="49"/>
  <c r="W22" i="49"/>
  <c r="V22" i="49"/>
  <c r="U22" i="49"/>
  <c r="T22" i="49"/>
  <c r="S22" i="49"/>
  <c r="R22" i="49"/>
  <c r="Q22" i="49"/>
  <c r="I22" i="49"/>
  <c r="X21" i="49"/>
  <c r="W21" i="49"/>
  <c r="V21" i="49"/>
  <c r="U21" i="49"/>
  <c r="T21" i="49"/>
  <c r="S21" i="49"/>
  <c r="R21" i="49"/>
  <c r="Q21" i="49"/>
  <c r="I21" i="49"/>
  <c r="X20" i="49"/>
  <c r="W20" i="49"/>
  <c r="V20" i="49"/>
  <c r="U20" i="49"/>
  <c r="T20" i="49"/>
  <c r="S20" i="49"/>
  <c r="R20" i="49"/>
  <c r="Q20" i="49"/>
  <c r="I20" i="49"/>
  <c r="X19" i="49"/>
  <c r="W19" i="49"/>
  <c r="V19" i="49"/>
  <c r="U19" i="49"/>
  <c r="T19" i="49"/>
  <c r="S19" i="49"/>
  <c r="R19" i="49"/>
  <c r="Q19" i="49"/>
  <c r="I19" i="49"/>
  <c r="X18" i="49"/>
  <c r="W18" i="49"/>
  <c r="V18" i="49"/>
  <c r="U18" i="49"/>
  <c r="T18" i="49"/>
  <c r="S18" i="49"/>
  <c r="R18" i="49"/>
  <c r="Q18" i="49"/>
  <c r="I18" i="49"/>
  <c r="X17" i="49"/>
  <c r="W17" i="49"/>
  <c r="V17" i="49"/>
  <c r="U17" i="49"/>
  <c r="T17" i="49"/>
  <c r="S17" i="49"/>
  <c r="R17" i="49"/>
  <c r="Q17" i="49"/>
  <c r="I17" i="49"/>
  <c r="X16" i="49"/>
  <c r="W16" i="49"/>
  <c r="V16" i="49"/>
  <c r="U16" i="49"/>
  <c r="T16" i="49"/>
  <c r="S16" i="49"/>
  <c r="R16" i="49"/>
  <c r="Q16" i="49"/>
  <c r="I16" i="49"/>
  <c r="X15" i="49"/>
  <c r="W15" i="49"/>
  <c r="V15" i="49"/>
  <c r="U15" i="49"/>
  <c r="T15" i="49"/>
  <c r="S15" i="49"/>
  <c r="R15" i="49"/>
  <c r="Q15" i="49"/>
  <c r="I15" i="49"/>
  <c r="X14" i="49"/>
  <c r="W14" i="49"/>
  <c r="V14" i="49"/>
  <c r="U14" i="49"/>
  <c r="T14" i="49"/>
  <c r="S14" i="49"/>
  <c r="R14" i="49"/>
  <c r="Q14" i="49"/>
  <c r="I14" i="49"/>
  <c r="X13" i="49"/>
  <c r="W13" i="49"/>
  <c r="V13" i="49"/>
  <c r="U13" i="49"/>
  <c r="T13" i="49"/>
  <c r="S13" i="49"/>
  <c r="R13" i="49"/>
  <c r="Q13" i="49"/>
  <c r="I13" i="49"/>
  <c r="X12" i="49"/>
  <c r="W12" i="49"/>
  <c r="V12" i="49"/>
  <c r="U12" i="49"/>
  <c r="T12" i="49"/>
  <c r="S12" i="49"/>
  <c r="R12" i="49"/>
  <c r="Q12" i="49"/>
  <c r="I12" i="49"/>
  <c r="X11" i="49"/>
  <c r="W11" i="49"/>
  <c r="V11" i="49"/>
  <c r="U11" i="49"/>
  <c r="T11" i="49"/>
  <c r="S11" i="49"/>
  <c r="R11" i="49"/>
  <c r="Q11" i="49"/>
  <c r="I11" i="49"/>
  <c r="X10" i="49"/>
  <c r="W10" i="49"/>
  <c r="V10" i="49"/>
  <c r="U10" i="49"/>
  <c r="T10" i="49"/>
  <c r="S10" i="49"/>
  <c r="R10" i="49"/>
  <c r="Q10" i="49"/>
  <c r="I10" i="49"/>
  <c r="X9" i="49"/>
  <c r="W9" i="49"/>
  <c r="V9" i="49"/>
  <c r="U9" i="49"/>
  <c r="T9" i="49"/>
  <c r="S9" i="49"/>
  <c r="R9" i="49"/>
  <c r="Q9" i="49"/>
  <c r="I9" i="49"/>
  <c r="A9" i="49"/>
  <c r="A106" i="49" s="1"/>
  <c r="A22" i="44"/>
  <c r="P198" i="48"/>
  <c r="O198" i="48"/>
  <c r="N198" i="48"/>
  <c r="M198" i="48"/>
  <c r="L198" i="48"/>
  <c r="K198" i="48"/>
  <c r="J198" i="48"/>
  <c r="H198" i="48"/>
  <c r="G198" i="48"/>
  <c r="F198" i="48"/>
  <c r="E198" i="48"/>
  <c r="D198" i="48"/>
  <c r="C198" i="48"/>
  <c r="B198" i="48"/>
  <c r="P197" i="48"/>
  <c r="O197" i="48"/>
  <c r="N197" i="48"/>
  <c r="M197" i="48"/>
  <c r="L197" i="48"/>
  <c r="K197" i="48"/>
  <c r="J197" i="48"/>
  <c r="H197" i="48"/>
  <c r="G197" i="48"/>
  <c r="F197" i="48"/>
  <c r="E197" i="48"/>
  <c r="D197" i="48"/>
  <c r="C197" i="48"/>
  <c r="B197" i="48"/>
  <c r="P196" i="48"/>
  <c r="O196" i="48"/>
  <c r="N196" i="48"/>
  <c r="M196" i="48"/>
  <c r="L196" i="48"/>
  <c r="K196" i="48"/>
  <c r="J196" i="48"/>
  <c r="H196" i="48"/>
  <c r="G196" i="48"/>
  <c r="F196" i="48"/>
  <c r="E196" i="48"/>
  <c r="D196" i="48"/>
  <c r="C196" i="48"/>
  <c r="B196" i="48"/>
  <c r="P195" i="48"/>
  <c r="O195" i="48"/>
  <c r="N195" i="48"/>
  <c r="M195" i="48"/>
  <c r="L195" i="48"/>
  <c r="K195" i="48"/>
  <c r="J195" i="48"/>
  <c r="H195" i="48"/>
  <c r="G195" i="48"/>
  <c r="F195" i="48"/>
  <c r="E195" i="48"/>
  <c r="D195" i="48"/>
  <c r="C195" i="48"/>
  <c r="B195" i="48"/>
  <c r="P194" i="48"/>
  <c r="O194" i="48"/>
  <c r="N194" i="48"/>
  <c r="M194" i="48"/>
  <c r="L194" i="48"/>
  <c r="K194" i="48"/>
  <c r="J194" i="48"/>
  <c r="H194" i="48"/>
  <c r="G194" i="48"/>
  <c r="F194" i="48"/>
  <c r="E194" i="48"/>
  <c r="D194" i="48"/>
  <c r="C194" i="48"/>
  <c r="B194" i="48"/>
  <c r="P193" i="48"/>
  <c r="O193" i="48"/>
  <c r="N193" i="48"/>
  <c r="M193" i="48"/>
  <c r="L193" i="48"/>
  <c r="K193" i="48"/>
  <c r="J193" i="48"/>
  <c r="H193" i="48"/>
  <c r="G193" i="48"/>
  <c r="F193" i="48"/>
  <c r="E193" i="48"/>
  <c r="D193" i="48"/>
  <c r="C193" i="48"/>
  <c r="B193" i="48"/>
  <c r="P192" i="48"/>
  <c r="O192" i="48"/>
  <c r="N192" i="48"/>
  <c r="M192" i="48"/>
  <c r="L192" i="48"/>
  <c r="K192" i="48"/>
  <c r="J192" i="48"/>
  <c r="H192" i="48"/>
  <c r="G192" i="48"/>
  <c r="F192" i="48"/>
  <c r="E192" i="48"/>
  <c r="D192" i="48"/>
  <c r="C192" i="48"/>
  <c r="B192" i="48"/>
  <c r="P191" i="48"/>
  <c r="O191" i="48"/>
  <c r="N191" i="48"/>
  <c r="M191" i="48"/>
  <c r="L191" i="48"/>
  <c r="K191" i="48"/>
  <c r="J191" i="48"/>
  <c r="H191" i="48"/>
  <c r="G191" i="48"/>
  <c r="F191" i="48"/>
  <c r="E191" i="48"/>
  <c r="D191" i="48"/>
  <c r="C191" i="48"/>
  <c r="B191" i="48"/>
  <c r="P190" i="48"/>
  <c r="O190" i="48"/>
  <c r="N190" i="48"/>
  <c r="M190" i="48"/>
  <c r="L190" i="48"/>
  <c r="K190" i="48"/>
  <c r="J190" i="48"/>
  <c r="H190" i="48"/>
  <c r="G190" i="48"/>
  <c r="F190" i="48"/>
  <c r="E190" i="48"/>
  <c r="D190" i="48"/>
  <c r="C190" i="48"/>
  <c r="B190" i="48"/>
  <c r="P189" i="48"/>
  <c r="O189" i="48"/>
  <c r="N189" i="48"/>
  <c r="M189" i="48"/>
  <c r="L189" i="48"/>
  <c r="K189" i="48"/>
  <c r="J189" i="48"/>
  <c r="H189" i="48"/>
  <c r="G189" i="48"/>
  <c r="F189" i="48"/>
  <c r="E189" i="48"/>
  <c r="D189" i="48"/>
  <c r="C189" i="48"/>
  <c r="B189" i="48"/>
  <c r="P188" i="48"/>
  <c r="O188" i="48"/>
  <c r="N188" i="48"/>
  <c r="M188" i="48"/>
  <c r="L188" i="48"/>
  <c r="K188" i="48"/>
  <c r="J188" i="48"/>
  <c r="H188" i="48"/>
  <c r="G188" i="48"/>
  <c r="F188" i="48"/>
  <c r="E188" i="48"/>
  <c r="D188" i="48"/>
  <c r="C188" i="48"/>
  <c r="B188" i="48"/>
  <c r="P187" i="48"/>
  <c r="O187" i="48"/>
  <c r="N187" i="48"/>
  <c r="M187" i="48"/>
  <c r="L187" i="48"/>
  <c r="K187" i="48"/>
  <c r="J187" i="48"/>
  <c r="H187" i="48"/>
  <c r="G187" i="48"/>
  <c r="F187" i="48"/>
  <c r="E187" i="48"/>
  <c r="D187" i="48"/>
  <c r="C187" i="48"/>
  <c r="B187" i="48"/>
  <c r="P186" i="48"/>
  <c r="O186" i="48"/>
  <c r="N186" i="48"/>
  <c r="M186" i="48"/>
  <c r="L186" i="48"/>
  <c r="K186" i="48"/>
  <c r="J186" i="48"/>
  <c r="H186" i="48"/>
  <c r="G186" i="48"/>
  <c r="F186" i="48"/>
  <c r="E186" i="48"/>
  <c r="D186" i="48"/>
  <c r="C186" i="48"/>
  <c r="B186" i="48"/>
  <c r="P185" i="48"/>
  <c r="O185" i="48"/>
  <c r="N185" i="48"/>
  <c r="M185" i="48"/>
  <c r="L185" i="48"/>
  <c r="K185" i="48"/>
  <c r="J185" i="48"/>
  <c r="H185" i="48"/>
  <c r="G185" i="48"/>
  <c r="F185" i="48"/>
  <c r="E185" i="48"/>
  <c r="D185" i="48"/>
  <c r="C185" i="48"/>
  <c r="B185" i="48"/>
  <c r="P184" i="48"/>
  <c r="O184" i="48"/>
  <c r="N184" i="48"/>
  <c r="M184" i="48"/>
  <c r="L184" i="48"/>
  <c r="K184" i="48"/>
  <c r="J184" i="48"/>
  <c r="H184" i="48"/>
  <c r="G184" i="48"/>
  <c r="F184" i="48"/>
  <c r="E184" i="48"/>
  <c r="D184" i="48"/>
  <c r="C184" i="48"/>
  <c r="B184" i="48"/>
  <c r="P183" i="48"/>
  <c r="O183" i="48"/>
  <c r="N183" i="48"/>
  <c r="M183" i="48"/>
  <c r="L183" i="48"/>
  <c r="K183" i="48"/>
  <c r="J183" i="48"/>
  <c r="H183" i="48"/>
  <c r="G183" i="48"/>
  <c r="F183" i="48"/>
  <c r="E183" i="48"/>
  <c r="D183" i="48"/>
  <c r="C183" i="48"/>
  <c r="B183" i="48"/>
  <c r="P182" i="48"/>
  <c r="O182" i="48"/>
  <c r="N182" i="48"/>
  <c r="M182" i="48"/>
  <c r="L182" i="48"/>
  <c r="K182" i="48"/>
  <c r="J182" i="48"/>
  <c r="H182" i="48"/>
  <c r="G182" i="48"/>
  <c r="F182" i="48"/>
  <c r="E182" i="48"/>
  <c r="D182" i="48"/>
  <c r="C182" i="48"/>
  <c r="B182" i="48"/>
  <c r="P181" i="48"/>
  <c r="O181" i="48"/>
  <c r="N181" i="48"/>
  <c r="M181" i="48"/>
  <c r="L181" i="48"/>
  <c r="K181" i="48"/>
  <c r="J181" i="48"/>
  <c r="H181" i="48"/>
  <c r="G181" i="48"/>
  <c r="F181" i="48"/>
  <c r="E181" i="48"/>
  <c r="D181" i="48"/>
  <c r="C181" i="48"/>
  <c r="B181" i="48"/>
  <c r="P180" i="48"/>
  <c r="O180" i="48"/>
  <c r="N180" i="48"/>
  <c r="M180" i="48"/>
  <c r="L180" i="48"/>
  <c r="K180" i="48"/>
  <c r="J180" i="48"/>
  <c r="H180" i="48"/>
  <c r="G180" i="48"/>
  <c r="F180" i="48"/>
  <c r="E180" i="48"/>
  <c r="D180" i="48"/>
  <c r="C180" i="48"/>
  <c r="B180" i="48"/>
  <c r="P179" i="48"/>
  <c r="O179" i="48"/>
  <c r="N179" i="48"/>
  <c r="M179" i="48"/>
  <c r="L179" i="48"/>
  <c r="K179" i="48"/>
  <c r="J179" i="48"/>
  <c r="H179" i="48"/>
  <c r="G179" i="48"/>
  <c r="F179" i="48"/>
  <c r="E179" i="48"/>
  <c r="D179" i="48"/>
  <c r="C179" i="48"/>
  <c r="B179" i="48"/>
  <c r="P178" i="48"/>
  <c r="O178" i="48"/>
  <c r="N178" i="48"/>
  <c r="M178" i="48"/>
  <c r="L178" i="48"/>
  <c r="K178" i="48"/>
  <c r="J178" i="48"/>
  <c r="H178" i="48"/>
  <c r="G178" i="48"/>
  <c r="F178" i="48"/>
  <c r="E178" i="48"/>
  <c r="D178" i="48"/>
  <c r="C178" i="48"/>
  <c r="B178" i="48"/>
  <c r="P177" i="48"/>
  <c r="O177" i="48"/>
  <c r="N177" i="48"/>
  <c r="M177" i="48"/>
  <c r="L177" i="48"/>
  <c r="K177" i="48"/>
  <c r="J177" i="48"/>
  <c r="H177" i="48"/>
  <c r="G177" i="48"/>
  <c r="F177" i="48"/>
  <c r="E177" i="48"/>
  <c r="D177" i="48"/>
  <c r="C177" i="48"/>
  <c r="B177" i="48"/>
  <c r="P176" i="48"/>
  <c r="O176" i="48"/>
  <c r="N176" i="48"/>
  <c r="M176" i="48"/>
  <c r="L176" i="48"/>
  <c r="K176" i="48"/>
  <c r="J176" i="48"/>
  <c r="H176" i="48"/>
  <c r="G176" i="48"/>
  <c r="F176" i="48"/>
  <c r="E176" i="48"/>
  <c r="D176" i="48"/>
  <c r="C176" i="48"/>
  <c r="B176" i="48"/>
  <c r="P175" i="48"/>
  <c r="O175" i="48"/>
  <c r="N175" i="48"/>
  <c r="M175" i="48"/>
  <c r="L175" i="48"/>
  <c r="K175" i="48"/>
  <c r="J175" i="48"/>
  <c r="H175" i="48"/>
  <c r="G175" i="48"/>
  <c r="F175" i="48"/>
  <c r="E175" i="48"/>
  <c r="D175" i="48"/>
  <c r="C175" i="48"/>
  <c r="B175" i="48"/>
  <c r="P174" i="48"/>
  <c r="O174" i="48"/>
  <c r="N174" i="48"/>
  <c r="M174" i="48"/>
  <c r="L174" i="48"/>
  <c r="K174" i="48"/>
  <c r="J174" i="48"/>
  <c r="H174" i="48"/>
  <c r="G174" i="48"/>
  <c r="F174" i="48"/>
  <c r="E174" i="48"/>
  <c r="D174" i="48"/>
  <c r="C174" i="48"/>
  <c r="B174" i="48"/>
  <c r="P173" i="48"/>
  <c r="O173" i="48"/>
  <c r="N173" i="48"/>
  <c r="M173" i="48"/>
  <c r="L173" i="48"/>
  <c r="K173" i="48"/>
  <c r="J173" i="48"/>
  <c r="H173" i="48"/>
  <c r="G173" i="48"/>
  <c r="F173" i="48"/>
  <c r="E173" i="48"/>
  <c r="D173" i="48"/>
  <c r="C173" i="48"/>
  <c r="B173" i="48"/>
  <c r="P172" i="48"/>
  <c r="O172" i="48"/>
  <c r="N172" i="48"/>
  <c r="M172" i="48"/>
  <c r="L172" i="48"/>
  <c r="K172" i="48"/>
  <c r="J172" i="48"/>
  <c r="H172" i="48"/>
  <c r="G172" i="48"/>
  <c r="F172" i="48"/>
  <c r="E172" i="48"/>
  <c r="D172" i="48"/>
  <c r="C172" i="48"/>
  <c r="B172" i="48"/>
  <c r="P171" i="48"/>
  <c r="O171" i="48"/>
  <c r="N171" i="48"/>
  <c r="M171" i="48"/>
  <c r="L171" i="48"/>
  <c r="K171" i="48"/>
  <c r="J171" i="48"/>
  <c r="H171" i="48"/>
  <c r="G171" i="48"/>
  <c r="F171" i="48"/>
  <c r="E171" i="48"/>
  <c r="D171" i="48"/>
  <c r="C171" i="48"/>
  <c r="B171" i="48"/>
  <c r="P170" i="48"/>
  <c r="O170" i="48"/>
  <c r="N170" i="48"/>
  <c r="M170" i="48"/>
  <c r="L170" i="48"/>
  <c r="K170" i="48"/>
  <c r="J170" i="48"/>
  <c r="H170" i="48"/>
  <c r="G170" i="48"/>
  <c r="F170" i="48"/>
  <c r="E170" i="48"/>
  <c r="D170" i="48"/>
  <c r="C170" i="48"/>
  <c r="B170" i="48"/>
  <c r="P169" i="48"/>
  <c r="O169" i="48"/>
  <c r="N169" i="48"/>
  <c r="M169" i="48"/>
  <c r="L169" i="48"/>
  <c r="K169" i="48"/>
  <c r="J169" i="48"/>
  <c r="H169" i="48"/>
  <c r="G169" i="48"/>
  <c r="F169" i="48"/>
  <c r="E169" i="48"/>
  <c r="D169" i="48"/>
  <c r="C169" i="48"/>
  <c r="B169" i="48"/>
  <c r="P168" i="48"/>
  <c r="O168" i="48"/>
  <c r="N168" i="48"/>
  <c r="M168" i="48"/>
  <c r="L168" i="48"/>
  <c r="K168" i="48"/>
  <c r="J168" i="48"/>
  <c r="H168" i="48"/>
  <c r="G168" i="48"/>
  <c r="F168" i="48"/>
  <c r="E168" i="48"/>
  <c r="D168" i="48"/>
  <c r="C168" i="48"/>
  <c r="B168" i="48"/>
  <c r="P167" i="48"/>
  <c r="O167" i="48"/>
  <c r="N167" i="48"/>
  <c r="M167" i="48"/>
  <c r="L167" i="48"/>
  <c r="K167" i="48"/>
  <c r="J167" i="48"/>
  <c r="H167" i="48"/>
  <c r="G167" i="48"/>
  <c r="F167" i="48"/>
  <c r="E167" i="48"/>
  <c r="D167" i="48"/>
  <c r="C167" i="48"/>
  <c r="B167" i="48"/>
  <c r="P166" i="48"/>
  <c r="O166" i="48"/>
  <c r="N166" i="48"/>
  <c r="M166" i="48"/>
  <c r="L166" i="48"/>
  <c r="K166" i="48"/>
  <c r="J166" i="48"/>
  <c r="H166" i="48"/>
  <c r="G166" i="48"/>
  <c r="F166" i="48"/>
  <c r="E166" i="48"/>
  <c r="D166" i="48"/>
  <c r="C166" i="48"/>
  <c r="B166" i="48"/>
  <c r="P165" i="48"/>
  <c r="O165" i="48"/>
  <c r="N165" i="48"/>
  <c r="M165" i="48"/>
  <c r="L165" i="48"/>
  <c r="K165" i="48"/>
  <c r="J165" i="48"/>
  <c r="H165" i="48"/>
  <c r="G165" i="48"/>
  <c r="F165" i="48"/>
  <c r="E165" i="48"/>
  <c r="D165" i="48"/>
  <c r="C165" i="48"/>
  <c r="B165" i="48"/>
  <c r="P164" i="48"/>
  <c r="O164" i="48"/>
  <c r="N164" i="48"/>
  <c r="M164" i="48"/>
  <c r="L164" i="48"/>
  <c r="K164" i="48"/>
  <c r="J164" i="48"/>
  <c r="H164" i="48"/>
  <c r="G164" i="48"/>
  <c r="F164" i="48"/>
  <c r="E164" i="48"/>
  <c r="D164" i="48"/>
  <c r="C164" i="48"/>
  <c r="B164" i="48"/>
  <c r="P163" i="48"/>
  <c r="O163" i="48"/>
  <c r="N163" i="48"/>
  <c r="M163" i="48"/>
  <c r="L163" i="48"/>
  <c r="K163" i="48"/>
  <c r="J163" i="48"/>
  <c r="H163" i="48"/>
  <c r="G163" i="48"/>
  <c r="F163" i="48"/>
  <c r="E163" i="48"/>
  <c r="D163" i="48"/>
  <c r="C163" i="48"/>
  <c r="B163" i="48"/>
  <c r="P162" i="48"/>
  <c r="O162" i="48"/>
  <c r="N162" i="48"/>
  <c r="M162" i="48"/>
  <c r="L162" i="48"/>
  <c r="K162" i="48"/>
  <c r="J162" i="48"/>
  <c r="H162" i="48"/>
  <c r="G162" i="48"/>
  <c r="F162" i="48"/>
  <c r="E162" i="48"/>
  <c r="D162" i="48"/>
  <c r="C162" i="48"/>
  <c r="B162" i="48"/>
  <c r="P161" i="48"/>
  <c r="O161" i="48"/>
  <c r="N161" i="48"/>
  <c r="M161" i="48"/>
  <c r="L161" i="48"/>
  <c r="K161" i="48"/>
  <c r="J161" i="48"/>
  <c r="H161" i="48"/>
  <c r="G161" i="48"/>
  <c r="F161" i="48"/>
  <c r="E161" i="48"/>
  <c r="D161" i="48"/>
  <c r="C161" i="48"/>
  <c r="B161" i="48"/>
  <c r="P160" i="48"/>
  <c r="O160" i="48"/>
  <c r="N160" i="48"/>
  <c r="M160" i="48"/>
  <c r="L160" i="48"/>
  <c r="K160" i="48"/>
  <c r="J160" i="48"/>
  <c r="H160" i="48"/>
  <c r="G160" i="48"/>
  <c r="F160" i="48"/>
  <c r="E160" i="48"/>
  <c r="D160" i="48"/>
  <c r="C160" i="48"/>
  <c r="B160" i="48"/>
  <c r="P159" i="48"/>
  <c r="O159" i="48"/>
  <c r="N159" i="48"/>
  <c r="M159" i="48"/>
  <c r="L159" i="48"/>
  <c r="K159" i="48"/>
  <c r="J159" i="48"/>
  <c r="H159" i="48"/>
  <c r="G159" i="48"/>
  <c r="F159" i="48"/>
  <c r="E159" i="48"/>
  <c r="D159" i="48"/>
  <c r="C159" i="48"/>
  <c r="B159" i="48"/>
  <c r="P158" i="48"/>
  <c r="O158" i="48"/>
  <c r="N158" i="48"/>
  <c r="M158" i="48"/>
  <c r="L158" i="48"/>
  <c r="K158" i="48"/>
  <c r="J158" i="48"/>
  <c r="H158" i="48"/>
  <c r="G158" i="48"/>
  <c r="F158" i="48"/>
  <c r="E158" i="48"/>
  <c r="D158" i="48"/>
  <c r="C158" i="48"/>
  <c r="B158" i="48"/>
  <c r="P157" i="48"/>
  <c r="O157" i="48"/>
  <c r="N157" i="48"/>
  <c r="M157" i="48"/>
  <c r="L157" i="48"/>
  <c r="K157" i="48"/>
  <c r="J157" i="48"/>
  <c r="H157" i="48"/>
  <c r="G157" i="48"/>
  <c r="F157" i="48"/>
  <c r="E157" i="48"/>
  <c r="D157" i="48"/>
  <c r="C157" i="48"/>
  <c r="B157" i="48"/>
  <c r="P156" i="48"/>
  <c r="O156" i="48"/>
  <c r="N156" i="48"/>
  <c r="M156" i="48"/>
  <c r="L156" i="48"/>
  <c r="K156" i="48"/>
  <c r="J156" i="48"/>
  <c r="H156" i="48"/>
  <c r="G156" i="48"/>
  <c r="F156" i="48"/>
  <c r="E156" i="48"/>
  <c r="D156" i="48"/>
  <c r="C156" i="48"/>
  <c r="B156" i="48"/>
  <c r="P155" i="48"/>
  <c r="O155" i="48"/>
  <c r="N155" i="48"/>
  <c r="M155" i="48"/>
  <c r="L155" i="48"/>
  <c r="K155" i="48"/>
  <c r="J155" i="48"/>
  <c r="H155" i="48"/>
  <c r="G155" i="48"/>
  <c r="F155" i="48"/>
  <c r="E155" i="48"/>
  <c r="D155" i="48"/>
  <c r="C155" i="48"/>
  <c r="B155" i="48"/>
  <c r="P154" i="48"/>
  <c r="O154" i="48"/>
  <c r="N154" i="48"/>
  <c r="M154" i="48"/>
  <c r="L154" i="48"/>
  <c r="K154" i="48"/>
  <c r="J154" i="48"/>
  <c r="H154" i="48"/>
  <c r="G154" i="48"/>
  <c r="F154" i="48"/>
  <c r="E154" i="48"/>
  <c r="D154" i="48"/>
  <c r="C154" i="48"/>
  <c r="B154" i="48"/>
  <c r="P153" i="48"/>
  <c r="O153" i="48"/>
  <c r="N153" i="48"/>
  <c r="M153" i="48"/>
  <c r="L153" i="48"/>
  <c r="K153" i="48"/>
  <c r="J153" i="48"/>
  <c r="H153" i="48"/>
  <c r="G153" i="48"/>
  <c r="F153" i="48"/>
  <c r="E153" i="48"/>
  <c r="D153" i="48"/>
  <c r="C153" i="48"/>
  <c r="B153" i="48"/>
  <c r="P152" i="48"/>
  <c r="O152" i="48"/>
  <c r="N152" i="48"/>
  <c r="M152" i="48"/>
  <c r="L152" i="48"/>
  <c r="K152" i="48"/>
  <c r="J152" i="48"/>
  <c r="H152" i="48"/>
  <c r="G152" i="48"/>
  <c r="F152" i="48"/>
  <c r="E152" i="48"/>
  <c r="D152" i="48"/>
  <c r="C152" i="48"/>
  <c r="B152" i="48"/>
  <c r="P151" i="48"/>
  <c r="O151" i="48"/>
  <c r="N151" i="48"/>
  <c r="M151" i="48"/>
  <c r="L151" i="48"/>
  <c r="K151" i="48"/>
  <c r="J151" i="48"/>
  <c r="H151" i="48"/>
  <c r="G151" i="48"/>
  <c r="F151" i="48"/>
  <c r="E151" i="48"/>
  <c r="D151" i="48"/>
  <c r="C151" i="48"/>
  <c r="B151" i="48"/>
  <c r="P150" i="48"/>
  <c r="O150" i="48"/>
  <c r="N150" i="48"/>
  <c r="M150" i="48"/>
  <c r="L150" i="48"/>
  <c r="K150" i="48"/>
  <c r="J150" i="48"/>
  <c r="H150" i="48"/>
  <c r="G150" i="48"/>
  <c r="F150" i="48"/>
  <c r="E150" i="48"/>
  <c r="D150" i="48"/>
  <c r="C150" i="48"/>
  <c r="B150" i="48"/>
  <c r="P149" i="48"/>
  <c r="O149" i="48"/>
  <c r="N149" i="48"/>
  <c r="M149" i="48"/>
  <c r="L149" i="48"/>
  <c r="K149" i="48"/>
  <c r="J149" i="48"/>
  <c r="H149" i="48"/>
  <c r="G149" i="48"/>
  <c r="F149" i="48"/>
  <c r="E149" i="48"/>
  <c r="D149" i="48"/>
  <c r="C149" i="48"/>
  <c r="B149" i="48"/>
  <c r="P148" i="48"/>
  <c r="O148" i="48"/>
  <c r="N148" i="48"/>
  <c r="M148" i="48"/>
  <c r="L148" i="48"/>
  <c r="K148" i="48"/>
  <c r="J148" i="48"/>
  <c r="H148" i="48"/>
  <c r="G148" i="48"/>
  <c r="F148" i="48"/>
  <c r="E148" i="48"/>
  <c r="D148" i="48"/>
  <c r="C148" i="48"/>
  <c r="B148" i="48"/>
  <c r="P147" i="48"/>
  <c r="O147" i="48"/>
  <c r="N147" i="48"/>
  <c r="M147" i="48"/>
  <c r="L147" i="48"/>
  <c r="K147" i="48"/>
  <c r="J147" i="48"/>
  <c r="H147" i="48"/>
  <c r="G147" i="48"/>
  <c r="F147" i="48"/>
  <c r="E147" i="48"/>
  <c r="D147" i="48"/>
  <c r="C147" i="48"/>
  <c r="B147" i="48"/>
  <c r="P146" i="48"/>
  <c r="O146" i="48"/>
  <c r="N146" i="48"/>
  <c r="M146" i="48"/>
  <c r="L146" i="48"/>
  <c r="K146" i="48"/>
  <c r="J146" i="48"/>
  <c r="H146" i="48"/>
  <c r="G146" i="48"/>
  <c r="F146" i="48"/>
  <c r="E146" i="48"/>
  <c r="D146" i="48"/>
  <c r="C146" i="48"/>
  <c r="B146" i="48"/>
  <c r="P145" i="48"/>
  <c r="O145" i="48"/>
  <c r="N145" i="48"/>
  <c r="M145" i="48"/>
  <c r="L145" i="48"/>
  <c r="K145" i="48"/>
  <c r="J145" i="48"/>
  <c r="H145" i="48"/>
  <c r="G145" i="48"/>
  <c r="F145" i="48"/>
  <c r="E145" i="48"/>
  <c r="D145" i="48"/>
  <c r="C145" i="48"/>
  <c r="B145" i="48"/>
  <c r="P144" i="48"/>
  <c r="O144" i="48"/>
  <c r="N144" i="48"/>
  <c r="M144" i="48"/>
  <c r="L144" i="48"/>
  <c r="K144" i="48"/>
  <c r="J144" i="48"/>
  <c r="H144" i="48"/>
  <c r="G144" i="48"/>
  <c r="F144" i="48"/>
  <c r="E144" i="48"/>
  <c r="D144" i="48"/>
  <c r="C144" i="48"/>
  <c r="B144" i="48"/>
  <c r="P143" i="48"/>
  <c r="O143" i="48"/>
  <c r="N143" i="48"/>
  <c r="M143" i="48"/>
  <c r="L143" i="48"/>
  <c r="K143" i="48"/>
  <c r="J143" i="48"/>
  <c r="H143" i="48"/>
  <c r="G143" i="48"/>
  <c r="F143" i="48"/>
  <c r="E143" i="48"/>
  <c r="D143" i="48"/>
  <c r="C143" i="48"/>
  <c r="B143" i="48"/>
  <c r="P142" i="48"/>
  <c r="O142" i="48"/>
  <c r="N142" i="48"/>
  <c r="M142" i="48"/>
  <c r="L142" i="48"/>
  <c r="K142" i="48"/>
  <c r="J142" i="48"/>
  <c r="H142" i="48"/>
  <c r="G142" i="48"/>
  <c r="F142" i="48"/>
  <c r="E142" i="48"/>
  <c r="D142" i="48"/>
  <c r="C142" i="48"/>
  <c r="B142" i="48"/>
  <c r="P141" i="48"/>
  <c r="O141" i="48"/>
  <c r="N141" i="48"/>
  <c r="M141" i="48"/>
  <c r="L141" i="48"/>
  <c r="K141" i="48"/>
  <c r="J141" i="48"/>
  <c r="H141" i="48"/>
  <c r="G141" i="48"/>
  <c r="F141" i="48"/>
  <c r="E141" i="48"/>
  <c r="D141" i="48"/>
  <c r="C141" i="48"/>
  <c r="B141" i="48"/>
  <c r="P140" i="48"/>
  <c r="O140" i="48"/>
  <c r="N140" i="48"/>
  <c r="M140" i="48"/>
  <c r="L140" i="48"/>
  <c r="K140" i="48"/>
  <c r="J140" i="48"/>
  <c r="H140" i="48"/>
  <c r="G140" i="48"/>
  <c r="F140" i="48"/>
  <c r="E140" i="48"/>
  <c r="D140" i="48"/>
  <c r="C140" i="48"/>
  <c r="B140" i="48"/>
  <c r="P139" i="48"/>
  <c r="O139" i="48"/>
  <c r="N139" i="48"/>
  <c r="M139" i="48"/>
  <c r="L139" i="48"/>
  <c r="K139" i="48"/>
  <c r="J139" i="48"/>
  <c r="H139" i="48"/>
  <c r="G139" i="48"/>
  <c r="F139" i="48"/>
  <c r="E139" i="48"/>
  <c r="D139" i="48"/>
  <c r="C139" i="48"/>
  <c r="B139" i="48"/>
  <c r="P138" i="48"/>
  <c r="O138" i="48"/>
  <c r="N138" i="48"/>
  <c r="M138" i="48"/>
  <c r="L138" i="48"/>
  <c r="K138" i="48"/>
  <c r="J138" i="48"/>
  <c r="H138" i="48"/>
  <c r="G138" i="48"/>
  <c r="F138" i="48"/>
  <c r="E138" i="48"/>
  <c r="D138" i="48"/>
  <c r="C138" i="48"/>
  <c r="B138" i="48"/>
  <c r="P137" i="48"/>
  <c r="O137" i="48"/>
  <c r="N137" i="48"/>
  <c r="M137" i="48"/>
  <c r="L137" i="48"/>
  <c r="K137" i="48"/>
  <c r="J137" i="48"/>
  <c r="H137" i="48"/>
  <c r="G137" i="48"/>
  <c r="F137" i="48"/>
  <c r="E137" i="48"/>
  <c r="D137" i="48"/>
  <c r="C137" i="48"/>
  <c r="B137" i="48"/>
  <c r="P136" i="48"/>
  <c r="O136" i="48"/>
  <c r="N136" i="48"/>
  <c r="M136" i="48"/>
  <c r="L136" i="48"/>
  <c r="K136" i="48"/>
  <c r="J136" i="48"/>
  <c r="H136" i="48"/>
  <c r="G136" i="48"/>
  <c r="F136" i="48"/>
  <c r="E136" i="48"/>
  <c r="D136" i="48"/>
  <c r="C136" i="48"/>
  <c r="B136" i="48"/>
  <c r="P135" i="48"/>
  <c r="O135" i="48"/>
  <c r="N135" i="48"/>
  <c r="M135" i="48"/>
  <c r="L135" i="48"/>
  <c r="K135" i="48"/>
  <c r="J135" i="48"/>
  <c r="H135" i="48"/>
  <c r="G135" i="48"/>
  <c r="F135" i="48"/>
  <c r="E135" i="48"/>
  <c r="D135" i="48"/>
  <c r="C135" i="48"/>
  <c r="B135" i="48"/>
  <c r="P134" i="48"/>
  <c r="O134" i="48"/>
  <c r="N134" i="48"/>
  <c r="M134" i="48"/>
  <c r="L134" i="48"/>
  <c r="K134" i="48"/>
  <c r="J134" i="48"/>
  <c r="H134" i="48"/>
  <c r="G134" i="48"/>
  <c r="F134" i="48"/>
  <c r="E134" i="48"/>
  <c r="D134" i="48"/>
  <c r="C134" i="48"/>
  <c r="B134" i="48"/>
  <c r="P133" i="48"/>
  <c r="O133" i="48"/>
  <c r="N133" i="48"/>
  <c r="M133" i="48"/>
  <c r="L133" i="48"/>
  <c r="K133" i="48"/>
  <c r="J133" i="48"/>
  <c r="H133" i="48"/>
  <c r="G133" i="48"/>
  <c r="F133" i="48"/>
  <c r="E133" i="48"/>
  <c r="D133" i="48"/>
  <c r="C133" i="48"/>
  <c r="B133" i="48"/>
  <c r="P132" i="48"/>
  <c r="O132" i="48"/>
  <c r="N132" i="48"/>
  <c r="M132" i="48"/>
  <c r="L132" i="48"/>
  <c r="K132" i="48"/>
  <c r="J132" i="48"/>
  <c r="H132" i="48"/>
  <c r="G132" i="48"/>
  <c r="F132" i="48"/>
  <c r="E132" i="48"/>
  <c r="D132" i="48"/>
  <c r="C132" i="48"/>
  <c r="B132" i="48"/>
  <c r="P131" i="48"/>
  <c r="O131" i="48"/>
  <c r="N131" i="48"/>
  <c r="M131" i="48"/>
  <c r="L131" i="48"/>
  <c r="K131" i="48"/>
  <c r="J131" i="48"/>
  <c r="H131" i="48"/>
  <c r="G131" i="48"/>
  <c r="F131" i="48"/>
  <c r="E131" i="48"/>
  <c r="D131" i="48"/>
  <c r="C131" i="48"/>
  <c r="B131" i="48"/>
  <c r="P130" i="48"/>
  <c r="O130" i="48"/>
  <c r="N130" i="48"/>
  <c r="M130" i="48"/>
  <c r="L130" i="48"/>
  <c r="K130" i="48"/>
  <c r="J130" i="48"/>
  <c r="H130" i="48"/>
  <c r="G130" i="48"/>
  <c r="F130" i="48"/>
  <c r="E130" i="48"/>
  <c r="D130" i="48"/>
  <c r="C130" i="48"/>
  <c r="B130" i="48"/>
  <c r="P129" i="48"/>
  <c r="O129" i="48"/>
  <c r="N129" i="48"/>
  <c r="M129" i="48"/>
  <c r="L129" i="48"/>
  <c r="K129" i="48"/>
  <c r="J129" i="48"/>
  <c r="H129" i="48"/>
  <c r="G129" i="48"/>
  <c r="F129" i="48"/>
  <c r="E129" i="48"/>
  <c r="D129" i="48"/>
  <c r="C129" i="48"/>
  <c r="B129" i="48"/>
  <c r="P128" i="48"/>
  <c r="O128" i="48"/>
  <c r="N128" i="48"/>
  <c r="M128" i="48"/>
  <c r="L128" i="48"/>
  <c r="K128" i="48"/>
  <c r="J128" i="48"/>
  <c r="H128" i="48"/>
  <c r="G128" i="48"/>
  <c r="F128" i="48"/>
  <c r="E128" i="48"/>
  <c r="D128" i="48"/>
  <c r="C128" i="48"/>
  <c r="B128" i="48"/>
  <c r="P127" i="48"/>
  <c r="O127" i="48"/>
  <c r="N127" i="48"/>
  <c r="M127" i="48"/>
  <c r="L127" i="48"/>
  <c r="K127" i="48"/>
  <c r="J127" i="48"/>
  <c r="H127" i="48"/>
  <c r="G127" i="48"/>
  <c r="F127" i="48"/>
  <c r="E127" i="48"/>
  <c r="D127" i="48"/>
  <c r="C127" i="48"/>
  <c r="B127" i="48"/>
  <c r="P126" i="48"/>
  <c r="O126" i="48"/>
  <c r="N126" i="48"/>
  <c r="M126" i="48"/>
  <c r="L126" i="48"/>
  <c r="K126" i="48"/>
  <c r="J126" i="48"/>
  <c r="H126" i="48"/>
  <c r="G126" i="48"/>
  <c r="F126" i="48"/>
  <c r="E126" i="48"/>
  <c r="D126" i="48"/>
  <c r="C126" i="48"/>
  <c r="B126" i="48"/>
  <c r="P125" i="48"/>
  <c r="O125" i="48"/>
  <c r="N125" i="48"/>
  <c r="M125" i="48"/>
  <c r="L125" i="48"/>
  <c r="K125" i="48"/>
  <c r="J125" i="48"/>
  <c r="H125" i="48"/>
  <c r="G125" i="48"/>
  <c r="F125" i="48"/>
  <c r="E125" i="48"/>
  <c r="D125" i="48"/>
  <c r="C125" i="48"/>
  <c r="B125" i="48"/>
  <c r="P124" i="48"/>
  <c r="O124" i="48"/>
  <c r="N124" i="48"/>
  <c r="M124" i="48"/>
  <c r="L124" i="48"/>
  <c r="K124" i="48"/>
  <c r="J124" i="48"/>
  <c r="H124" i="48"/>
  <c r="G124" i="48"/>
  <c r="F124" i="48"/>
  <c r="E124" i="48"/>
  <c r="D124" i="48"/>
  <c r="C124" i="48"/>
  <c r="B124" i="48"/>
  <c r="P123" i="48"/>
  <c r="O123" i="48"/>
  <c r="N123" i="48"/>
  <c r="M123" i="48"/>
  <c r="L123" i="48"/>
  <c r="K123" i="48"/>
  <c r="J123" i="48"/>
  <c r="H123" i="48"/>
  <c r="G123" i="48"/>
  <c r="F123" i="48"/>
  <c r="E123" i="48"/>
  <c r="D123" i="48"/>
  <c r="C123" i="48"/>
  <c r="B123" i="48"/>
  <c r="P122" i="48"/>
  <c r="O122" i="48"/>
  <c r="N122" i="48"/>
  <c r="M122" i="48"/>
  <c r="L122" i="48"/>
  <c r="K122" i="48"/>
  <c r="J122" i="48"/>
  <c r="H122" i="48"/>
  <c r="G122" i="48"/>
  <c r="F122" i="48"/>
  <c r="E122" i="48"/>
  <c r="D122" i="48"/>
  <c r="C122" i="48"/>
  <c r="B122" i="48"/>
  <c r="P121" i="48"/>
  <c r="O121" i="48"/>
  <c r="N121" i="48"/>
  <c r="M121" i="48"/>
  <c r="L121" i="48"/>
  <c r="K121" i="48"/>
  <c r="J121" i="48"/>
  <c r="H121" i="48"/>
  <c r="G121" i="48"/>
  <c r="F121" i="48"/>
  <c r="E121" i="48"/>
  <c r="D121" i="48"/>
  <c r="C121" i="48"/>
  <c r="B121" i="48"/>
  <c r="P120" i="48"/>
  <c r="O120" i="48"/>
  <c r="N120" i="48"/>
  <c r="M120" i="48"/>
  <c r="L120" i="48"/>
  <c r="K120" i="48"/>
  <c r="J120" i="48"/>
  <c r="H120" i="48"/>
  <c r="G120" i="48"/>
  <c r="F120" i="48"/>
  <c r="E120" i="48"/>
  <c r="D120" i="48"/>
  <c r="C120" i="48"/>
  <c r="B120" i="48"/>
  <c r="P119" i="48"/>
  <c r="O119" i="48"/>
  <c r="N119" i="48"/>
  <c r="M119" i="48"/>
  <c r="L119" i="48"/>
  <c r="K119" i="48"/>
  <c r="J119" i="48"/>
  <c r="H119" i="48"/>
  <c r="G119" i="48"/>
  <c r="F119" i="48"/>
  <c r="E119" i="48"/>
  <c r="D119" i="48"/>
  <c r="C119" i="48"/>
  <c r="B119" i="48"/>
  <c r="P118" i="48"/>
  <c r="O118" i="48"/>
  <c r="N118" i="48"/>
  <c r="M118" i="48"/>
  <c r="L118" i="48"/>
  <c r="K118" i="48"/>
  <c r="J118" i="48"/>
  <c r="H118" i="48"/>
  <c r="G118" i="48"/>
  <c r="F118" i="48"/>
  <c r="E118" i="48"/>
  <c r="D118" i="48"/>
  <c r="C118" i="48"/>
  <c r="B118" i="48"/>
  <c r="P117" i="48"/>
  <c r="O117" i="48"/>
  <c r="N117" i="48"/>
  <c r="M117" i="48"/>
  <c r="L117" i="48"/>
  <c r="K117" i="48"/>
  <c r="J117" i="48"/>
  <c r="H117" i="48"/>
  <c r="G117" i="48"/>
  <c r="F117" i="48"/>
  <c r="E117" i="48"/>
  <c r="D117" i="48"/>
  <c r="C117" i="48"/>
  <c r="B117" i="48"/>
  <c r="P116" i="48"/>
  <c r="O116" i="48"/>
  <c r="N116" i="48"/>
  <c r="M116" i="48"/>
  <c r="L116" i="48"/>
  <c r="K116" i="48"/>
  <c r="J116" i="48"/>
  <c r="H116" i="48"/>
  <c r="G116" i="48"/>
  <c r="F116" i="48"/>
  <c r="E116" i="48"/>
  <c r="D116" i="48"/>
  <c r="C116" i="48"/>
  <c r="B116" i="48"/>
  <c r="P115" i="48"/>
  <c r="O115" i="48"/>
  <c r="N115" i="48"/>
  <c r="M115" i="48"/>
  <c r="L115" i="48"/>
  <c r="K115" i="48"/>
  <c r="J115" i="48"/>
  <c r="H115" i="48"/>
  <c r="G115" i="48"/>
  <c r="F115" i="48"/>
  <c r="E115" i="48"/>
  <c r="D115" i="48"/>
  <c r="C115" i="48"/>
  <c r="B115" i="48"/>
  <c r="P114" i="48"/>
  <c r="O114" i="48"/>
  <c r="N114" i="48"/>
  <c r="M114" i="48"/>
  <c r="L114" i="48"/>
  <c r="K114" i="48"/>
  <c r="J114" i="48"/>
  <c r="H114" i="48"/>
  <c r="G114" i="48"/>
  <c r="F114" i="48"/>
  <c r="E114" i="48"/>
  <c r="D114" i="48"/>
  <c r="C114" i="48"/>
  <c r="B114" i="48"/>
  <c r="P113" i="48"/>
  <c r="O113" i="48"/>
  <c r="N113" i="48"/>
  <c r="M113" i="48"/>
  <c r="L113" i="48"/>
  <c r="K113" i="48"/>
  <c r="J113" i="48"/>
  <c r="H113" i="48"/>
  <c r="G113" i="48"/>
  <c r="F113" i="48"/>
  <c r="E113" i="48"/>
  <c r="D113" i="48"/>
  <c r="C113" i="48"/>
  <c r="B113" i="48"/>
  <c r="P112" i="48"/>
  <c r="O112" i="48"/>
  <c r="N112" i="48"/>
  <c r="M112" i="48"/>
  <c r="L112" i="48"/>
  <c r="K112" i="48"/>
  <c r="J112" i="48"/>
  <c r="H112" i="48"/>
  <c r="G112" i="48"/>
  <c r="F112" i="48"/>
  <c r="E112" i="48"/>
  <c r="D112" i="48"/>
  <c r="C112" i="48"/>
  <c r="B112" i="48"/>
  <c r="P111" i="48"/>
  <c r="O111" i="48"/>
  <c r="N111" i="48"/>
  <c r="M111" i="48"/>
  <c r="L111" i="48"/>
  <c r="K111" i="48"/>
  <c r="J111" i="48"/>
  <c r="H111" i="48"/>
  <c r="G111" i="48"/>
  <c r="F111" i="48"/>
  <c r="E111" i="48"/>
  <c r="D111" i="48"/>
  <c r="C111" i="48"/>
  <c r="B111" i="48"/>
  <c r="P110" i="48"/>
  <c r="O110" i="48"/>
  <c r="N110" i="48"/>
  <c r="M110" i="48"/>
  <c r="L110" i="48"/>
  <c r="K110" i="48"/>
  <c r="J110" i="48"/>
  <c r="H110" i="48"/>
  <c r="G110" i="48"/>
  <c r="F110" i="48"/>
  <c r="E110" i="48"/>
  <c r="D110" i="48"/>
  <c r="C110" i="48"/>
  <c r="B110" i="48"/>
  <c r="P109" i="48"/>
  <c r="O109" i="48"/>
  <c r="N109" i="48"/>
  <c r="M109" i="48"/>
  <c r="L109" i="48"/>
  <c r="K109" i="48"/>
  <c r="J109" i="48"/>
  <c r="H109" i="48"/>
  <c r="G109" i="48"/>
  <c r="F109" i="48"/>
  <c r="E109" i="48"/>
  <c r="D109" i="48"/>
  <c r="C109" i="48"/>
  <c r="B109" i="48"/>
  <c r="P108" i="48"/>
  <c r="O108" i="48"/>
  <c r="N108" i="48"/>
  <c r="M108" i="48"/>
  <c r="L108" i="48"/>
  <c r="K108" i="48"/>
  <c r="J108" i="48"/>
  <c r="H108" i="48"/>
  <c r="G108" i="48"/>
  <c r="F108" i="48"/>
  <c r="E108" i="48"/>
  <c r="D108" i="48"/>
  <c r="C108" i="48"/>
  <c r="B108" i="48"/>
  <c r="P107" i="48"/>
  <c r="O107" i="48"/>
  <c r="N107" i="48"/>
  <c r="M107" i="48"/>
  <c r="L107" i="48"/>
  <c r="K107" i="48"/>
  <c r="J107" i="48"/>
  <c r="H107" i="48"/>
  <c r="G107" i="48"/>
  <c r="F107" i="48"/>
  <c r="E107" i="48"/>
  <c r="D107" i="48"/>
  <c r="C107" i="48"/>
  <c r="B107" i="48"/>
  <c r="P106" i="48"/>
  <c r="O106" i="48"/>
  <c r="N106" i="48"/>
  <c r="M106" i="48"/>
  <c r="L106" i="48"/>
  <c r="K106" i="48"/>
  <c r="J106" i="48"/>
  <c r="H106" i="48"/>
  <c r="G106" i="48"/>
  <c r="F106" i="48"/>
  <c r="E106" i="48"/>
  <c r="D106" i="48"/>
  <c r="C106" i="48"/>
  <c r="B106" i="48"/>
  <c r="X104" i="48"/>
  <c r="W104" i="48"/>
  <c r="V104" i="48"/>
  <c r="U104" i="48"/>
  <c r="T104" i="48"/>
  <c r="S104" i="48"/>
  <c r="R104" i="48"/>
  <c r="Q104" i="48"/>
  <c r="I104" i="48"/>
  <c r="X103" i="48"/>
  <c r="W103" i="48"/>
  <c r="V103" i="48"/>
  <c r="U103" i="48"/>
  <c r="T103" i="48"/>
  <c r="S103" i="48"/>
  <c r="R103" i="48"/>
  <c r="Q103" i="48"/>
  <c r="I103" i="48"/>
  <c r="X102" i="48"/>
  <c r="W102" i="48"/>
  <c r="V102" i="48"/>
  <c r="U102" i="48"/>
  <c r="T102" i="48"/>
  <c r="S102" i="48"/>
  <c r="R102" i="48"/>
  <c r="Q102" i="48"/>
  <c r="I102" i="48"/>
  <c r="X101" i="48"/>
  <c r="W101" i="48"/>
  <c r="V101" i="48"/>
  <c r="U101" i="48"/>
  <c r="T101" i="48"/>
  <c r="S101" i="48"/>
  <c r="R101" i="48"/>
  <c r="Q101" i="48"/>
  <c r="I101" i="48"/>
  <c r="X100" i="48"/>
  <c r="W100" i="48"/>
  <c r="V100" i="48"/>
  <c r="U100" i="48"/>
  <c r="T100" i="48"/>
  <c r="S100" i="48"/>
  <c r="R100" i="48"/>
  <c r="Q100" i="48"/>
  <c r="I100" i="48"/>
  <c r="X99" i="48"/>
  <c r="W99" i="48"/>
  <c r="V99" i="48"/>
  <c r="U99" i="48"/>
  <c r="T99" i="48"/>
  <c r="S99" i="48"/>
  <c r="R99" i="48"/>
  <c r="Q99" i="48"/>
  <c r="I99" i="48"/>
  <c r="X98" i="48"/>
  <c r="W98" i="48"/>
  <c r="V98" i="48"/>
  <c r="U98" i="48"/>
  <c r="T98" i="48"/>
  <c r="S98" i="48"/>
  <c r="R98" i="48"/>
  <c r="Q98" i="48"/>
  <c r="I98" i="48"/>
  <c r="X97" i="48"/>
  <c r="W97" i="48"/>
  <c r="V97" i="48"/>
  <c r="U97" i="48"/>
  <c r="T97" i="48"/>
  <c r="S97" i="48"/>
  <c r="R97" i="48"/>
  <c r="Q97" i="48"/>
  <c r="I97" i="48"/>
  <c r="X96" i="48"/>
  <c r="W96" i="48"/>
  <c r="V96" i="48"/>
  <c r="U96" i="48"/>
  <c r="T96" i="48"/>
  <c r="S96" i="48"/>
  <c r="R96" i="48"/>
  <c r="Q96" i="48"/>
  <c r="I96" i="48"/>
  <c r="X95" i="48"/>
  <c r="W95" i="48"/>
  <c r="V95" i="48"/>
  <c r="U95" i="48"/>
  <c r="T95" i="48"/>
  <c r="S95" i="48"/>
  <c r="R95" i="48"/>
  <c r="Q95" i="48"/>
  <c r="I95" i="48"/>
  <c r="X94" i="48"/>
  <c r="W94" i="48"/>
  <c r="V94" i="48"/>
  <c r="U94" i="48"/>
  <c r="T94" i="48"/>
  <c r="S94" i="48"/>
  <c r="R94" i="48"/>
  <c r="Q94" i="48"/>
  <c r="I94" i="48"/>
  <c r="X93" i="48"/>
  <c r="W93" i="48"/>
  <c r="V93" i="48"/>
  <c r="U93" i="48"/>
  <c r="T93" i="48"/>
  <c r="S93" i="48"/>
  <c r="R93" i="48"/>
  <c r="Q93" i="48"/>
  <c r="I93" i="48"/>
  <c r="X92" i="48"/>
  <c r="W92" i="48"/>
  <c r="V92" i="48"/>
  <c r="U92" i="48"/>
  <c r="T92" i="48"/>
  <c r="S92" i="48"/>
  <c r="R92" i="48"/>
  <c r="Q92" i="48"/>
  <c r="I92" i="48"/>
  <c r="X91" i="48"/>
  <c r="W91" i="48"/>
  <c r="V91" i="48"/>
  <c r="U91" i="48"/>
  <c r="T91" i="48"/>
  <c r="S91" i="48"/>
  <c r="R91" i="48"/>
  <c r="Q91" i="48"/>
  <c r="I91" i="48"/>
  <c r="X90" i="48"/>
  <c r="W90" i="48"/>
  <c r="V90" i="48"/>
  <c r="U90" i="48"/>
  <c r="T90" i="48"/>
  <c r="S90" i="48"/>
  <c r="R90" i="48"/>
  <c r="Q90" i="48"/>
  <c r="I90" i="48"/>
  <c r="X89" i="48"/>
  <c r="W89" i="48"/>
  <c r="V89" i="48"/>
  <c r="U89" i="48"/>
  <c r="T89" i="48"/>
  <c r="S89" i="48"/>
  <c r="R89" i="48"/>
  <c r="Q89" i="48"/>
  <c r="I89" i="48"/>
  <c r="X88" i="48"/>
  <c r="W88" i="48"/>
  <c r="V88" i="48"/>
  <c r="U88" i="48"/>
  <c r="T88" i="48"/>
  <c r="S88" i="48"/>
  <c r="R88" i="48"/>
  <c r="Q88" i="48"/>
  <c r="I88" i="48"/>
  <c r="X87" i="48"/>
  <c r="W87" i="48"/>
  <c r="V87" i="48"/>
  <c r="U87" i="48"/>
  <c r="T87" i="48"/>
  <c r="S87" i="48"/>
  <c r="R87" i="48"/>
  <c r="Q87" i="48"/>
  <c r="I87" i="48"/>
  <c r="X86" i="48"/>
  <c r="W86" i="48"/>
  <c r="V86" i="48"/>
  <c r="U86" i="48"/>
  <c r="T86" i="48"/>
  <c r="S86" i="48"/>
  <c r="R86" i="48"/>
  <c r="Q86" i="48"/>
  <c r="I86" i="48"/>
  <c r="X85" i="48"/>
  <c r="W85" i="48"/>
  <c r="V85" i="48"/>
  <c r="U85" i="48"/>
  <c r="T85" i="48"/>
  <c r="S85" i="48"/>
  <c r="R85" i="48"/>
  <c r="Q85" i="48"/>
  <c r="I85" i="48"/>
  <c r="X84" i="48"/>
  <c r="W84" i="48"/>
  <c r="V84" i="48"/>
  <c r="U84" i="48"/>
  <c r="T84" i="48"/>
  <c r="S84" i="48"/>
  <c r="R84" i="48"/>
  <c r="Q84" i="48"/>
  <c r="I84" i="48"/>
  <c r="X83" i="48"/>
  <c r="W83" i="48"/>
  <c r="V83" i="48"/>
  <c r="U83" i="48"/>
  <c r="T83" i="48"/>
  <c r="S83" i="48"/>
  <c r="R83" i="48"/>
  <c r="Q83" i="48"/>
  <c r="I83" i="48"/>
  <c r="X82" i="48"/>
  <c r="W82" i="48"/>
  <c r="V82" i="48"/>
  <c r="U82" i="48"/>
  <c r="T82" i="48"/>
  <c r="S82" i="48"/>
  <c r="R82" i="48"/>
  <c r="Q82" i="48"/>
  <c r="I82" i="48"/>
  <c r="X81" i="48"/>
  <c r="W81" i="48"/>
  <c r="V81" i="48"/>
  <c r="U81" i="48"/>
  <c r="T81" i="48"/>
  <c r="S81" i="48"/>
  <c r="R81" i="48"/>
  <c r="Q81" i="48"/>
  <c r="I81" i="48"/>
  <c r="X80" i="48"/>
  <c r="W80" i="48"/>
  <c r="V80" i="48"/>
  <c r="U80" i="48"/>
  <c r="T80" i="48"/>
  <c r="S80" i="48"/>
  <c r="R80" i="48"/>
  <c r="Q80" i="48"/>
  <c r="I80" i="48"/>
  <c r="X79" i="48"/>
  <c r="W79" i="48"/>
  <c r="V79" i="48"/>
  <c r="U79" i="48"/>
  <c r="T79" i="48"/>
  <c r="S79" i="48"/>
  <c r="R79" i="48"/>
  <c r="Q79" i="48"/>
  <c r="I79" i="48"/>
  <c r="X78" i="48"/>
  <c r="W78" i="48"/>
  <c r="V78" i="48"/>
  <c r="U78" i="48"/>
  <c r="T78" i="48"/>
  <c r="S78" i="48"/>
  <c r="R78" i="48"/>
  <c r="Q78" i="48"/>
  <c r="I78" i="48"/>
  <c r="X77" i="48"/>
  <c r="W77" i="48"/>
  <c r="V77" i="48"/>
  <c r="U77" i="48"/>
  <c r="T77" i="48"/>
  <c r="S77" i="48"/>
  <c r="R77" i="48"/>
  <c r="Q77" i="48"/>
  <c r="I77" i="48"/>
  <c r="X76" i="48"/>
  <c r="W76" i="48"/>
  <c r="V76" i="48"/>
  <c r="U76" i="48"/>
  <c r="T76" i="48"/>
  <c r="S76" i="48"/>
  <c r="R76" i="48"/>
  <c r="Q76" i="48"/>
  <c r="I76" i="48"/>
  <c r="X75" i="48"/>
  <c r="W75" i="48"/>
  <c r="V75" i="48"/>
  <c r="U75" i="48"/>
  <c r="T75" i="48"/>
  <c r="S75" i="48"/>
  <c r="R75" i="48"/>
  <c r="Q75" i="48"/>
  <c r="I75" i="48"/>
  <c r="X74" i="48"/>
  <c r="W74" i="48"/>
  <c r="V74" i="48"/>
  <c r="U74" i="48"/>
  <c r="T74" i="48"/>
  <c r="S74" i="48"/>
  <c r="R74" i="48"/>
  <c r="Q74" i="48"/>
  <c r="I74" i="48"/>
  <c r="X73" i="48"/>
  <c r="W73" i="48"/>
  <c r="V73" i="48"/>
  <c r="U73" i="48"/>
  <c r="T73" i="48"/>
  <c r="S73" i="48"/>
  <c r="R73" i="48"/>
  <c r="Q73" i="48"/>
  <c r="I73" i="48"/>
  <c r="X72" i="48"/>
  <c r="W72" i="48"/>
  <c r="V72" i="48"/>
  <c r="U72" i="48"/>
  <c r="T72" i="48"/>
  <c r="S72" i="48"/>
  <c r="R72" i="48"/>
  <c r="Q72" i="48"/>
  <c r="I72" i="48"/>
  <c r="X71" i="48"/>
  <c r="W71" i="48"/>
  <c r="V71" i="48"/>
  <c r="U71" i="48"/>
  <c r="T71" i="48"/>
  <c r="S71" i="48"/>
  <c r="R71" i="48"/>
  <c r="Q71" i="48"/>
  <c r="I71" i="48"/>
  <c r="X70" i="48"/>
  <c r="W70" i="48"/>
  <c r="V70" i="48"/>
  <c r="U70" i="48"/>
  <c r="T70" i="48"/>
  <c r="S70" i="48"/>
  <c r="R70" i="48"/>
  <c r="Q70" i="48"/>
  <c r="I70" i="48"/>
  <c r="X69" i="48"/>
  <c r="W69" i="48"/>
  <c r="V69" i="48"/>
  <c r="U69" i="48"/>
  <c r="T69" i="48"/>
  <c r="S69" i="48"/>
  <c r="R69" i="48"/>
  <c r="Q69" i="48"/>
  <c r="I69" i="48"/>
  <c r="X68" i="48"/>
  <c r="W68" i="48"/>
  <c r="V68" i="48"/>
  <c r="U68" i="48"/>
  <c r="T68" i="48"/>
  <c r="S68" i="48"/>
  <c r="R68" i="48"/>
  <c r="Q68" i="48"/>
  <c r="I68" i="48"/>
  <c r="X67" i="48"/>
  <c r="W67" i="48"/>
  <c r="V67" i="48"/>
  <c r="U67" i="48"/>
  <c r="T67" i="48"/>
  <c r="S67" i="48"/>
  <c r="R67" i="48"/>
  <c r="Q67" i="48"/>
  <c r="I67" i="48"/>
  <c r="X66" i="48"/>
  <c r="W66" i="48"/>
  <c r="V66" i="48"/>
  <c r="U66" i="48"/>
  <c r="T66" i="48"/>
  <c r="S66" i="48"/>
  <c r="R66" i="48"/>
  <c r="Q66" i="48"/>
  <c r="I66" i="48"/>
  <c r="X65" i="48"/>
  <c r="W65" i="48"/>
  <c r="V65" i="48"/>
  <c r="U65" i="48"/>
  <c r="T65" i="48"/>
  <c r="S65" i="48"/>
  <c r="R65" i="48"/>
  <c r="Q65" i="48"/>
  <c r="I65" i="48"/>
  <c r="X64" i="48"/>
  <c r="W64" i="48"/>
  <c r="V64" i="48"/>
  <c r="U64" i="48"/>
  <c r="T64" i="48"/>
  <c r="S64" i="48"/>
  <c r="R64" i="48"/>
  <c r="Q64" i="48"/>
  <c r="I64" i="48"/>
  <c r="X63" i="48"/>
  <c r="W63" i="48"/>
  <c r="V63" i="48"/>
  <c r="U63" i="48"/>
  <c r="T63" i="48"/>
  <c r="S63" i="48"/>
  <c r="R63" i="48"/>
  <c r="Q63" i="48"/>
  <c r="I63" i="48"/>
  <c r="X62" i="48"/>
  <c r="W62" i="48"/>
  <c r="V62" i="48"/>
  <c r="U62" i="48"/>
  <c r="T62" i="48"/>
  <c r="S62" i="48"/>
  <c r="R62" i="48"/>
  <c r="Q62" i="48"/>
  <c r="I62" i="48"/>
  <c r="X61" i="48"/>
  <c r="W61" i="48"/>
  <c r="V61" i="48"/>
  <c r="U61" i="48"/>
  <c r="T61" i="48"/>
  <c r="S61" i="48"/>
  <c r="R61" i="48"/>
  <c r="Q61" i="48"/>
  <c r="I61" i="48"/>
  <c r="X60" i="48"/>
  <c r="W60" i="48"/>
  <c r="V60" i="48"/>
  <c r="U60" i="48"/>
  <c r="T60" i="48"/>
  <c r="S60" i="48"/>
  <c r="R60" i="48"/>
  <c r="Q60" i="48"/>
  <c r="I60" i="48"/>
  <c r="X59" i="48"/>
  <c r="W59" i="48"/>
  <c r="V59" i="48"/>
  <c r="U59" i="48"/>
  <c r="T59" i="48"/>
  <c r="S59" i="48"/>
  <c r="R59" i="48"/>
  <c r="Q59" i="48"/>
  <c r="I59" i="48"/>
  <c r="X58" i="48"/>
  <c r="W58" i="48"/>
  <c r="V58" i="48"/>
  <c r="U58" i="48"/>
  <c r="T58" i="48"/>
  <c r="S58" i="48"/>
  <c r="R58" i="48"/>
  <c r="Q58" i="48"/>
  <c r="I58" i="48"/>
  <c r="X57" i="48"/>
  <c r="W57" i="48"/>
  <c r="V57" i="48"/>
  <c r="U57" i="48"/>
  <c r="T57" i="48"/>
  <c r="S57" i="48"/>
  <c r="R57" i="48"/>
  <c r="Q57" i="48"/>
  <c r="I57" i="48"/>
  <c r="X56" i="48"/>
  <c r="W56" i="48"/>
  <c r="V56" i="48"/>
  <c r="U56" i="48"/>
  <c r="T56" i="48"/>
  <c r="S56" i="48"/>
  <c r="R56" i="48"/>
  <c r="Q56" i="48"/>
  <c r="I56" i="48"/>
  <c r="X55" i="48"/>
  <c r="W55" i="48"/>
  <c r="V55" i="48"/>
  <c r="U55" i="48"/>
  <c r="T55" i="48"/>
  <c r="S55" i="48"/>
  <c r="R55" i="48"/>
  <c r="Q55" i="48"/>
  <c r="I55" i="48"/>
  <c r="X54" i="48"/>
  <c r="W54" i="48"/>
  <c r="V54" i="48"/>
  <c r="U54" i="48"/>
  <c r="T54" i="48"/>
  <c r="S54" i="48"/>
  <c r="R54" i="48"/>
  <c r="Q54" i="48"/>
  <c r="I54" i="48"/>
  <c r="X53" i="48"/>
  <c r="W53" i="48"/>
  <c r="V53" i="48"/>
  <c r="U53" i="48"/>
  <c r="T53" i="48"/>
  <c r="S53" i="48"/>
  <c r="R53" i="48"/>
  <c r="Q53" i="48"/>
  <c r="I53" i="48"/>
  <c r="X52" i="48"/>
  <c r="W52" i="48"/>
  <c r="V52" i="48"/>
  <c r="U52" i="48"/>
  <c r="T52" i="48"/>
  <c r="S52" i="48"/>
  <c r="R52" i="48"/>
  <c r="Q52" i="48"/>
  <c r="I52" i="48"/>
  <c r="X51" i="48"/>
  <c r="W51" i="48"/>
  <c r="V51" i="48"/>
  <c r="U51" i="48"/>
  <c r="T51" i="48"/>
  <c r="S51" i="48"/>
  <c r="R51" i="48"/>
  <c r="Q51" i="48"/>
  <c r="I51" i="48"/>
  <c r="X50" i="48"/>
  <c r="W50" i="48"/>
  <c r="V50" i="48"/>
  <c r="U50" i="48"/>
  <c r="T50" i="48"/>
  <c r="S50" i="48"/>
  <c r="R50" i="48"/>
  <c r="Q50" i="48"/>
  <c r="I50" i="48"/>
  <c r="X49" i="48"/>
  <c r="W49" i="48"/>
  <c r="V49" i="48"/>
  <c r="U49" i="48"/>
  <c r="T49" i="48"/>
  <c r="S49" i="48"/>
  <c r="R49" i="48"/>
  <c r="Q49" i="48"/>
  <c r="I49" i="48"/>
  <c r="X48" i="48"/>
  <c r="W48" i="48"/>
  <c r="V48" i="48"/>
  <c r="U48" i="48"/>
  <c r="T48" i="48"/>
  <c r="S48" i="48"/>
  <c r="R48" i="48"/>
  <c r="Q48" i="48"/>
  <c r="I48" i="48"/>
  <c r="X47" i="48"/>
  <c r="W47" i="48"/>
  <c r="V47" i="48"/>
  <c r="U47" i="48"/>
  <c r="T47" i="48"/>
  <c r="S47" i="48"/>
  <c r="R47" i="48"/>
  <c r="Q47" i="48"/>
  <c r="I47" i="48"/>
  <c r="X46" i="48"/>
  <c r="W46" i="48"/>
  <c r="V46" i="48"/>
  <c r="U46" i="48"/>
  <c r="T46" i="48"/>
  <c r="S46" i="48"/>
  <c r="R46" i="48"/>
  <c r="Q46" i="48"/>
  <c r="I46" i="48"/>
  <c r="X45" i="48"/>
  <c r="W45" i="48"/>
  <c r="V45" i="48"/>
  <c r="U45" i="48"/>
  <c r="T45" i="48"/>
  <c r="S45" i="48"/>
  <c r="R45" i="48"/>
  <c r="Q45" i="48"/>
  <c r="I45" i="48"/>
  <c r="X44" i="48"/>
  <c r="W44" i="48"/>
  <c r="V44" i="48"/>
  <c r="U44" i="48"/>
  <c r="T44" i="48"/>
  <c r="S44" i="48"/>
  <c r="R44" i="48"/>
  <c r="Q44" i="48"/>
  <c r="I44" i="48"/>
  <c r="X43" i="48"/>
  <c r="W43" i="48"/>
  <c r="V43" i="48"/>
  <c r="U43" i="48"/>
  <c r="T43" i="48"/>
  <c r="S43" i="48"/>
  <c r="R43" i="48"/>
  <c r="Q43" i="48"/>
  <c r="I43" i="48"/>
  <c r="X42" i="48"/>
  <c r="W42" i="48"/>
  <c r="V42" i="48"/>
  <c r="U42" i="48"/>
  <c r="T42" i="48"/>
  <c r="S42" i="48"/>
  <c r="R42" i="48"/>
  <c r="Q42" i="48"/>
  <c r="I42" i="48"/>
  <c r="X41" i="48"/>
  <c r="W41" i="48"/>
  <c r="V41" i="48"/>
  <c r="U41" i="48"/>
  <c r="T41" i="48"/>
  <c r="S41" i="48"/>
  <c r="R41" i="48"/>
  <c r="Q41" i="48"/>
  <c r="I41" i="48"/>
  <c r="X40" i="48"/>
  <c r="W40" i="48"/>
  <c r="V40" i="48"/>
  <c r="U40" i="48"/>
  <c r="T40" i="48"/>
  <c r="S40" i="48"/>
  <c r="R40" i="48"/>
  <c r="Q40" i="48"/>
  <c r="I40" i="48"/>
  <c r="X39" i="48"/>
  <c r="W39" i="48"/>
  <c r="V39" i="48"/>
  <c r="U39" i="48"/>
  <c r="T39" i="48"/>
  <c r="S39" i="48"/>
  <c r="R39" i="48"/>
  <c r="Q39" i="48"/>
  <c r="I39" i="48"/>
  <c r="X38" i="48"/>
  <c r="W38" i="48"/>
  <c r="V38" i="48"/>
  <c r="U38" i="48"/>
  <c r="T38" i="48"/>
  <c r="S38" i="48"/>
  <c r="R38" i="48"/>
  <c r="Q38" i="48"/>
  <c r="I38" i="48"/>
  <c r="X37" i="48"/>
  <c r="W37" i="48"/>
  <c r="V37" i="48"/>
  <c r="U37" i="48"/>
  <c r="T37" i="48"/>
  <c r="S37" i="48"/>
  <c r="R37" i="48"/>
  <c r="Q37" i="48"/>
  <c r="I37" i="48"/>
  <c r="X36" i="48"/>
  <c r="W36" i="48"/>
  <c r="V36" i="48"/>
  <c r="U36" i="48"/>
  <c r="T36" i="48"/>
  <c r="S36" i="48"/>
  <c r="R36" i="48"/>
  <c r="Q36" i="48"/>
  <c r="I36" i="48"/>
  <c r="X35" i="48"/>
  <c r="W35" i="48"/>
  <c r="V35" i="48"/>
  <c r="U35" i="48"/>
  <c r="T35" i="48"/>
  <c r="S35" i="48"/>
  <c r="R35" i="48"/>
  <c r="Q35" i="48"/>
  <c r="I35" i="48"/>
  <c r="X34" i="48"/>
  <c r="W34" i="48"/>
  <c r="V34" i="48"/>
  <c r="U34" i="48"/>
  <c r="T34" i="48"/>
  <c r="S34" i="48"/>
  <c r="R34" i="48"/>
  <c r="Q34" i="48"/>
  <c r="I34" i="48"/>
  <c r="X33" i="48"/>
  <c r="W33" i="48"/>
  <c r="V33" i="48"/>
  <c r="U33" i="48"/>
  <c r="T33" i="48"/>
  <c r="S33" i="48"/>
  <c r="R33" i="48"/>
  <c r="Q33" i="48"/>
  <c r="I33" i="48"/>
  <c r="X32" i="48"/>
  <c r="W32" i="48"/>
  <c r="V32" i="48"/>
  <c r="U32" i="48"/>
  <c r="T32" i="48"/>
  <c r="S32" i="48"/>
  <c r="R32" i="48"/>
  <c r="Q32" i="48"/>
  <c r="I32" i="48"/>
  <c r="X31" i="48"/>
  <c r="W31" i="48"/>
  <c r="V31" i="48"/>
  <c r="U31" i="48"/>
  <c r="T31" i="48"/>
  <c r="S31" i="48"/>
  <c r="R31" i="48"/>
  <c r="Q31" i="48"/>
  <c r="I31" i="48"/>
  <c r="X30" i="48"/>
  <c r="W30" i="48"/>
  <c r="V30" i="48"/>
  <c r="U30" i="48"/>
  <c r="T30" i="48"/>
  <c r="S30" i="48"/>
  <c r="R30" i="48"/>
  <c r="Q30" i="48"/>
  <c r="I30" i="48"/>
  <c r="X29" i="48"/>
  <c r="W29" i="48"/>
  <c r="V29" i="48"/>
  <c r="U29" i="48"/>
  <c r="T29" i="48"/>
  <c r="S29" i="48"/>
  <c r="R29" i="48"/>
  <c r="Q29" i="48"/>
  <c r="I29" i="48"/>
  <c r="X28" i="48"/>
  <c r="W28" i="48"/>
  <c r="V28" i="48"/>
  <c r="U28" i="48"/>
  <c r="T28" i="48"/>
  <c r="S28" i="48"/>
  <c r="R28" i="48"/>
  <c r="Q28" i="48"/>
  <c r="I28" i="48"/>
  <c r="X27" i="48"/>
  <c r="W27" i="48"/>
  <c r="V27" i="48"/>
  <c r="U27" i="48"/>
  <c r="T27" i="48"/>
  <c r="S27" i="48"/>
  <c r="R27" i="48"/>
  <c r="Q27" i="48"/>
  <c r="I27" i="48"/>
  <c r="X26" i="48"/>
  <c r="W26" i="48"/>
  <c r="V26" i="48"/>
  <c r="U26" i="48"/>
  <c r="T26" i="48"/>
  <c r="S26" i="48"/>
  <c r="R26" i="48"/>
  <c r="Q26" i="48"/>
  <c r="I26" i="48"/>
  <c r="X25" i="48"/>
  <c r="W25" i="48"/>
  <c r="V25" i="48"/>
  <c r="U25" i="48"/>
  <c r="T25" i="48"/>
  <c r="S25" i="48"/>
  <c r="R25" i="48"/>
  <c r="Q25" i="48"/>
  <c r="I25" i="48"/>
  <c r="X24" i="48"/>
  <c r="W24" i="48"/>
  <c r="V24" i="48"/>
  <c r="U24" i="48"/>
  <c r="T24" i="48"/>
  <c r="S24" i="48"/>
  <c r="R24" i="48"/>
  <c r="Q24" i="48"/>
  <c r="I24" i="48"/>
  <c r="X23" i="48"/>
  <c r="W23" i="48"/>
  <c r="V23" i="48"/>
  <c r="U23" i="48"/>
  <c r="T23" i="48"/>
  <c r="S23" i="48"/>
  <c r="R23" i="48"/>
  <c r="Q23" i="48"/>
  <c r="I23" i="48"/>
  <c r="X22" i="48"/>
  <c r="W22" i="48"/>
  <c r="V22" i="48"/>
  <c r="U22" i="48"/>
  <c r="T22" i="48"/>
  <c r="S22" i="48"/>
  <c r="R22" i="48"/>
  <c r="Q22" i="48"/>
  <c r="I22" i="48"/>
  <c r="X21" i="48"/>
  <c r="W21" i="48"/>
  <c r="V21" i="48"/>
  <c r="U21" i="48"/>
  <c r="T21" i="48"/>
  <c r="S21" i="48"/>
  <c r="R21" i="48"/>
  <c r="Q21" i="48"/>
  <c r="I21" i="48"/>
  <c r="X20" i="48"/>
  <c r="W20" i="48"/>
  <c r="V20" i="48"/>
  <c r="U20" i="48"/>
  <c r="T20" i="48"/>
  <c r="S20" i="48"/>
  <c r="R20" i="48"/>
  <c r="Q20" i="48"/>
  <c r="I20" i="48"/>
  <c r="X19" i="48"/>
  <c r="W19" i="48"/>
  <c r="V19" i="48"/>
  <c r="U19" i="48"/>
  <c r="T19" i="48"/>
  <c r="S19" i="48"/>
  <c r="R19" i="48"/>
  <c r="Q19" i="48"/>
  <c r="I19" i="48"/>
  <c r="X18" i="48"/>
  <c r="W18" i="48"/>
  <c r="V18" i="48"/>
  <c r="U18" i="48"/>
  <c r="T18" i="48"/>
  <c r="S18" i="48"/>
  <c r="R18" i="48"/>
  <c r="Q18" i="48"/>
  <c r="I18" i="48"/>
  <c r="X17" i="48"/>
  <c r="W17" i="48"/>
  <c r="V17" i="48"/>
  <c r="U17" i="48"/>
  <c r="T17" i="48"/>
  <c r="S17" i="48"/>
  <c r="R17" i="48"/>
  <c r="Q17" i="48"/>
  <c r="I17" i="48"/>
  <c r="X16" i="48"/>
  <c r="W16" i="48"/>
  <c r="V16" i="48"/>
  <c r="U16" i="48"/>
  <c r="T16" i="48"/>
  <c r="S16" i="48"/>
  <c r="R16" i="48"/>
  <c r="Q16" i="48"/>
  <c r="I16" i="48"/>
  <c r="X15" i="48"/>
  <c r="W15" i="48"/>
  <c r="V15" i="48"/>
  <c r="U15" i="48"/>
  <c r="T15" i="48"/>
  <c r="S15" i="48"/>
  <c r="R15" i="48"/>
  <c r="Q15" i="48"/>
  <c r="I15" i="48"/>
  <c r="X14" i="48"/>
  <c r="W14" i="48"/>
  <c r="V14" i="48"/>
  <c r="U14" i="48"/>
  <c r="T14" i="48"/>
  <c r="S14" i="48"/>
  <c r="R14" i="48"/>
  <c r="Q14" i="48"/>
  <c r="I14" i="48"/>
  <c r="X13" i="48"/>
  <c r="W13" i="48"/>
  <c r="V13" i="48"/>
  <c r="U13" i="48"/>
  <c r="T13" i="48"/>
  <c r="S13" i="48"/>
  <c r="R13" i="48"/>
  <c r="Q13" i="48"/>
  <c r="I13" i="48"/>
  <c r="X12" i="48"/>
  <c r="W12" i="48"/>
  <c r="V12" i="48"/>
  <c r="U12" i="48"/>
  <c r="T12" i="48"/>
  <c r="S12" i="48"/>
  <c r="R12" i="48"/>
  <c r="Q12" i="48"/>
  <c r="I12" i="48"/>
  <c r="X11" i="48"/>
  <c r="W11" i="48"/>
  <c r="V11" i="48"/>
  <c r="U11" i="48"/>
  <c r="T11" i="48"/>
  <c r="S11" i="48"/>
  <c r="R11" i="48"/>
  <c r="Q11" i="48"/>
  <c r="I11" i="48"/>
  <c r="X10" i="48"/>
  <c r="W10" i="48"/>
  <c r="V10" i="48"/>
  <c r="U10" i="48"/>
  <c r="T10" i="48"/>
  <c r="S10" i="48"/>
  <c r="R10" i="48"/>
  <c r="Q10" i="48"/>
  <c r="I10" i="48"/>
  <c r="X9" i="48"/>
  <c r="W9" i="48"/>
  <c r="V9" i="48"/>
  <c r="U9" i="48"/>
  <c r="T9" i="48"/>
  <c r="S9" i="48"/>
  <c r="R9" i="48"/>
  <c r="Q9" i="48"/>
  <c r="I9" i="48"/>
  <c r="A9" i="48"/>
  <c r="A106" i="48" s="1"/>
  <c r="A21" i="44"/>
  <c r="P198" i="47"/>
  <c r="O198" i="47"/>
  <c r="N198" i="47"/>
  <c r="M198" i="47"/>
  <c r="L198" i="47"/>
  <c r="K198" i="47"/>
  <c r="J198" i="47"/>
  <c r="H198" i="47"/>
  <c r="G198" i="47"/>
  <c r="F198" i="47"/>
  <c r="E198" i="47"/>
  <c r="D198" i="47"/>
  <c r="C198" i="47"/>
  <c r="B198" i="47"/>
  <c r="P197" i="47"/>
  <c r="O197" i="47"/>
  <c r="N197" i="47"/>
  <c r="M197" i="47"/>
  <c r="L197" i="47"/>
  <c r="K197" i="47"/>
  <c r="J197" i="47"/>
  <c r="H197" i="47"/>
  <c r="G197" i="47"/>
  <c r="F197" i="47"/>
  <c r="E197" i="47"/>
  <c r="D197" i="47"/>
  <c r="C197" i="47"/>
  <c r="B197" i="47"/>
  <c r="P196" i="47"/>
  <c r="O196" i="47"/>
  <c r="N196" i="47"/>
  <c r="M196" i="47"/>
  <c r="L196" i="47"/>
  <c r="K196" i="47"/>
  <c r="J196" i="47"/>
  <c r="H196" i="47"/>
  <c r="G196" i="47"/>
  <c r="F196" i="47"/>
  <c r="E196" i="47"/>
  <c r="D196" i="47"/>
  <c r="C196" i="47"/>
  <c r="B196" i="47"/>
  <c r="P195" i="47"/>
  <c r="O195" i="47"/>
  <c r="N195" i="47"/>
  <c r="M195" i="47"/>
  <c r="L195" i="47"/>
  <c r="K195" i="47"/>
  <c r="J195" i="47"/>
  <c r="H195" i="47"/>
  <c r="G195" i="47"/>
  <c r="F195" i="47"/>
  <c r="E195" i="47"/>
  <c r="D195" i="47"/>
  <c r="C195" i="47"/>
  <c r="B195" i="47"/>
  <c r="P194" i="47"/>
  <c r="O194" i="47"/>
  <c r="N194" i="47"/>
  <c r="M194" i="47"/>
  <c r="L194" i="47"/>
  <c r="K194" i="47"/>
  <c r="J194" i="47"/>
  <c r="H194" i="47"/>
  <c r="G194" i="47"/>
  <c r="F194" i="47"/>
  <c r="E194" i="47"/>
  <c r="D194" i="47"/>
  <c r="C194" i="47"/>
  <c r="B194" i="47"/>
  <c r="P193" i="47"/>
  <c r="O193" i="47"/>
  <c r="N193" i="47"/>
  <c r="M193" i="47"/>
  <c r="L193" i="47"/>
  <c r="K193" i="47"/>
  <c r="J193" i="47"/>
  <c r="H193" i="47"/>
  <c r="G193" i="47"/>
  <c r="F193" i="47"/>
  <c r="E193" i="47"/>
  <c r="D193" i="47"/>
  <c r="C193" i="47"/>
  <c r="B193" i="47"/>
  <c r="P192" i="47"/>
  <c r="O192" i="47"/>
  <c r="N192" i="47"/>
  <c r="M192" i="47"/>
  <c r="L192" i="47"/>
  <c r="K192" i="47"/>
  <c r="J192" i="47"/>
  <c r="H192" i="47"/>
  <c r="G192" i="47"/>
  <c r="F192" i="47"/>
  <c r="E192" i="47"/>
  <c r="D192" i="47"/>
  <c r="C192" i="47"/>
  <c r="B192" i="47"/>
  <c r="P191" i="47"/>
  <c r="O191" i="47"/>
  <c r="N191" i="47"/>
  <c r="M191" i="47"/>
  <c r="L191" i="47"/>
  <c r="K191" i="47"/>
  <c r="J191" i="47"/>
  <c r="H191" i="47"/>
  <c r="G191" i="47"/>
  <c r="F191" i="47"/>
  <c r="E191" i="47"/>
  <c r="D191" i="47"/>
  <c r="C191" i="47"/>
  <c r="B191" i="47"/>
  <c r="P190" i="47"/>
  <c r="O190" i="47"/>
  <c r="N190" i="47"/>
  <c r="M190" i="47"/>
  <c r="L190" i="47"/>
  <c r="K190" i="47"/>
  <c r="J190" i="47"/>
  <c r="H190" i="47"/>
  <c r="G190" i="47"/>
  <c r="F190" i="47"/>
  <c r="E190" i="47"/>
  <c r="D190" i="47"/>
  <c r="C190" i="47"/>
  <c r="B190" i="47"/>
  <c r="P189" i="47"/>
  <c r="O189" i="47"/>
  <c r="N189" i="47"/>
  <c r="M189" i="47"/>
  <c r="L189" i="47"/>
  <c r="K189" i="47"/>
  <c r="J189" i="47"/>
  <c r="H189" i="47"/>
  <c r="G189" i="47"/>
  <c r="F189" i="47"/>
  <c r="E189" i="47"/>
  <c r="D189" i="47"/>
  <c r="C189" i="47"/>
  <c r="B189" i="47"/>
  <c r="P188" i="47"/>
  <c r="O188" i="47"/>
  <c r="N188" i="47"/>
  <c r="M188" i="47"/>
  <c r="L188" i="47"/>
  <c r="K188" i="47"/>
  <c r="J188" i="47"/>
  <c r="H188" i="47"/>
  <c r="G188" i="47"/>
  <c r="F188" i="47"/>
  <c r="E188" i="47"/>
  <c r="D188" i="47"/>
  <c r="C188" i="47"/>
  <c r="B188" i="47"/>
  <c r="P187" i="47"/>
  <c r="O187" i="47"/>
  <c r="N187" i="47"/>
  <c r="M187" i="47"/>
  <c r="L187" i="47"/>
  <c r="K187" i="47"/>
  <c r="J187" i="47"/>
  <c r="H187" i="47"/>
  <c r="G187" i="47"/>
  <c r="F187" i="47"/>
  <c r="E187" i="47"/>
  <c r="D187" i="47"/>
  <c r="C187" i="47"/>
  <c r="B187" i="47"/>
  <c r="P186" i="47"/>
  <c r="O186" i="47"/>
  <c r="N186" i="47"/>
  <c r="M186" i="47"/>
  <c r="L186" i="47"/>
  <c r="K186" i="47"/>
  <c r="J186" i="47"/>
  <c r="H186" i="47"/>
  <c r="G186" i="47"/>
  <c r="F186" i="47"/>
  <c r="E186" i="47"/>
  <c r="D186" i="47"/>
  <c r="C186" i="47"/>
  <c r="B186" i="47"/>
  <c r="P185" i="47"/>
  <c r="O185" i="47"/>
  <c r="N185" i="47"/>
  <c r="M185" i="47"/>
  <c r="L185" i="47"/>
  <c r="K185" i="47"/>
  <c r="J185" i="47"/>
  <c r="H185" i="47"/>
  <c r="G185" i="47"/>
  <c r="F185" i="47"/>
  <c r="E185" i="47"/>
  <c r="D185" i="47"/>
  <c r="C185" i="47"/>
  <c r="B185" i="47"/>
  <c r="P184" i="47"/>
  <c r="O184" i="47"/>
  <c r="N184" i="47"/>
  <c r="M184" i="47"/>
  <c r="L184" i="47"/>
  <c r="K184" i="47"/>
  <c r="J184" i="47"/>
  <c r="H184" i="47"/>
  <c r="G184" i="47"/>
  <c r="F184" i="47"/>
  <c r="E184" i="47"/>
  <c r="D184" i="47"/>
  <c r="C184" i="47"/>
  <c r="B184" i="47"/>
  <c r="P183" i="47"/>
  <c r="O183" i="47"/>
  <c r="N183" i="47"/>
  <c r="M183" i="47"/>
  <c r="L183" i="47"/>
  <c r="K183" i="47"/>
  <c r="J183" i="47"/>
  <c r="H183" i="47"/>
  <c r="G183" i="47"/>
  <c r="F183" i="47"/>
  <c r="E183" i="47"/>
  <c r="D183" i="47"/>
  <c r="C183" i="47"/>
  <c r="B183" i="47"/>
  <c r="P182" i="47"/>
  <c r="O182" i="47"/>
  <c r="N182" i="47"/>
  <c r="M182" i="47"/>
  <c r="L182" i="47"/>
  <c r="K182" i="47"/>
  <c r="J182" i="47"/>
  <c r="H182" i="47"/>
  <c r="G182" i="47"/>
  <c r="F182" i="47"/>
  <c r="E182" i="47"/>
  <c r="D182" i="47"/>
  <c r="C182" i="47"/>
  <c r="B182" i="47"/>
  <c r="P181" i="47"/>
  <c r="O181" i="47"/>
  <c r="N181" i="47"/>
  <c r="M181" i="47"/>
  <c r="L181" i="47"/>
  <c r="K181" i="47"/>
  <c r="J181" i="47"/>
  <c r="H181" i="47"/>
  <c r="G181" i="47"/>
  <c r="F181" i="47"/>
  <c r="E181" i="47"/>
  <c r="D181" i="47"/>
  <c r="C181" i="47"/>
  <c r="B181" i="47"/>
  <c r="P180" i="47"/>
  <c r="O180" i="47"/>
  <c r="N180" i="47"/>
  <c r="M180" i="47"/>
  <c r="L180" i="47"/>
  <c r="K180" i="47"/>
  <c r="J180" i="47"/>
  <c r="H180" i="47"/>
  <c r="G180" i="47"/>
  <c r="F180" i="47"/>
  <c r="E180" i="47"/>
  <c r="D180" i="47"/>
  <c r="C180" i="47"/>
  <c r="B180" i="47"/>
  <c r="P179" i="47"/>
  <c r="O179" i="47"/>
  <c r="N179" i="47"/>
  <c r="M179" i="47"/>
  <c r="L179" i="47"/>
  <c r="K179" i="47"/>
  <c r="J179" i="47"/>
  <c r="H179" i="47"/>
  <c r="G179" i="47"/>
  <c r="F179" i="47"/>
  <c r="E179" i="47"/>
  <c r="D179" i="47"/>
  <c r="C179" i="47"/>
  <c r="B179" i="47"/>
  <c r="P178" i="47"/>
  <c r="O178" i="47"/>
  <c r="N178" i="47"/>
  <c r="M178" i="47"/>
  <c r="L178" i="47"/>
  <c r="K178" i="47"/>
  <c r="J178" i="47"/>
  <c r="H178" i="47"/>
  <c r="G178" i="47"/>
  <c r="F178" i="47"/>
  <c r="E178" i="47"/>
  <c r="D178" i="47"/>
  <c r="C178" i="47"/>
  <c r="B178" i="47"/>
  <c r="P177" i="47"/>
  <c r="O177" i="47"/>
  <c r="N177" i="47"/>
  <c r="M177" i="47"/>
  <c r="L177" i="47"/>
  <c r="K177" i="47"/>
  <c r="J177" i="47"/>
  <c r="H177" i="47"/>
  <c r="G177" i="47"/>
  <c r="F177" i="47"/>
  <c r="E177" i="47"/>
  <c r="D177" i="47"/>
  <c r="C177" i="47"/>
  <c r="B177" i="47"/>
  <c r="P176" i="47"/>
  <c r="O176" i="47"/>
  <c r="N176" i="47"/>
  <c r="M176" i="47"/>
  <c r="L176" i="47"/>
  <c r="K176" i="47"/>
  <c r="J176" i="47"/>
  <c r="H176" i="47"/>
  <c r="G176" i="47"/>
  <c r="F176" i="47"/>
  <c r="E176" i="47"/>
  <c r="D176" i="47"/>
  <c r="C176" i="47"/>
  <c r="B176" i="47"/>
  <c r="P175" i="47"/>
  <c r="O175" i="47"/>
  <c r="N175" i="47"/>
  <c r="M175" i="47"/>
  <c r="L175" i="47"/>
  <c r="K175" i="47"/>
  <c r="J175" i="47"/>
  <c r="H175" i="47"/>
  <c r="G175" i="47"/>
  <c r="F175" i="47"/>
  <c r="E175" i="47"/>
  <c r="D175" i="47"/>
  <c r="C175" i="47"/>
  <c r="B175" i="47"/>
  <c r="P174" i="47"/>
  <c r="O174" i="47"/>
  <c r="N174" i="47"/>
  <c r="M174" i="47"/>
  <c r="L174" i="47"/>
  <c r="K174" i="47"/>
  <c r="J174" i="47"/>
  <c r="H174" i="47"/>
  <c r="G174" i="47"/>
  <c r="F174" i="47"/>
  <c r="E174" i="47"/>
  <c r="D174" i="47"/>
  <c r="C174" i="47"/>
  <c r="B174" i="47"/>
  <c r="P173" i="47"/>
  <c r="O173" i="47"/>
  <c r="N173" i="47"/>
  <c r="M173" i="47"/>
  <c r="L173" i="47"/>
  <c r="K173" i="47"/>
  <c r="J173" i="47"/>
  <c r="H173" i="47"/>
  <c r="G173" i="47"/>
  <c r="F173" i="47"/>
  <c r="E173" i="47"/>
  <c r="D173" i="47"/>
  <c r="C173" i="47"/>
  <c r="B173" i="47"/>
  <c r="P172" i="47"/>
  <c r="O172" i="47"/>
  <c r="N172" i="47"/>
  <c r="M172" i="47"/>
  <c r="L172" i="47"/>
  <c r="K172" i="47"/>
  <c r="J172" i="47"/>
  <c r="H172" i="47"/>
  <c r="G172" i="47"/>
  <c r="F172" i="47"/>
  <c r="E172" i="47"/>
  <c r="D172" i="47"/>
  <c r="C172" i="47"/>
  <c r="B172" i="47"/>
  <c r="P171" i="47"/>
  <c r="O171" i="47"/>
  <c r="N171" i="47"/>
  <c r="M171" i="47"/>
  <c r="L171" i="47"/>
  <c r="K171" i="47"/>
  <c r="J171" i="47"/>
  <c r="H171" i="47"/>
  <c r="G171" i="47"/>
  <c r="F171" i="47"/>
  <c r="E171" i="47"/>
  <c r="D171" i="47"/>
  <c r="C171" i="47"/>
  <c r="B171" i="47"/>
  <c r="P170" i="47"/>
  <c r="O170" i="47"/>
  <c r="N170" i="47"/>
  <c r="M170" i="47"/>
  <c r="L170" i="47"/>
  <c r="K170" i="47"/>
  <c r="J170" i="47"/>
  <c r="H170" i="47"/>
  <c r="G170" i="47"/>
  <c r="F170" i="47"/>
  <c r="E170" i="47"/>
  <c r="D170" i="47"/>
  <c r="C170" i="47"/>
  <c r="B170" i="47"/>
  <c r="P169" i="47"/>
  <c r="O169" i="47"/>
  <c r="N169" i="47"/>
  <c r="M169" i="47"/>
  <c r="L169" i="47"/>
  <c r="K169" i="47"/>
  <c r="J169" i="47"/>
  <c r="H169" i="47"/>
  <c r="G169" i="47"/>
  <c r="F169" i="47"/>
  <c r="E169" i="47"/>
  <c r="D169" i="47"/>
  <c r="C169" i="47"/>
  <c r="B169" i="47"/>
  <c r="P168" i="47"/>
  <c r="O168" i="47"/>
  <c r="N168" i="47"/>
  <c r="M168" i="47"/>
  <c r="L168" i="47"/>
  <c r="K168" i="47"/>
  <c r="J168" i="47"/>
  <c r="H168" i="47"/>
  <c r="G168" i="47"/>
  <c r="F168" i="47"/>
  <c r="E168" i="47"/>
  <c r="D168" i="47"/>
  <c r="C168" i="47"/>
  <c r="B168" i="47"/>
  <c r="P167" i="47"/>
  <c r="O167" i="47"/>
  <c r="N167" i="47"/>
  <c r="M167" i="47"/>
  <c r="L167" i="47"/>
  <c r="K167" i="47"/>
  <c r="J167" i="47"/>
  <c r="H167" i="47"/>
  <c r="G167" i="47"/>
  <c r="F167" i="47"/>
  <c r="E167" i="47"/>
  <c r="D167" i="47"/>
  <c r="C167" i="47"/>
  <c r="B167" i="47"/>
  <c r="P166" i="47"/>
  <c r="O166" i="47"/>
  <c r="N166" i="47"/>
  <c r="M166" i="47"/>
  <c r="L166" i="47"/>
  <c r="K166" i="47"/>
  <c r="J166" i="47"/>
  <c r="H166" i="47"/>
  <c r="G166" i="47"/>
  <c r="F166" i="47"/>
  <c r="E166" i="47"/>
  <c r="D166" i="47"/>
  <c r="C166" i="47"/>
  <c r="B166" i="47"/>
  <c r="P165" i="47"/>
  <c r="O165" i="47"/>
  <c r="N165" i="47"/>
  <c r="M165" i="47"/>
  <c r="L165" i="47"/>
  <c r="K165" i="47"/>
  <c r="J165" i="47"/>
  <c r="H165" i="47"/>
  <c r="G165" i="47"/>
  <c r="F165" i="47"/>
  <c r="E165" i="47"/>
  <c r="D165" i="47"/>
  <c r="C165" i="47"/>
  <c r="B165" i="47"/>
  <c r="P164" i="47"/>
  <c r="O164" i="47"/>
  <c r="N164" i="47"/>
  <c r="M164" i="47"/>
  <c r="L164" i="47"/>
  <c r="K164" i="47"/>
  <c r="J164" i="47"/>
  <c r="H164" i="47"/>
  <c r="G164" i="47"/>
  <c r="F164" i="47"/>
  <c r="E164" i="47"/>
  <c r="D164" i="47"/>
  <c r="C164" i="47"/>
  <c r="B164" i="47"/>
  <c r="P163" i="47"/>
  <c r="O163" i="47"/>
  <c r="N163" i="47"/>
  <c r="M163" i="47"/>
  <c r="L163" i="47"/>
  <c r="K163" i="47"/>
  <c r="J163" i="47"/>
  <c r="H163" i="47"/>
  <c r="G163" i="47"/>
  <c r="F163" i="47"/>
  <c r="E163" i="47"/>
  <c r="D163" i="47"/>
  <c r="C163" i="47"/>
  <c r="B163" i="47"/>
  <c r="P162" i="47"/>
  <c r="O162" i="47"/>
  <c r="N162" i="47"/>
  <c r="M162" i="47"/>
  <c r="L162" i="47"/>
  <c r="K162" i="47"/>
  <c r="J162" i="47"/>
  <c r="H162" i="47"/>
  <c r="G162" i="47"/>
  <c r="F162" i="47"/>
  <c r="E162" i="47"/>
  <c r="D162" i="47"/>
  <c r="C162" i="47"/>
  <c r="B162" i="47"/>
  <c r="P161" i="47"/>
  <c r="O161" i="47"/>
  <c r="N161" i="47"/>
  <c r="M161" i="47"/>
  <c r="L161" i="47"/>
  <c r="K161" i="47"/>
  <c r="J161" i="47"/>
  <c r="H161" i="47"/>
  <c r="G161" i="47"/>
  <c r="F161" i="47"/>
  <c r="E161" i="47"/>
  <c r="D161" i="47"/>
  <c r="C161" i="47"/>
  <c r="B161" i="47"/>
  <c r="P160" i="47"/>
  <c r="O160" i="47"/>
  <c r="N160" i="47"/>
  <c r="M160" i="47"/>
  <c r="L160" i="47"/>
  <c r="K160" i="47"/>
  <c r="J160" i="47"/>
  <c r="H160" i="47"/>
  <c r="G160" i="47"/>
  <c r="F160" i="47"/>
  <c r="E160" i="47"/>
  <c r="D160" i="47"/>
  <c r="C160" i="47"/>
  <c r="B160" i="47"/>
  <c r="P159" i="47"/>
  <c r="O159" i="47"/>
  <c r="N159" i="47"/>
  <c r="M159" i="47"/>
  <c r="L159" i="47"/>
  <c r="K159" i="47"/>
  <c r="J159" i="47"/>
  <c r="H159" i="47"/>
  <c r="G159" i="47"/>
  <c r="F159" i="47"/>
  <c r="E159" i="47"/>
  <c r="D159" i="47"/>
  <c r="C159" i="47"/>
  <c r="B159" i="47"/>
  <c r="P158" i="47"/>
  <c r="O158" i="47"/>
  <c r="N158" i="47"/>
  <c r="M158" i="47"/>
  <c r="L158" i="47"/>
  <c r="K158" i="47"/>
  <c r="J158" i="47"/>
  <c r="H158" i="47"/>
  <c r="G158" i="47"/>
  <c r="F158" i="47"/>
  <c r="E158" i="47"/>
  <c r="D158" i="47"/>
  <c r="C158" i="47"/>
  <c r="B158" i="47"/>
  <c r="P157" i="47"/>
  <c r="O157" i="47"/>
  <c r="N157" i="47"/>
  <c r="M157" i="47"/>
  <c r="L157" i="47"/>
  <c r="K157" i="47"/>
  <c r="J157" i="47"/>
  <c r="H157" i="47"/>
  <c r="G157" i="47"/>
  <c r="F157" i="47"/>
  <c r="E157" i="47"/>
  <c r="D157" i="47"/>
  <c r="C157" i="47"/>
  <c r="B157" i="47"/>
  <c r="P156" i="47"/>
  <c r="O156" i="47"/>
  <c r="N156" i="47"/>
  <c r="M156" i="47"/>
  <c r="L156" i="47"/>
  <c r="K156" i="47"/>
  <c r="J156" i="47"/>
  <c r="H156" i="47"/>
  <c r="G156" i="47"/>
  <c r="F156" i="47"/>
  <c r="E156" i="47"/>
  <c r="D156" i="47"/>
  <c r="C156" i="47"/>
  <c r="B156" i="47"/>
  <c r="P155" i="47"/>
  <c r="O155" i="47"/>
  <c r="N155" i="47"/>
  <c r="M155" i="47"/>
  <c r="L155" i="47"/>
  <c r="K155" i="47"/>
  <c r="J155" i="47"/>
  <c r="H155" i="47"/>
  <c r="G155" i="47"/>
  <c r="F155" i="47"/>
  <c r="E155" i="47"/>
  <c r="D155" i="47"/>
  <c r="C155" i="47"/>
  <c r="B155" i="47"/>
  <c r="P154" i="47"/>
  <c r="O154" i="47"/>
  <c r="N154" i="47"/>
  <c r="M154" i="47"/>
  <c r="L154" i="47"/>
  <c r="K154" i="47"/>
  <c r="J154" i="47"/>
  <c r="H154" i="47"/>
  <c r="G154" i="47"/>
  <c r="F154" i="47"/>
  <c r="E154" i="47"/>
  <c r="D154" i="47"/>
  <c r="C154" i="47"/>
  <c r="B154" i="47"/>
  <c r="P153" i="47"/>
  <c r="O153" i="47"/>
  <c r="N153" i="47"/>
  <c r="M153" i="47"/>
  <c r="L153" i="47"/>
  <c r="K153" i="47"/>
  <c r="J153" i="47"/>
  <c r="H153" i="47"/>
  <c r="G153" i="47"/>
  <c r="F153" i="47"/>
  <c r="E153" i="47"/>
  <c r="D153" i="47"/>
  <c r="C153" i="47"/>
  <c r="B153" i="47"/>
  <c r="P152" i="47"/>
  <c r="O152" i="47"/>
  <c r="N152" i="47"/>
  <c r="M152" i="47"/>
  <c r="L152" i="47"/>
  <c r="K152" i="47"/>
  <c r="J152" i="47"/>
  <c r="H152" i="47"/>
  <c r="G152" i="47"/>
  <c r="F152" i="47"/>
  <c r="E152" i="47"/>
  <c r="D152" i="47"/>
  <c r="C152" i="47"/>
  <c r="B152" i="47"/>
  <c r="P151" i="47"/>
  <c r="O151" i="47"/>
  <c r="N151" i="47"/>
  <c r="M151" i="47"/>
  <c r="L151" i="47"/>
  <c r="K151" i="47"/>
  <c r="J151" i="47"/>
  <c r="H151" i="47"/>
  <c r="G151" i="47"/>
  <c r="F151" i="47"/>
  <c r="E151" i="47"/>
  <c r="D151" i="47"/>
  <c r="C151" i="47"/>
  <c r="B151" i="47"/>
  <c r="P150" i="47"/>
  <c r="O150" i="47"/>
  <c r="N150" i="47"/>
  <c r="M150" i="47"/>
  <c r="L150" i="47"/>
  <c r="K150" i="47"/>
  <c r="J150" i="47"/>
  <c r="H150" i="47"/>
  <c r="G150" i="47"/>
  <c r="F150" i="47"/>
  <c r="E150" i="47"/>
  <c r="D150" i="47"/>
  <c r="C150" i="47"/>
  <c r="B150" i="47"/>
  <c r="P149" i="47"/>
  <c r="O149" i="47"/>
  <c r="N149" i="47"/>
  <c r="M149" i="47"/>
  <c r="L149" i="47"/>
  <c r="K149" i="47"/>
  <c r="J149" i="47"/>
  <c r="H149" i="47"/>
  <c r="G149" i="47"/>
  <c r="F149" i="47"/>
  <c r="E149" i="47"/>
  <c r="D149" i="47"/>
  <c r="C149" i="47"/>
  <c r="B149" i="47"/>
  <c r="P148" i="47"/>
  <c r="O148" i="47"/>
  <c r="N148" i="47"/>
  <c r="M148" i="47"/>
  <c r="L148" i="47"/>
  <c r="K148" i="47"/>
  <c r="J148" i="47"/>
  <c r="H148" i="47"/>
  <c r="G148" i="47"/>
  <c r="F148" i="47"/>
  <c r="E148" i="47"/>
  <c r="D148" i="47"/>
  <c r="C148" i="47"/>
  <c r="B148" i="47"/>
  <c r="P147" i="47"/>
  <c r="O147" i="47"/>
  <c r="N147" i="47"/>
  <c r="M147" i="47"/>
  <c r="L147" i="47"/>
  <c r="K147" i="47"/>
  <c r="J147" i="47"/>
  <c r="H147" i="47"/>
  <c r="G147" i="47"/>
  <c r="F147" i="47"/>
  <c r="E147" i="47"/>
  <c r="D147" i="47"/>
  <c r="C147" i="47"/>
  <c r="B147" i="47"/>
  <c r="P146" i="47"/>
  <c r="O146" i="47"/>
  <c r="N146" i="47"/>
  <c r="M146" i="47"/>
  <c r="L146" i="47"/>
  <c r="K146" i="47"/>
  <c r="J146" i="47"/>
  <c r="H146" i="47"/>
  <c r="G146" i="47"/>
  <c r="F146" i="47"/>
  <c r="E146" i="47"/>
  <c r="D146" i="47"/>
  <c r="C146" i="47"/>
  <c r="B146" i="47"/>
  <c r="P145" i="47"/>
  <c r="O145" i="47"/>
  <c r="N145" i="47"/>
  <c r="M145" i="47"/>
  <c r="L145" i="47"/>
  <c r="K145" i="47"/>
  <c r="J145" i="47"/>
  <c r="H145" i="47"/>
  <c r="G145" i="47"/>
  <c r="F145" i="47"/>
  <c r="E145" i="47"/>
  <c r="D145" i="47"/>
  <c r="C145" i="47"/>
  <c r="B145" i="47"/>
  <c r="P144" i="47"/>
  <c r="O144" i="47"/>
  <c r="N144" i="47"/>
  <c r="M144" i="47"/>
  <c r="L144" i="47"/>
  <c r="K144" i="47"/>
  <c r="J144" i="47"/>
  <c r="H144" i="47"/>
  <c r="G144" i="47"/>
  <c r="F144" i="47"/>
  <c r="E144" i="47"/>
  <c r="D144" i="47"/>
  <c r="C144" i="47"/>
  <c r="B144" i="47"/>
  <c r="P143" i="47"/>
  <c r="O143" i="47"/>
  <c r="N143" i="47"/>
  <c r="M143" i="47"/>
  <c r="L143" i="47"/>
  <c r="K143" i="47"/>
  <c r="J143" i="47"/>
  <c r="H143" i="47"/>
  <c r="G143" i="47"/>
  <c r="F143" i="47"/>
  <c r="E143" i="47"/>
  <c r="D143" i="47"/>
  <c r="C143" i="47"/>
  <c r="B143" i="47"/>
  <c r="P142" i="47"/>
  <c r="O142" i="47"/>
  <c r="N142" i="47"/>
  <c r="M142" i="47"/>
  <c r="L142" i="47"/>
  <c r="K142" i="47"/>
  <c r="J142" i="47"/>
  <c r="H142" i="47"/>
  <c r="G142" i="47"/>
  <c r="F142" i="47"/>
  <c r="E142" i="47"/>
  <c r="D142" i="47"/>
  <c r="C142" i="47"/>
  <c r="B142" i="47"/>
  <c r="P141" i="47"/>
  <c r="O141" i="47"/>
  <c r="N141" i="47"/>
  <c r="M141" i="47"/>
  <c r="L141" i="47"/>
  <c r="K141" i="47"/>
  <c r="J141" i="47"/>
  <c r="H141" i="47"/>
  <c r="G141" i="47"/>
  <c r="F141" i="47"/>
  <c r="E141" i="47"/>
  <c r="D141" i="47"/>
  <c r="C141" i="47"/>
  <c r="B141" i="47"/>
  <c r="P140" i="47"/>
  <c r="O140" i="47"/>
  <c r="N140" i="47"/>
  <c r="M140" i="47"/>
  <c r="L140" i="47"/>
  <c r="K140" i="47"/>
  <c r="J140" i="47"/>
  <c r="H140" i="47"/>
  <c r="G140" i="47"/>
  <c r="F140" i="47"/>
  <c r="E140" i="47"/>
  <c r="D140" i="47"/>
  <c r="C140" i="47"/>
  <c r="B140" i="47"/>
  <c r="P139" i="47"/>
  <c r="O139" i="47"/>
  <c r="N139" i="47"/>
  <c r="M139" i="47"/>
  <c r="L139" i="47"/>
  <c r="K139" i="47"/>
  <c r="J139" i="47"/>
  <c r="H139" i="47"/>
  <c r="G139" i="47"/>
  <c r="F139" i="47"/>
  <c r="E139" i="47"/>
  <c r="D139" i="47"/>
  <c r="C139" i="47"/>
  <c r="B139" i="47"/>
  <c r="P138" i="47"/>
  <c r="O138" i="47"/>
  <c r="N138" i="47"/>
  <c r="M138" i="47"/>
  <c r="L138" i="47"/>
  <c r="K138" i="47"/>
  <c r="J138" i="47"/>
  <c r="H138" i="47"/>
  <c r="G138" i="47"/>
  <c r="F138" i="47"/>
  <c r="E138" i="47"/>
  <c r="D138" i="47"/>
  <c r="C138" i="47"/>
  <c r="B138" i="47"/>
  <c r="P137" i="47"/>
  <c r="O137" i="47"/>
  <c r="N137" i="47"/>
  <c r="M137" i="47"/>
  <c r="L137" i="47"/>
  <c r="K137" i="47"/>
  <c r="J137" i="47"/>
  <c r="H137" i="47"/>
  <c r="G137" i="47"/>
  <c r="F137" i="47"/>
  <c r="E137" i="47"/>
  <c r="D137" i="47"/>
  <c r="C137" i="47"/>
  <c r="B137" i="47"/>
  <c r="P136" i="47"/>
  <c r="O136" i="47"/>
  <c r="N136" i="47"/>
  <c r="M136" i="47"/>
  <c r="L136" i="47"/>
  <c r="K136" i="47"/>
  <c r="J136" i="47"/>
  <c r="H136" i="47"/>
  <c r="G136" i="47"/>
  <c r="F136" i="47"/>
  <c r="E136" i="47"/>
  <c r="D136" i="47"/>
  <c r="C136" i="47"/>
  <c r="B136" i="47"/>
  <c r="P135" i="47"/>
  <c r="O135" i="47"/>
  <c r="N135" i="47"/>
  <c r="M135" i="47"/>
  <c r="L135" i="47"/>
  <c r="K135" i="47"/>
  <c r="J135" i="47"/>
  <c r="H135" i="47"/>
  <c r="G135" i="47"/>
  <c r="F135" i="47"/>
  <c r="E135" i="47"/>
  <c r="D135" i="47"/>
  <c r="C135" i="47"/>
  <c r="B135" i="47"/>
  <c r="P134" i="47"/>
  <c r="O134" i="47"/>
  <c r="N134" i="47"/>
  <c r="M134" i="47"/>
  <c r="L134" i="47"/>
  <c r="K134" i="47"/>
  <c r="J134" i="47"/>
  <c r="H134" i="47"/>
  <c r="G134" i="47"/>
  <c r="F134" i="47"/>
  <c r="E134" i="47"/>
  <c r="D134" i="47"/>
  <c r="C134" i="47"/>
  <c r="B134" i="47"/>
  <c r="P133" i="47"/>
  <c r="O133" i="47"/>
  <c r="N133" i="47"/>
  <c r="M133" i="47"/>
  <c r="L133" i="47"/>
  <c r="K133" i="47"/>
  <c r="J133" i="47"/>
  <c r="H133" i="47"/>
  <c r="G133" i="47"/>
  <c r="F133" i="47"/>
  <c r="E133" i="47"/>
  <c r="D133" i="47"/>
  <c r="C133" i="47"/>
  <c r="B133" i="47"/>
  <c r="P132" i="47"/>
  <c r="O132" i="47"/>
  <c r="N132" i="47"/>
  <c r="M132" i="47"/>
  <c r="L132" i="47"/>
  <c r="K132" i="47"/>
  <c r="J132" i="47"/>
  <c r="H132" i="47"/>
  <c r="G132" i="47"/>
  <c r="F132" i="47"/>
  <c r="E132" i="47"/>
  <c r="D132" i="47"/>
  <c r="C132" i="47"/>
  <c r="B132" i="47"/>
  <c r="P131" i="47"/>
  <c r="O131" i="47"/>
  <c r="N131" i="47"/>
  <c r="M131" i="47"/>
  <c r="L131" i="47"/>
  <c r="K131" i="47"/>
  <c r="J131" i="47"/>
  <c r="H131" i="47"/>
  <c r="G131" i="47"/>
  <c r="F131" i="47"/>
  <c r="E131" i="47"/>
  <c r="D131" i="47"/>
  <c r="C131" i="47"/>
  <c r="B131" i="47"/>
  <c r="P130" i="47"/>
  <c r="O130" i="47"/>
  <c r="N130" i="47"/>
  <c r="M130" i="47"/>
  <c r="L130" i="47"/>
  <c r="K130" i="47"/>
  <c r="J130" i="47"/>
  <c r="H130" i="47"/>
  <c r="G130" i="47"/>
  <c r="F130" i="47"/>
  <c r="E130" i="47"/>
  <c r="D130" i="47"/>
  <c r="C130" i="47"/>
  <c r="B130" i="47"/>
  <c r="P129" i="47"/>
  <c r="O129" i="47"/>
  <c r="N129" i="47"/>
  <c r="M129" i="47"/>
  <c r="L129" i="47"/>
  <c r="K129" i="47"/>
  <c r="J129" i="47"/>
  <c r="H129" i="47"/>
  <c r="G129" i="47"/>
  <c r="F129" i="47"/>
  <c r="E129" i="47"/>
  <c r="D129" i="47"/>
  <c r="C129" i="47"/>
  <c r="B129" i="47"/>
  <c r="P128" i="47"/>
  <c r="O128" i="47"/>
  <c r="N128" i="47"/>
  <c r="M128" i="47"/>
  <c r="L128" i="47"/>
  <c r="K128" i="47"/>
  <c r="J128" i="47"/>
  <c r="H128" i="47"/>
  <c r="G128" i="47"/>
  <c r="F128" i="47"/>
  <c r="E128" i="47"/>
  <c r="D128" i="47"/>
  <c r="C128" i="47"/>
  <c r="B128" i="47"/>
  <c r="P127" i="47"/>
  <c r="O127" i="47"/>
  <c r="N127" i="47"/>
  <c r="M127" i="47"/>
  <c r="L127" i="47"/>
  <c r="K127" i="47"/>
  <c r="J127" i="47"/>
  <c r="H127" i="47"/>
  <c r="G127" i="47"/>
  <c r="F127" i="47"/>
  <c r="E127" i="47"/>
  <c r="D127" i="47"/>
  <c r="C127" i="47"/>
  <c r="B127" i="47"/>
  <c r="P126" i="47"/>
  <c r="O126" i="47"/>
  <c r="N126" i="47"/>
  <c r="M126" i="47"/>
  <c r="L126" i="47"/>
  <c r="K126" i="47"/>
  <c r="J126" i="47"/>
  <c r="H126" i="47"/>
  <c r="G126" i="47"/>
  <c r="F126" i="47"/>
  <c r="E126" i="47"/>
  <c r="D126" i="47"/>
  <c r="C126" i="47"/>
  <c r="B126" i="47"/>
  <c r="P125" i="47"/>
  <c r="O125" i="47"/>
  <c r="N125" i="47"/>
  <c r="M125" i="47"/>
  <c r="L125" i="47"/>
  <c r="K125" i="47"/>
  <c r="J125" i="47"/>
  <c r="H125" i="47"/>
  <c r="G125" i="47"/>
  <c r="F125" i="47"/>
  <c r="E125" i="47"/>
  <c r="D125" i="47"/>
  <c r="C125" i="47"/>
  <c r="B125" i="47"/>
  <c r="P124" i="47"/>
  <c r="O124" i="47"/>
  <c r="N124" i="47"/>
  <c r="M124" i="47"/>
  <c r="L124" i="47"/>
  <c r="K124" i="47"/>
  <c r="J124" i="47"/>
  <c r="H124" i="47"/>
  <c r="G124" i="47"/>
  <c r="F124" i="47"/>
  <c r="E124" i="47"/>
  <c r="D124" i="47"/>
  <c r="C124" i="47"/>
  <c r="B124" i="47"/>
  <c r="P123" i="47"/>
  <c r="O123" i="47"/>
  <c r="N123" i="47"/>
  <c r="M123" i="47"/>
  <c r="L123" i="47"/>
  <c r="K123" i="47"/>
  <c r="J123" i="47"/>
  <c r="H123" i="47"/>
  <c r="G123" i="47"/>
  <c r="F123" i="47"/>
  <c r="E123" i="47"/>
  <c r="D123" i="47"/>
  <c r="C123" i="47"/>
  <c r="B123" i="47"/>
  <c r="P122" i="47"/>
  <c r="O122" i="47"/>
  <c r="N122" i="47"/>
  <c r="M122" i="47"/>
  <c r="L122" i="47"/>
  <c r="K122" i="47"/>
  <c r="J122" i="47"/>
  <c r="H122" i="47"/>
  <c r="G122" i="47"/>
  <c r="F122" i="47"/>
  <c r="E122" i="47"/>
  <c r="D122" i="47"/>
  <c r="C122" i="47"/>
  <c r="B122" i="47"/>
  <c r="P121" i="47"/>
  <c r="O121" i="47"/>
  <c r="N121" i="47"/>
  <c r="M121" i="47"/>
  <c r="L121" i="47"/>
  <c r="K121" i="47"/>
  <c r="J121" i="47"/>
  <c r="H121" i="47"/>
  <c r="G121" i="47"/>
  <c r="F121" i="47"/>
  <c r="E121" i="47"/>
  <c r="D121" i="47"/>
  <c r="C121" i="47"/>
  <c r="B121" i="47"/>
  <c r="P120" i="47"/>
  <c r="O120" i="47"/>
  <c r="N120" i="47"/>
  <c r="M120" i="47"/>
  <c r="L120" i="47"/>
  <c r="K120" i="47"/>
  <c r="J120" i="47"/>
  <c r="H120" i="47"/>
  <c r="G120" i="47"/>
  <c r="F120" i="47"/>
  <c r="E120" i="47"/>
  <c r="D120" i="47"/>
  <c r="C120" i="47"/>
  <c r="B120" i="47"/>
  <c r="P119" i="47"/>
  <c r="O119" i="47"/>
  <c r="N119" i="47"/>
  <c r="M119" i="47"/>
  <c r="L119" i="47"/>
  <c r="K119" i="47"/>
  <c r="J119" i="47"/>
  <c r="H119" i="47"/>
  <c r="G119" i="47"/>
  <c r="F119" i="47"/>
  <c r="E119" i="47"/>
  <c r="D119" i="47"/>
  <c r="C119" i="47"/>
  <c r="B119" i="47"/>
  <c r="P118" i="47"/>
  <c r="O118" i="47"/>
  <c r="N118" i="47"/>
  <c r="M118" i="47"/>
  <c r="L118" i="47"/>
  <c r="K118" i="47"/>
  <c r="J118" i="47"/>
  <c r="H118" i="47"/>
  <c r="G118" i="47"/>
  <c r="F118" i="47"/>
  <c r="E118" i="47"/>
  <c r="D118" i="47"/>
  <c r="C118" i="47"/>
  <c r="B118" i="47"/>
  <c r="P117" i="47"/>
  <c r="O117" i="47"/>
  <c r="N117" i="47"/>
  <c r="M117" i="47"/>
  <c r="L117" i="47"/>
  <c r="K117" i="47"/>
  <c r="J117" i="47"/>
  <c r="H117" i="47"/>
  <c r="G117" i="47"/>
  <c r="F117" i="47"/>
  <c r="E117" i="47"/>
  <c r="D117" i="47"/>
  <c r="C117" i="47"/>
  <c r="B117" i="47"/>
  <c r="P116" i="47"/>
  <c r="O116" i="47"/>
  <c r="N116" i="47"/>
  <c r="M116" i="47"/>
  <c r="L116" i="47"/>
  <c r="K116" i="47"/>
  <c r="J116" i="47"/>
  <c r="H116" i="47"/>
  <c r="G116" i="47"/>
  <c r="F116" i="47"/>
  <c r="E116" i="47"/>
  <c r="D116" i="47"/>
  <c r="C116" i="47"/>
  <c r="B116" i="47"/>
  <c r="P115" i="47"/>
  <c r="O115" i="47"/>
  <c r="N115" i="47"/>
  <c r="M115" i="47"/>
  <c r="L115" i="47"/>
  <c r="K115" i="47"/>
  <c r="J115" i="47"/>
  <c r="H115" i="47"/>
  <c r="G115" i="47"/>
  <c r="F115" i="47"/>
  <c r="E115" i="47"/>
  <c r="D115" i="47"/>
  <c r="C115" i="47"/>
  <c r="B115" i="47"/>
  <c r="P114" i="47"/>
  <c r="O114" i="47"/>
  <c r="N114" i="47"/>
  <c r="M114" i="47"/>
  <c r="L114" i="47"/>
  <c r="K114" i="47"/>
  <c r="J114" i="47"/>
  <c r="H114" i="47"/>
  <c r="G114" i="47"/>
  <c r="F114" i="47"/>
  <c r="E114" i="47"/>
  <c r="D114" i="47"/>
  <c r="C114" i="47"/>
  <c r="B114" i="47"/>
  <c r="P113" i="47"/>
  <c r="O113" i="47"/>
  <c r="N113" i="47"/>
  <c r="M113" i="47"/>
  <c r="L113" i="47"/>
  <c r="K113" i="47"/>
  <c r="J113" i="47"/>
  <c r="H113" i="47"/>
  <c r="G113" i="47"/>
  <c r="F113" i="47"/>
  <c r="E113" i="47"/>
  <c r="D113" i="47"/>
  <c r="C113" i="47"/>
  <c r="B113" i="47"/>
  <c r="P112" i="47"/>
  <c r="O112" i="47"/>
  <c r="N112" i="47"/>
  <c r="M112" i="47"/>
  <c r="L112" i="47"/>
  <c r="K112" i="47"/>
  <c r="J112" i="47"/>
  <c r="H112" i="47"/>
  <c r="G112" i="47"/>
  <c r="F112" i="47"/>
  <c r="E112" i="47"/>
  <c r="D112" i="47"/>
  <c r="C112" i="47"/>
  <c r="B112" i="47"/>
  <c r="P111" i="47"/>
  <c r="O111" i="47"/>
  <c r="N111" i="47"/>
  <c r="M111" i="47"/>
  <c r="L111" i="47"/>
  <c r="K111" i="47"/>
  <c r="J111" i="47"/>
  <c r="H111" i="47"/>
  <c r="G111" i="47"/>
  <c r="F111" i="47"/>
  <c r="E111" i="47"/>
  <c r="D111" i="47"/>
  <c r="C111" i="47"/>
  <c r="B111" i="47"/>
  <c r="P110" i="47"/>
  <c r="O110" i="47"/>
  <c r="N110" i="47"/>
  <c r="M110" i="47"/>
  <c r="L110" i="47"/>
  <c r="K110" i="47"/>
  <c r="J110" i="47"/>
  <c r="H110" i="47"/>
  <c r="G110" i="47"/>
  <c r="F110" i="47"/>
  <c r="E110" i="47"/>
  <c r="D110" i="47"/>
  <c r="C110" i="47"/>
  <c r="B110" i="47"/>
  <c r="P109" i="47"/>
  <c r="O109" i="47"/>
  <c r="N109" i="47"/>
  <c r="M109" i="47"/>
  <c r="L109" i="47"/>
  <c r="K109" i="47"/>
  <c r="J109" i="47"/>
  <c r="H109" i="47"/>
  <c r="G109" i="47"/>
  <c r="F109" i="47"/>
  <c r="E109" i="47"/>
  <c r="D109" i="47"/>
  <c r="C109" i="47"/>
  <c r="B109" i="47"/>
  <c r="P108" i="47"/>
  <c r="O108" i="47"/>
  <c r="N108" i="47"/>
  <c r="M108" i="47"/>
  <c r="L108" i="47"/>
  <c r="K108" i="47"/>
  <c r="J108" i="47"/>
  <c r="H108" i="47"/>
  <c r="G108" i="47"/>
  <c r="F108" i="47"/>
  <c r="E108" i="47"/>
  <c r="D108" i="47"/>
  <c r="C108" i="47"/>
  <c r="B108" i="47"/>
  <c r="P107" i="47"/>
  <c r="O107" i="47"/>
  <c r="N107" i="47"/>
  <c r="M107" i="47"/>
  <c r="L107" i="47"/>
  <c r="K107" i="47"/>
  <c r="J107" i="47"/>
  <c r="H107" i="47"/>
  <c r="G107" i="47"/>
  <c r="F107" i="47"/>
  <c r="E107" i="47"/>
  <c r="D107" i="47"/>
  <c r="C107" i="47"/>
  <c r="B107" i="47"/>
  <c r="P106" i="47"/>
  <c r="O106" i="47"/>
  <c r="N106" i="47"/>
  <c r="M106" i="47"/>
  <c r="L106" i="47"/>
  <c r="K106" i="47"/>
  <c r="J106" i="47"/>
  <c r="H106" i="47"/>
  <c r="G106" i="47"/>
  <c r="F106" i="47"/>
  <c r="E106" i="47"/>
  <c r="D106" i="47"/>
  <c r="C106" i="47"/>
  <c r="B106" i="47"/>
  <c r="X104" i="47"/>
  <c r="W104" i="47"/>
  <c r="V104" i="47"/>
  <c r="U104" i="47"/>
  <c r="T104" i="47"/>
  <c r="S104" i="47"/>
  <c r="R104" i="47"/>
  <c r="Q104" i="47"/>
  <c r="I104" i="47"/>
  <c r="X103" i="47"/>
  <c r="W103" i="47"/>
  <c r="V103" i="47"/>
  <c r="U103" i="47"/>
  <c r="T103" i="47"/>
  <c r="S103" i="47"/>
  <c r="R103" i="47"/>
  <c r="Q103" i="47"/>
  <c r="I103" i="47"/>
  <c r="X102" i="47"/>
  <c r="W102" i="47"/>
  <c r="V102" i="47"/>
  <c r="U102" i="47"/>
  <c r="T102" i="47"/>
  <c r="S102" i="47"/>
  <c r="R102" i="47"/>
  <c r="Q102" i="47"/>
  <c r="I102" i="47"/>
  <c r="X101" i="47"/>
  <c r="W101" i="47"/>
  <c r="V101" i="47"/>
  <c r="U101" i="47"/>
  <c r="T101" i="47"/>
  <c r="S101" i="47"/>
  <c r="R101" i="47"/>
  <c r="Q101" i="47"/>
  <c r="I101" i="47"/>
  <c r="X100" i="47"/>
  <c r="W100" i="47"/>
  <c r="V100" i="47"/>
  <c r="U100" i="47"/>
  <c r="T100" i="47"/>
  <c r="S100" i="47"/>
  <c r="R100" i="47"/>
  <c r="Q100" i="47"/>
  <c r="I100" i="47"/>
  <c r="X99" i="47"/>
  <c r="W99" i="47"/>
  <c r="V99" i="47"/>
  <c r="U99" i="47"/>
  <c r="T99" i="47"/>
  <c r="S99" i="47"/>
  <c r="R99" i="47"/>
  <c r="Q99" i="47"/>
  <c r="I99" i="47"/>
  <c r="X98" i="47"/>
  <c r="W98" i="47"/>
  <c r="V98" i="47"/>
  <c r="U98" i="47"/>
  <c r="T98" i="47"/>
  <c r="S98" i="47"/>
  <c r="R98" i="47"/>
  <c r="Q98" i="47"/>
  <c r="I98" i="47"/>
  <c r="X97" i="47"/>
  <c r="W97" i="47"/>
  <c r="V97" i="47"/>
  <c r="U97" i="47"/>
  <c r="T97" i="47"/>
  <c r="S97" i="47"/>
  <c r="R97" i="47"/>
  <c r="Q97" i="47"/>
  <c r="I97" i="47"/>
  <c r="X96" i="47"/>
  <c r="W96" i="47"/>
  <c r="V96" i="47"/>
  <c r="U96" i="47"/>
  <c r="T96" i="47"/>
  <c r="S96" i="47"/>
  <c r="R96" i="47"/>
  <c r="Q96" i="47"/>
  <c r="I96" i="47"/>
  <c r="X95" i="47"/>
  <c r="W95" i="47"/>
  <c r="V95" i="47"/>
  <c r="U95" i="47"/>
  <c r="T95" i="47"/>
  <c r="S95" i="47"/>
  <c r="R95" i="47"/>
  <c r="Q95" i="47"/>
  <c r="I95" i="47"/>
  <c r="X94" i="47"/>
  <c r="W94" i="47"/>
  <c r="V94" i="47"/>
  <c r="U94" i="47"/>
  <c r="T94" i="47"/>
  <c r="S94" i="47"/>
  <c r="R94" i="47"/>
  <c r="Q94" i="47"/>
  <c r="I94" i="47"/>
  <c r="X93" i="47"/>
  <c r="W93" i="47"/>
  <c r="V93" i="47"/>
  <c r="U93" i="47"/>
  <c r="T93" i="47"/>
  <c r="S93" i="47"/>
  <c r="R93" i="47"/>
  <c r="Q93" i="47"/>
  <c r="I93" i="47"/>
  <c r="X92" i="47"/>
  <c r="W92" i="47"/>
  <c r="V92" i="47"/>
  <c r="U92" i="47"/>
  <c r="T92" i="47"/>
  <c r="S92" i="47"/>
  <c r="R92" i="47"/>
  <c r="Q92" i="47"/>
  <c r="I92" i="47"/>
  <c r="X91" i="47"/>
  <c r="W91" i="47"/>
  <c r="V91" i="47"/>
  <c r="U91" i="47"/>
  <c r="T91" i="47"/>
  <c r="S91" i="47"/>
  <c r="R91" i="47"/>
  <c r="Q91" i="47"/>
  <c r="I91" i="47"/>
  <c r="X90" i="47"/>
  <c r="W90" i="47"/>
  <c r="V90" i="47"/>
  <c r="U90" i="47"/>
  <c r="T90" i="47"/>
  <c r="S90" i="47"/>
  <c r="R90" i="47"/>
  <c r="Q90" i="47"/>
  <c r="I90" i="47"/>
  <c r="X89" i="47"/>
  <c r="W89" i="47"/>
  <c r="V89" i="47"/>
  <c r="U89" i="47"/>
  <c r="T89" i="47"/>
  <c r="S89" i="47"/>
  <c r="R89" i="47"/>
  <c r="Q89" i="47"/>
  <c r="I89" i="47"/>
  <c r="X88" i="47"/>
  <c r="W88" i="47"/>
  <c r="V88" i="47"/>
  <c r="U88" i="47"/>
  <c r="T88" i="47"/>
  <c r="S88" i="47"/>
  <c r="R88" i="47"/>
  <c r="Q88" i="47"/>
  <c r="I88" i="47"/>
  <c r="X87" i="47"/>
  <c r="W87" i="47"/>
  <c r="V87" i="47"/>
  <c r="U87" i="47"/>
  <c r="T87" i="47"/>
  <c r="S87" i="47"/>
  <c r="R87" i="47"/>
  <c r="Q87" i="47"/>
  <c r="I87" i="47"/>
  <c r="X86" i="47"/>
  <c r="W86" i="47"/>
  <c r="V86" i="47"/>
  <c r="U86" i="47"/>
  <c r="T86" i="47"/>
  <c r="S86" i="47"/>
  <c r="R86" i="47"/>
  <c r="Q86" i="47"/>
  <c r="I86" i="47"/>
  <c r="X85" i="47"/>
  <c r="W85" i="47"/>
  <c r="V85" i="47"/>
  <c r="U85" i="47"/>
  <c r="T85" i="47"/>
  <c r="S85" i="47"/>
  <c r="R85" i="47"/>
  <c r="Q85" i="47"/>
  <c r="I85" i="47"/>
  <c r="X84" i="47"/>
  <c r="W84" i="47"/>
  <c r="V84" i="47"/>
  <c r="U84" i="47"/>
  <c r="T84" i="47"/>
  <c r="S84" i="47"/>
  <c r="R84" i="47"/>
  <c r="Q84" i="47"/>
  <c r="I84" i="47"/>
  <c r="X83" i="47"/>
  <c r="W83" i="47"/>
  <c r="V83" i="47"/>
  <c r="U83" i="47"/>
  <c r="T83" i="47"/>
  <c r="S83" i="47"/>
  <c r="R83" i="47"/>
  <c r="Q83" i="47"/>
  <c r="I83" i="47"/>
  <c r="X82" i="47"/>
  <c r="W82" i="47"/>
  <c r="V82" i="47"/>
  <c r="U82" i="47"/>
  <c r="T82" i="47"/>
  <c r="S82" i="47"/>
  <c r="R82" i="47"/>
  <c r="Q82" i="47"/>
  <c r="I82" i="47"/>
  <c r="X81" i="47"/>
  <c r="W81" i="47"/>
  <c r="V81" i="47"/>
  <c r="U81" i="47"/>
  <c r="T81" i="47"/>
  <c r="S81" i="47"/>
  <c r="R81" i="47"/>
  <c r="Q81" i="47"/>
  <c r="I81" i="47"/>
  <c r="X80" i="47"/>
  <c r="W80" i="47"/>
  <c r="V80" i="47"/>
  <c r="U80" i="47"/>
  <c r="T80" i="47"/>
  <c r="S80" i="47"/>
  <c r="R80" i="47"/>
  <c r="Q80" i="47"/>
  <c r="I80" i="47"/>
  <c r="X79" i="47"/>
  <c r="W79" i="47"/>
  <c r="V79" i="47"/>
  <c r="U79" i="47"/>
  <c r="T79" i="47"/>
  <c r="S79" i="47"/>
  <c r="R79" i="47"/>
  <c r="Q79" i="47"/>
  <c r="I79" i="47"/>
  <c r="X78" i="47"/>
  <c r="W78" i="47"/>
  <c r="V78" i="47"/>
  <c r="U78" i="47"/>
  <c r="T78" i="47"/>
  <c r="S78" i="47"/>
  <c r="R78" i="47"/>
  <c r="Q78" i="47"/>
  <c r="I78" i="47"/>
  <c r="X77" i="47"/>
  <c r="W77" i="47"/>
  <c r="V77" i="47"/>
  <c r="U77" i="47"/>
  <c r="T77" i="47"/>
  <c r="S77" i="47"/>
  <c r="R77" i="47"/>
  <c r="Q77" i="47"/>
  <c r="I77" i="47"/>
  <c r="X76" i="47"/>
  <c r="W76" i="47"/>
  <c r="V76" i="47"/>
  <c r="U76" i="47"/>
  <c r="T76" i="47"/>
  <c r="S76" i="47"/>
  <c r="R76" i="47"/>
  <c r="Q76" i="47"/>
  <c r="I76" i="47"/>
  <c r="X75" i="47"/>
  <c r="W75" i="47"/>
  <c r="V75" i="47"/>
  <c r="U75" i="47"/>
  <c r="T75" i="47"/>
  <c r="S75" i="47"/>
  <c r="R75" i="47"/>
  <c r="Q75" i="47"/>
  <c r="I75" i="47"/>
  <c r="X74" i="47"/>
  <c r="W74" i="47"/>
  <c r="V74" i="47"/>
  <c r="U74" i="47"/>
  <c r="T74" i="47"/>
  <c r="S74" i="47"/>
  <c r="R74" i="47"/>
  <c r="Q74" i="47"/>
  <c r="I74" i="47"/>
  <c r="X73" i="47"/>
  <c r="W73" i="47"/>
  <c r="V73" i="47"/>
  <c r="U73" i="47"/>
  <c r="T73" i="47"/>
  <c r="S73" i="47"/>
  <c r="R73" i="47"/>
  <c r="Q73" i="47"/>
  <c r="I73" i="47"/>
  <c r="X72" i="47"/>
  <c r="W72" i="47"/>
  <c r="V72" i="47"/>
  <c r="U72" i="47"/>
  <c r="T72" i="47"/>
  <c r="S72" i="47"/>
  <c r="R72" i="47"/>
  <c r="Q72" i="47"/>
  <c r="I72" i="47"/>
  <c r="X71" i="47"/>
  <c r="W71" i="47"/>
  <c r="V71" i="47"/>
  <c r="U71" i="47"/>
  <c r="T71" i="47"/>
  <c r="S71" i="47"/>
  <c r="R71" i="47"/>
  <c r="Q71" i="47"/>
  <c r="I71" i="47"/>
  <c r="X70" i="47"/>
  <c r="W70" i="47"/>
  <c r="V70" i="47"/>
  <c r="U70" i="47"/>
  <c r="T70" i="47"/>
  <c r="S70" i="47"/>
  <c r="R70" i="47"/>
  <c r="Q70" i="47"/>
  <c r="I70" i="47"/>
  <c r="X69" i="47"/>
  <c r="W69" i="47"/>
  <c r="V69" i="47"/>
  <c r="U69" i="47"/>
  <c r="T69" i="47"/>
  <c r="S69" i="47"/>
  <c r="R69" i="47"/>
  <c r="Q69" i="47"/>
  <c r="I69" i="47"/>
  <c r="X68" i="47"/>
  <c r="W68" i="47"/>
  <c r="V68" i="47"/>
  <c r="U68" i="47"/>
  <c r="T68" i="47"/>
  <c r="S68" i="47"/>
  <c r="R68" i="47"/>
  <c r="Q68" i="47"/>
  <c r="I68" i="47"/>
  <c r="X67" i="47"/>
  <c r="W67" i="47"/>
  <c r="V67" i="47"/>
  <c r="U67" i="47"/>
  <c r="T67" i="47"/>
  <c r="S67" i="47"/>
  <c r="R67" i="47"/>
  <c r="Q67" i="47"/>
  <c r="I67" i="47"/>
  <c r="X66" i="47"/>
  <c r="W66" i="47"/>
  <c r="V66" i="47"/>
  <c r="U66" i="47"/>
  <c r="T66" i="47"/>
  <c r="S66" i="47"/>
  <c r="R66" i="47"/>
  <c r="Q66" i="47"/>
  <c r="I66" i="47"/>
  <c r="X65" i="47"/>
  <c r="W65" i="47"/>
  <c r="V65" i="47"/>
  <c r="U65" i="47"/>
  <c r="T65" i="47"/>
  <c r="S65" i="47"/>
  <c r="R65" i="47"/>
  <c r="Q65" i="47"/>
  <c r="I65" i="47"/>
  <c r="X64" i="47"/>
  <c r="W64" i="47"/>
  <c r="V64" i="47"/>
  <c r="U64" i="47"/>
  <c r="T64" i="47"/>
  <c r="S64" i="47"/>
  <c r="R64" i="47"/>
  <c r="Q64" i="47"/>
  <c r="I64" i="47"/>
  <c r="X63" i="47"/>
  <c r="W63" i="47"/>
  <c r="V63" i="47"/>
  <c r="U63" i="47"/>
  <c r="T63" i="47"/>
  <c r="S63" i="47"/>
  <c r="R63" i="47"/>
  <c r="Q63" i="47"/>
  <c r="I63" i="47"/>
  <c r="X62" i="47"/>
  <c r="W62" i="47"/>
  <c r="V62" i="47"/>
  <c r="U62" i="47"/>
  <c r="T62" i="47"/>
  <c r="S62" i="47"/>
  <c r="R62" i="47"/>
  <c r="Q62" i="47"/>
  <c r="I62" i="47"/>
  <c r="X61" i="47"/>
  <c r="W61" i="47"/>
  <c r="V61" i="47"/>
  <c r="U61" i="47"/>
  <c r="T61" i="47"/>
  <c r="S61" i="47"/>
  <c r="R61" i="47"/>
  <c r="Q61" i="47"/>
  <c r="I61" i="47"/>
  <c r="X60" i="47"/>
  <c r="W60" i="47"/>
  <c r="V60" i="47"/>
  <c r="U60" i="47"/>
  <c r="T60" i="47"/>
  <c r="S60" i="47"/>
  <c r="R60" i="47"/>
  <c r="Q60" i="47"/>
  <c r="I60" i="47"/>
  <c r="X59" i="47"/>
  <c r="W59" i="47"/>
  <c r="V59" i="47"/>
  <c r="U59" i="47"/>
  <c r="T59" i="47"/>
  <c r="S59" i="47"/>
  <c r="R59" i="47"/>
  <c r="Q59" i="47"/>
  <c r="I59" i="47"/>
  <c r="X58" i="47"/>
  <c r="W58" i="47"/>
  <c r="V58" i="47"/>
  <c r="U58" i="47"/>
  <c r="T58" i="47"/>
  <c r="S58" i="47"/>
  <c r="R58" i="47"/>
  <c r="Q58" i="47"/>
  <c r="I58" i="47"/>
  <c r="X57" i="47"/>
  <c r="W57" i="47"/>
  <c r="V57" i="47"/>
  <c r="U57" i="47"/>
  <c r="T57" i="47"/>
  <c r="S57" i="47"/>
  <c r="R57" i="47"/>
  <c r="Q57" i="47"/>
  <c r="I57" i="47"/>
  <c r="X56" i="47"/>
  <c r="W56" i="47"/>
  <c r="V56" i="47"/>
  <c r="U56" i="47"/>
  <c r="T56" i="47"/>
  <c r="S56" i="47"/>
  <c r="R56" i="47"/>
  <c r="Q56" i="47"/>
  <c r="I56" i="47"/>
  <c r="X55" i="47"/>
  <c r="W55" i="47"/>
  <c r="V55" i="47"/>
  <c r="U55" i="47"/>
  <c r="T55" i="47"/>
  <c r="S55" i="47"/>
  <c r="R55" i="47"/>
  <c r="Q55" i="47"/>
  <c r="I55" i="47"/>
  <c r="X54" i="47"/>
  <c r="W54" i="47"/>
  <c r="V54" i="47"/>
  <c r="U54" i="47"/>
  <c r="T54" i="47"/>
  <c r="S54" i="47"/>
  <c r="R54" i="47"/>
  <c r="Q54" i="47"/>
  <c r="I54" i="47"/>
  <c r="X53" i="47"/>
  <c r="W53" i="47"/>
  <c r="V53" i="47"/>
  <c r="U53" i="47"/>
  <c r="T53" i="47"/>
  <c r="S53" i="47"/>
  <c r="R53" i="47"/>
  <c r="Q53" i="47"/>
  <c r="I53" i="47"/>
  <c r="X52" i="47"/>
  <c r="W52" i="47"/>
  <c r="V52" i="47"/>
  <c r="U52" i="47"/>
  <c r="T52" i="47"/>
  <c r="S52" i="47"/>
  <c r="R52" i="47"/>
  <c r="Q52" i="47"/>
  <c r="I52" i="47"/>
  <c r="X51" i="47"/>
  <c r="W51" i="47"/>
  <c r="V51" i="47"/>
  <c r="U51" i="47"/>
  <c r="T51" i="47"/>
  <c r="S51" i="47"/>
  <c r="R51" i="47"/>
  <c r="Q51" i="47"/>
  <c r="I51" i="47"/>
  <c r="X50" i="47"/>
  <c r="W50" i="47"/>
  <c r="V50" i="47"/>
  <c r="U50" i="47"/>
  <c r="T50" i="47"/>
  <c r="S50" i="47"/>
  <c r="R50" i="47"/>
  <c r="Q50" i="47"/>
  <c r="I50" i="47"/>
  <c r="X49" i="47"/>
  <c r="W49" i="47"/>
  <c r="V49" i="47"/>
  <c r="U49" i="47"/>
  <c r="T49" i="47"/>
  <c r="S49" i="47"/>
  <c r="R49" i="47"/>
  <c r="Q49" i="47"/>
  <c r="I49" i="47"/>
  <c r="X48" i="47"/>
  <c r="W48" i="47"/>
  <c r="V48" i="47"/>
  <c r="U48" i="47"/>
  <c r="T48" i="47"/>
  <c r="S48" i="47"/>
  <c r="R48" i="47"/>
  <c r="Q48" i="47"/>
  <c r="I48" i="47"/>
  <c r="X47" i="47"/>
  <c r="W47" i="47"/>
  <c r="V47" i="47"/>
  <c r="U47" i="47"/>
  <c r="T47" i="47"/>
  <c r="S47" i="47"/>
  <c r="R47" i="47"/>
  <c r="Q47" i="47"/>
  <c r="I47" i="47"/>
  <c r="X46" i="47"/>
  <c r="W46" i="47"/>
  <c r="V46" i="47"/>
  <c r="U46" i="47"/>
  <c r="T46" i="47"/>
  <c r="S46" i="47"/>
  <c r="R46" i="47"/>
  <c r="Q46" i="47"/>
  <c r="I46" i="47"/>
  <c r="X45" i="47"/>
  <c r="W45" i="47"/>
  <c r="V45" i="47"/>
  <c r="U45" i="47"/>
  <c r="T45" i="47"/>
  <c r="S45" i="47"/>
  <c r="R45" i="47"/>
  <c r="Q45" i="47"/>
  <c r="I45" i="47"/>
  <c r="X44" i="47"/>
  <c r="W44" i="47"/>
  <c r="V44" i="47"/>
  <c r="U44" i="47"/>
  <c r="T44" i="47"/>
  <c r="S44" i="47"/>
  <c r="R44" i="47"/>
  <c r="Q44" i="47"/>
  <c r="I44" i="47"/>
  <c r="X43" i="47"/>
  <c r="W43" i="47"/>
  <c r="V43" i="47"/>
  <c r="U43" i="47"/>
  <c r="T43" i="47"/>
  <c r="S43" i="47"/>
  <c r="R43" i="47"/>
  <c r="Q43" i="47"/>
  <c r="I43" i="47"/>
  <c r="X42" i="47"/>
  <c r="W42" i="47"/>
  <c r="V42" i="47"/>
  <c r="U42" i="47"/>
  <c r="T42" i="47"/>
  <c r="S42" i="47"/>
  <c r="R42" i="47"/>
  <c r="Q42" i="47"/>
  <c r="I42" i="47"/>
  <c r="X41" i="47"/>
  <c r="W41" i="47"/>
  <c r="V41" i="47"/>
  <c r="U41" i="47"/>
  <c r="T41" i="47"/>
  <c r="S41" i="47"/>
  <c r="R41" i="47"/>
  <c r="Q41" i="47"/>
  <c r="I41" i="47"/>
  <c r="X40" i="47"/>
  <c r="W40" i="47"/>
  <c r="V40" i="47"/>
  <c r="U40" i="47"/>
  <c r="T40" i="47"/>
  <c r="S40" i="47"/>
  <c r="R40" i="47"/>
  <c r="Q40" i="47"/>
  <c r="I40" i="47"/>
  <c r="X39" i="47"/>
  <c r="W39" i="47"/>
  <c r="V39" i="47"/>
  <c r="U39" i="47"/>
  <c r="T39" i="47"/>
  <c r="S39" i="47"/>
  <c r="R39" i="47"/>
  <c r="Q39" i="47"/>
  <c r="I39" i="47"/>
  <c r="X38" i="47"/>
  <c r="W38" i="47"/>
  <c r="V38" i="47"/>
  <c r="U38" i="47"/>
  <c r="T38" i="47"/>
  <c r="S38" i="47"/>
  <c r="R38" i="47"/>
  <c r="Q38" i="47"/>
  <c r="I38" i="47"/>
  <c r="X37" i="47"/>
  <c r="W37" i="47"/>
  <c r="V37" i="47"/>
  <c r="U37" i="47"/>
  <c r="T37" i="47"/>
  <c r="S37" i="47"/>
  <c r="R37" i="47"/>
  <c r="Q37" i="47"/>
  <c r="I37" i="47"/>
  <c r="X36" i="47"/>
  <c r="W36" i="47"/>
  <c r="V36" i="47"/>
  <c r="U36" i="47"/>
  <c r="T36" i="47"/>
  <c r="S36" i="47"/>
  <c r="R36" i="47"/>
  <c r="Q36" i="47"/>
  <c r="I36" i="47"/>
  <c r="X35" i="47"/>
  <c r="W35" i="47"/>
  <c r="V35" i="47"/>
  <c r="U35" i="47"/>
  <c r="T35" i="47"/>
  <c r="S35" i="47"/>
  <c r="R35" i="47"/>
  <c r="Q35" i="47"/>
  <c r="I35" i="47"/>
  <c r="X34" i="47"/>
  <c r="W34" i="47"/>
  <c r="V34" i="47"/>
  <c r="U34" i="47"/>
  <c r="T34" i="47"/>
  <c r="S34" i="47"/>
  <c r="R34" i="47"/>
  <c r="Q34" i="47"/>
  <c r="I34" i="47"/>
  <c r="X33" i="47"/>
  <c r="W33" i="47"/>
  <c r="V33" i="47"/>
  <c r="U33" i="47"/>
  <c r="T33" i="47"/>
  <c r="S33" i="47"/>
  <c r="R33" i="47"/>
  <c r="Q33" i="47"/>
  <c r="I33" i="47"/>
  <c r="X32" i="47"/>
  <c r="W32" i="47"/>
  <c r="V32" i="47"/>
  <c r="U32" i="47"/>
  <c r="T32" i="47"/>
  <c r="S32" i="47"/>
  <c r="R32" i="47"/>
  <c r="Q32" i="47"/>
  <c r="I32" i="47"/>
  <c r="X31" i="47"/>
  <c r="W31" i="47"/>
  <c r="V31" i="47"/>
  <c r="U31" i="47"/>
  <c r="T31" i="47"/>
  <c r="S31" i="47"/>
  <c r="R31" i="47"/>
  <c r="Q31" i="47"/>
  <c r="I31" i="47"/>
  <c r="X30" i="47"/>
  <c r="W30" i="47"/>
  <c r="V30" i="47"/>
  <c r="U30" i="47"/>
  <c r="T30" i="47"/>
  <c r="S30" i="47"/>
  <c r="R30" i="47"/>
  <c r="Q30" i="47"/>
  <c r="I30" i="47"/>
  <c r="X29" i="47"/>
  <c r="W29" i="47"/>
  <c r="V29" i="47"/>
  <c r="U29" i="47"/>
  <c r="T29" i="47"/>
  <c r="S29" i="47"/>
  <c r="R29" i="47"/>
  <c r="Q29" i="47"/>
  <c r="I29" i="47"/>
  <c r="X28" i="47"/>
  <c r="W28" i="47"/>
  <c r="V28" i="47"/>
  <c r="U28" i="47"/>
  <c r="T28" i="47"/>
  <c r="S28" i="47"/>
  <c r="R28" i="47"/>
  <c r="Q28" i="47"/>
  <c r="I28" i="47"/>
  <c r="X27" i="47"/>
  <c r="W27" i="47"/>
  <c r="V27" i="47"/>
  <c r="U27" i="47"/>
  <c r="T27" i="47"/>
  <c r="S27" i="47"/>
  <c r="R27" i="47"/>
  <c r="Q27" i="47"/>
  <c r="I27" i="47"/>
  <c r="X26" i="47"/>
  <c r="W26" i="47"/>
  <c r="V26" i="47"/>
  <c r="U26" i="47"/>
  <c r="T26" i="47"/>
  <c r="S26" i="47"/>
  <c r="R26" i="47"/>
  <c r="Q26" i="47"/>
  <c r="I26" i="47"/>
  <c r="X25" i="47"/>
  <c r="W25" i="47"/>
  <c r="V25" i="47"/>
  <c r="U25" i="47"/>
  <c r="T25" i="47"/>
  <c r="S25" i="47"/>
  <c r="R25" i="47"/>
  <c r="Q25" i="47"/>
  <c r="I25" i="47"/>
  <c r="X24" i="47"/>
  <c r="W24" i="47"/>
  <c r="V24" i="47"/>
  <c r="U24" i="47"/>
  <c r="T24" i="47"/>
  <c r="S24" i="47"/>
  <c r="R24" i="47"/>
  <c r="Q24" i="47"/>
  <c r="I24" i="47"/>
  <c r="X23" i="47"/>
  <c r="W23" i="47"/>
  <c r="V23" i="47"/>
  <c r="U23" i="47"/>
  <c r="T23" i="47"/>
  <c r="S23" i="47"/>
  <c r="R23" i="47"/>
  <c r="Q23" i="47"/>
  <c r="I23" i="47"/>
  <c r="X22" i="47"/>
  <c r="W22" i="47"/>
  <c r="V22" i="47"/>
  <c r="U22" i="47"/>
  <c r="T22" i="47"/>
  <c r="S22" i="47"/>
  <c r="R22" i="47"/>
  <c r="Q22" i="47"/>
  <c r="I22" i="47"/>
  <c r="X21" i="47"/>
  <c r="W21" i="47"/>
  <c r="V21" i="47"/>
  <c r="U21" i="47"/>
  <c r="T21" i="47"/>
  <c r="S21" i="47"/>
  <c r="R21" i="47"/>
  <c r="Q21" i="47"/>
  <c r="I21" i="47"/>
  <c r="X20" i="47"/>
  <c r="W20" i="47"/>
  <c r="V20" i="47"/>
  <c r="U20" i="47"/>
  <c r="T20" i="47"/>
  <c r="S20" i="47"/>
  <c r="R20" i="47"/>
  <c r="Q20" i="47"/>
  <c r="I20" i="47"/>
  <c r="X19" i="47"/>
  <c r="W19" i="47"/>
  <c r="V19" i="47"/>
  <c r="U19" i="47"/>
  <c r="T19" i="47"/>
  <c r="S19" i="47"/>
  <c r="R19" i="47"/>
  <c r="Q19" i="47"/>
  <c r="I19" i="47"/>
  <c r="X18" i="47"/>
  <c r="W18" i="47"/>
  <c r="V18" i="47"/>
  <c r="U18" i="47"/>
  <c r="T18" i="47"/>
  <c r="S18" i="47"/>
  <c r="R18" i="47"/>
  <c r="Q18" i="47"/>
  <c r="I18" i="47"/>
  <c r="X17" i="47"/>
  <c r="W17" i="47"/>
  <c r="V17" i="47"/>
  <c r="U17" i="47"/>
  <c r="T17" i="47"/>
  <c r="S17" i="47"/>
  <c r="R17" i="47"/>
  <c r="Q17" i="47"/>
  <c r="I17" i="47"/>
  <c r="X16" i="47"/>
  <c r="W16" i="47"/>
  <c r="V16" i="47"/>
  <c r="U16" i="47"/>
  <c r="T16" i="47"/>
  <c r="S16" i="47"/>
  <c r="R16" i="47"/>
  <c r="Q16" i="47"/>
  <c r="I16" i="47"/>
  <c r="X15" i="47"/>
  <c r="W15" i="47"/>
  <c r="V15" i="47"/>
  <c r="U15" i="47"/>
  <c r="T15" i="47"/>
  <c r="S15" i="47"/>
  <c r="R15" i="47"/>
  <c r="Q15" i="47"/>
  <c r="I15" i="47"/>
  <c r="X14" i="47"/>
  <c r="W14" i="47"/>
  <c r="V14" i="47"/>
  <c r="U14" i="47"/>
  <c r="T14" i="47"/>
  <c r="S14" i="47"/>
  <c r="R14" i="47"/>
  <c r="Q14" i="47"/>
  <c r="I14" i="47"/>
  <c r="X13" i="47"/>
  <c r="W13" i="47"/>
  <c r="V13" i="47"/>
  <c r="U13" i="47"/>
  <c r="T13" i="47"/>
  <c r="S13" i="47"/>
  <c r="R13" i="47"/>
  <c r="Q13" i="47"/>
  <c r="I13" i="47"/>
  <c r="X12" i="47"/>
  <c r="W12" i="47"/>
  <c r="V12" i="47"/>
  <c r="U12" i="47"/>
  <c r="T12" i="47"/>
  <c r="S12" i="47"/>
  <c r="R12" i="47"/>
  <c r="Q12" i="47"/>
  <c r="I12" i="47"/>
  <c r="X11" i="47"/>
  <c r="W11" i="47"/>
  <c r="V11" i="47"/>
  <c r="U11" i="47"/>
  <c r="T11" i="47"/>
  <c r="S11" i="47"/>
  <c r="R11" i="47"/>
  <c r="Q11" i="47"/>
  <c r="I11" i="47"/>
  <c r="X10" i="47"/>
  <c r="W10" i="47"/>
  <c r="V10" i="47"/>
  <c r="U10" i="47"/>
  <c r="T10" i="47"/>
  <c r="S10" i="47"/>
  <c r="R10" i="47"/>
  <c r="Q10" i="47"/>
  <c r="I10" i="47"/>
  <c r="X9" i="47"/>
  <c r="W9" i="47"/>
  <c r="V9" i="47"/>
  <c r="U9" i="47"/>
  <c r="T9" i="47"/>
  <c r="S9" i="47"/>
  <c r="R9" i="47"/>
  <c r="Q9" i="47"/>
  <c r="I9" i="47"/>
  <c r="A9" i="47"/>
  <c r="A106" i="47" s="1"/>
  <c r="A20" i="44"/>
  <c r="P198" i="46"/>
  <c r="O198" i="46"/>
  <c r="N198" i="46"/>
  <c r="M198" i="46"/>
  <c r="L198" i="46"/>
  <c r="K198" i="46"/>
  <c r="J198" i="46"/>
  <c r="H198" i="46"/>
  <c r="G198" i="46"/>
  <c r="F198" i="46"/>
  <c r="E198" i="46"/>
  <c r="D198" i="46"/>
  <c r="C198" i="46"/>
  <c r="B198" i="46"/>
  <c r="P197" i="46"/>
  <c r="O197" i="46"/>
  <c r="N197" i="46"/>
  <c r="M197" i="46"/>
  <c r="L197" i="46"/>
  <c r="K197" i="46"/>
  <c r="J197" i="46"/>
  <c r="H197" i="46"/>
  <c r="G197" i="46"/>
  <c r="F197" i="46"/>
  <c r="E197" i="46"/>
  <c r="D197" i="46"/>
  <c r="C197" i="46"/>
  <c r="B197" i="46"/>
  <c r="P196" i="46"/>
  <c r="O196" i="46"/>
  <c r="N196" i="46"/>
  <c r="M196" i="46"/>
  <c r="L196" i="46"/>
  <c r="K196" i="46"/>
  <c r="J196" i="46"/>
  <c r="H196" i="46"/>
  <c r="G196" i="46"/>
  <c r="F196" i="46"/>
  <c r="E196" i="46"/>
  <c r="D196" i="46"/>
  <c r="C196" i="46"/>
  <c r="B196" i="46"/>
  <c r="P195" i="46"/>
  <c r="O195" i="46"/>
  <c r="N195" i="46"/>
  <c r="M195" i="46"/>
  <c r="L195" i="46"/>
  <c r="K195" i="46"/>
  <c r="J195" i="46"/>
  <c r="H195" i="46"/>
  <c r="G195" i="46"/>
  <c r="F195" i="46"/>
  <c r="E195" i="46"/>
  <c r="D195" i="46"/>
  <c r="C195" i="46"/>
  <c r="B195" i="46"/>
  <c r="P194" i="46"/>
  <c r="O194" i="46"/>
  <c r="N194" i="46"/>
  <c r="M194" i="46"/>
  <c r="L194" i="46"/>
  <c r="K194" i="46"/>
  <c r="J194" i="46"/>
  <c r="H194" i="46"/>
  <c r="G194" i="46"/>
  <c r="F194" i="46"/>
  <c r="E194" i="46"/>
  <c r="D194" i="46"/>
  <c r="C194" i="46"/>
  <c r="B194" i="46"/>
  <c r="P193" i="46"/>
  <c r="O193" i="46"/>
  <c r="N193" i="46"/>
  <c r="M193" i="46"/>
  <c r="L193" i="46"/>
  <c r="K193" i="46"/>
  <c r="J193" i="46"/>
  <c r="H193" i="46"/>
  <c r="G193" i="46"/>
  <c r="F193" i="46"/>
  <c r="E193" i="46"/>
  <c r="D193" i="46"/>
  <c r="C193" i="46"/>
  <c r="B193" i="46"/>
  <c r="P192" i="46"/>
  <c r="O192" i="46"/>
  <c r="N192" i="46"/>
  <c r="M192" i="46"/>
  <c r="L192" i="46"/>
  <c r="K192" i="46"/>
  <c r="J192" i="46"/>
  <c r="H192" i="46"/>
  <c r="G192" i="46"/>
  <c r="F192" i="46"/>
  <c r="E192" i="46"/>
  <c r="D192" i="46"/>
  <c r="C192" i="46"/>
  <c r="B192" i="46"/>
  <c r="P191" i="46"/>
  <c r="O191" i="46"/>
  <c r="N191" i="46"/>
  <c r="M191" i="46"/>
  <c r="L191" i="46"/>
  <c r="K191" i="46"/>
  <c r="J191" i="46"/>
  <c r="H191" i="46"/>
  <c r="G191" i="46"/>
  <c r="F191" i="46"/>
  <c r="E191" i="46"/>
  <c r="D191" i="46"/>
  <c r="C191" i="46"/>
  <c r="B191" i="46"/>
  <c r="P190" i="46"/>
  <c r="O190" i="46"/>
  <c r="N190" i="46"/>
  <c r="M190" i="46"/>
  <c r="L190" i="46"/>
  <c r="K190" i="46"/>
  <c r="J190" i="46"/>
  <c r="H190" i="46"/>
  <c r="G190" i="46"/>
  <c r="F190" i="46"/>
  <c r="E190" i="46"/>
  <c r="D190" i="46"/>
  <c r="C190" i="46"/>
  <c r="B190" i="46"/>
  <c r="P189" i="46"/>
  <c r="O189" i="46"/>
  <c r="N189" i="46"/>
  <c r="M189" i="46"/>
  <c r="L189" i="46"/>
  <c r="K189" i="46"/>
  <c r="J189" i="46"/>
  <c r="H189" i="46"/>
  <c r="G189" i="46"/>
  <c r="F189" i="46"/>
  <c r="E189" i="46"/>
  <c r="D189" i="46"/>
  <c r="C189" i="46"/>
  <c r="B189" i="46"/>
  <c r="P188" i="46"/>
  <c r="O188" i="46"/>
  <c r="N188" i="46"/>
  <c r="M188" i="46"/>
  <c r="L188" i="46"/>
  <c r="K188" i="46"/>
  <c r="J188" i="46"/>
  <c r="H188" i="46"/>
  <c r="G188" i="46"/>
  <c r="F188" i="46"/>
  <c r="E188" i="46"/>
  <c r="D188" i="46"/>
  <c r="C188" i="46"/>
  <c r="B188" i="46"/>
  <c r="P187" i="46"/>
  <c r="O187" i="46"/>
  <c r="N187" i="46"/>
  <c r="M187" i="46"/>
  <c r="L187" i="46"/>
  <c r="K187" i="46"/>
  <c r="J187" i="46"/>
  <c r="H187" i="46"/>
  <c r="G187" i="46"/>
  <c r="F187" i="46"/>
  <c r="E187" i="46"/>
  <c r="D187" i="46"/>
  <c r="C187" i="46"/>
  <c r="B187" i="46"/>
  <c r="P186" i="46"/>
  <c r="O186" i="46"/>
  <c r="N186" i="46"/>
  <c r="M186" i="46"/>
  <c r="L186" i="46"/>
  <c r="K186" i="46"/>
  <c r="J186" i="46"/>
  <c r="H186" i="46"/>
  <c r="G186" i="46"/>
  <c r="F186" i="46"/>
  <c r="E186" i="46"/>
  <c r="D186" i="46"/>
  <c r="C186" i="46"/>
  <c r="B186" i="46"/>
  <c r="P185" i="46"/>
  <c r="O185" i="46"/>
  <c r="N185" i="46"/>
  <c r="M185" i="46"/>
  <c r="L185" i="46"/>
  <c r="K185" i="46"/>
  <c r="J185" i="46"/>
  <c r="H185" i="46"/>
  <c r="G185" i="46"/>
  <c r="F185" i="46"/>
  <c r="E185" i="46"/>
  <c r="D185" i="46"/>
  <c r="C185" i="46"/>
  <c r="B185" i="46"/>
  <c r="P184" i="46"/>
  <c r="O184" i="46"/>
  <c r="N184" i="46"/>
  <c r="M184" i="46"/>
  <c r="L184" i="46"/>
  <c r="K184" i="46"/>
  <c r="J184" i="46"/>
  <c r="H184" i="46"/>
  <c r="G184" i="46"/>
  <c r="F184" i="46"/>
  <c r="E184" i="46"/>
  <c r="D184" i="46"/>
  <c r="C184" i="46"/>
  <c r="B184" i="46"/>
  <c r="P183" i="46"/>
  <c r="O183" i="46"/>
  <c r="N183" i="46"/>
  <c r="M183" i="46"/>
  <c r="L183" i="46"/>
  <c r="K183" i="46"/>
  <c r="J183" i="46"/>
  <c r="H183" i="46"/>
  <c r="G183" i="46"/>
  <c r="F183" i="46"/>
  <c r="E183" i="46"/>
  <c r="D183" i="46"/>
  <c r="C183" i="46"/>
  <c r="B183" i="46"/>
  <c r="P182" i="46"/>
  <c r="O182" i="46"/>
  <c r="N182" i="46"/>
  <c r="M182" i="46"/>
  <c r="L182" i="46"/>
  <c r="K182" i="46"/>
  <c r="J182" i="46"/>
  <c r="H182" i="46"/>
  <c r="G182" i="46"/>
  <c r="F182" i="46"/>
  <c r="E182" i="46"/>
  <c r="D182" i="46"/>
  <c r="C182" i="46"/>
  <c r="B182" i="46"/>
  <c r="P181" i="46"/>
  <c r="O181" i="46"/>
  <c r="N181" i="46"/>
  <c r="M181" i="46"/>
  <c r="L181" i="46"/>
  <c r="K181" i="46"/>
  <c r="J181" i="46"/>
  <c r="H181" i="46"/>
  <c r="G181" i="46"/>
  <c r="F181" i="46"/>
  <c r="E181" i="46"/>
  <c r="D181" i="46"/>
  <c r="C181" i="46"/>
  <c r="B181" i="46"/>
  <c r="P180" i="46"/>
  <c r="O180" i="46"/>
  <c r="N180" i="46"/>
  <c r="M180" i="46"/>
  <c r="L180" i="46"/>
  <c r="K180" i="46"/>
  <c r="J180" i="46"/>
  <c r="H180" i="46"/>
  <c r="G180" i="46"/>
  <c r="F180" i="46"/>
  <c r="E180" i="46"/>
  <c r="D180" i="46"/>
  <c r="C180" i="46"/>
  <c r="B180" i="46"/>
  <c r="P179" i="46"/>
  <c r="O179" i="46"/>
  <c r="N179" i="46"/>
  <c r="M179" i="46"/>
  <c r="L179" i="46"/>
  <c r="K179" i="46"/>
  <c r="J179" i="46"/>
  <c r="H179" i="46"/>
  <c r="G179" i="46"/>
  <c r="F179" i="46"/>
  <c r="E179" i="46"/>
  <c r="D179" i="46"/>
  <c r="C179" i="46"/>
  <c r="B179" i="46"/>
  <c r="P178" i="46"/>
  <c r="O178" i="46"/>
  <c r="N178" i="46"/>
  <c r="M178" i="46"/>
  <c r="L178" i="46"/>
  <c r="K178" i="46"/>
  <c r="J178" i="46"/>
  <c r="H178" i="46"/>
  <c r="G178" i="46"/>
  <c r="F178" i="46"/>
  <c r="E178" i="46"/>
  <c r="D178" i="46"/>
  <c r="C178" i="46"/>
  <c r="B178" i="46"/>
  <c r="P177" i="46"/>
  <c r="O177" i="46"/>
  <c r="N177" i="46"/>
  <c r="M177" i="46"/>
  <c r="L177" i="46"/>
  <c r="K177" i="46"/>
  <c r="J177" i="46"/>
  <c r="H177" i="46"/>
  <c r="G177" i="46"/>
  <c r="F177" i="46"/>
  <c r="E177" i="46"/>
  <c r="D177" i="46"/>
  <c r="C177" i="46"/>
  <c r="B177" i="46"/>
  <c r="P176" i="46"/>
  <c r="O176" i="46"/>
  <c r="N176" i="46"/>
  <c r="M176" i="46"/>
  <c r="L176" i="46"/>
  <c r="K176" i="46"/>
  <c r="J176" i="46"/>
  <c r="H176" i="46"/>
  <c r="G176" i="46"/>
  <c r="F176" i="46"/>
  <c r="E176" i="46"/>
  <c r="D176" i="46"/>
  <c r="C176" i="46"/>
  <c r="B176" i="46"/>
  <c r="P175" i="46"/>
  <c r="O175" i="46"/>
  <c r="N175" i="46"/>
  <c r="M175" i="46"/>
  <c r="L175" i="46"/>
  <c r="K175" i="46"/>
  <c r="J175" i="46"/>
  <c r="H175" i="46"/>
  <c r="G175" i="46"/>
  <c r="F175" i="46"/>
  <c r="E175" i="46"/>
  <c r="D175" i="46"/>
  <c r="C175" i="46"/>
  <c r="B175" i="46"/>
  <c r="P174" i="46"/>
  <c r="O174" i="46"/>
  <c r="N174" i="46"/>
  <c r="M174" i="46"/>
  <c r="L174" i="46"/>
  <c r="K174" i="46"/>
  <c r="J174" i="46"/>
  <c r="H174" i="46"/>
  <c r="G174" i="46"/>
  <c r="F174" i="46"/>
  <c r="E174" i="46"/>
  <c r="D174" i="46"/>
  <c r="C174" i="46"/>
  <c r="B174" i="46"/>
  <c r="P173" i="46"/>
  <c r="O173" i="46"/>
  <c r="N173" i="46"/>
  <c r="M173" i="46"/>
  <c r="L173" i="46"/>
  <c r="K173" i="46"/>
  <c r="J173" i="46"/>
  <c r="H173" i="46"/>
  <c r="G173" i="46"/>
  <c r="F173" i="46"/>
  <c r="E173" i="46"/>
  <c r="D173" i="46"/>
  <c r="C173" i="46"/>
  <c r="B173" i="46"/>
  <c r="P172" i="46"/>
  <c r="O172" i="46"/>
  <c r="N172" i="46"/>
  <c r="M172" i="46"/>
  <c r="L172" i="46"/>
  <c r="K172" i="46"/>
  <c r="J172" i="46"/>
  <c r="H172" i="46"/>
  <c r="G172" i="46"/>
  <c r="F172" i="46"/>
  <c r="E172" i="46"/>
  <c r="D172" i="46"/>
  <c r="C172" i="46"/>
  <c r="B172" i="46"/>
  <c r="P171" i="46"/>
  <c r="O171" i="46"/>
  <c r="N171" i="46"/>
  <c r="M171" i="46"/>
  <c r="L171" i="46"/>
  <c r="K171" i="46"/>
  <c r="J171" i="46"/>
  <c r="H171" i="46"/>
  <c r="G171" i="46"/>
  <c r="F171" i="46"/>
  <c r="E171" i="46"/>
  <c r="D171" i="46"/>
  <c r="C171" i="46"/>
  <c r="B171" i="46"/>
  <c r="P170" i="46"/>
  <c r="O170" i="46"/>
  <c r="N170" i="46"/>
  <c r="M170" i="46"/>
  <c r="L170" i="46"/>
  <c r="K170" i="46"/>
  <c r="J170" i="46"/>
  <c r="H170" i="46"/>
  <c r="G170" i="46"/>
  <c r="F170" i="46"/>
  <c r="E170" i="46"/>
  <c r="D170" i="46"/>
  <c r="C170" i="46"/>
  <c r="B170" i="46"/>
  <c r="P169" i="46"/>
  <c r="O169" i="46"/>
  <c r="N169" i="46"/>
  <c r="M169" i="46"/>
  <c r="L169" i="46"/>
  <c r="K169" i="46"/>
  <c r="J169" i="46"/>
  <c r="H169" i="46"/>
  <c r="G169" i="46"/>
  <c r="F169" i="46"/>
  <c r="E169" i="46"/>
  <c r="D169" i="46"/>
  <c r="C169" i="46"/>
  <c r="B169" i="46"/>
  <c r="P168" i="46"/>
  <c r="O168" i="46"/>
  <c r="N168" i="46"/>
  <c r="M168" i="46"/>
  <c r="L168" i="46"/>
  <c r="K168" i="46"/>
  <c r="J168" i="46"/>
  <c r="H168" i="46"/>
  <c r="G168" i="46"/>
  <c r="F168" i="46"/>
  <c r="E168" i="46"/>
  <c r="D168" i="46"/>
  <c r="C168" i="46"/>
  <c r="B168" i="46"/>
  <c r="P167" i="46"/>
  <c r="O167" i="46"/>
  <c r="N167" i="46"/>
  <c r="M167" i="46"/>
  <c r="L167" i="46"/>
  <c r="K167" i="46"/>
  <c r="J167" i="46"/>
  <c r="H167" i="46"/>
  <c r="G167" i="46"/>
  <c r="F167" i="46"/>
  <c r="E167" i="46"/>
  <c r="D167" i="46"/>
  <c r="C167" i="46"/>
  <c r="B167" i="46"/>
  <c r="P166" i="46"/>
  <c r="O166" i="46"/>
  <c r="N166" i="46"/>
  <c r="M166" i="46"/>
  <c r="L166" i="46"/>
  <c r="K166" i="46"/>
  <c r="J166" i="46"/>
  <c r="H166" i="46"/>
  <c r="G166" i="46"/>
  <c r="F166" i="46"/>
  <c r="E166" i="46"/>
  <c r="D166" i="46"/>
  <c r="C166" i="46"/>
  <c r="B166" i="46"/>
  <c r="P165" i="46"/>
  <c r="O165" i="46"/>
  <c r="N165" i="46"/>
  <c r="M165" i="46"/>
  <c r="L165" i="46"/>
  <c r="K165" i="46"/>
  <c r="J165" i="46"/>
  <c r="H165" i="46"/>
  <c r="G165" i="46"/>
  <c r="F165" i="46"/>
  <c r="E165" i="46"/>
  <c r="D165" i="46"/>
  <c r="C165" i="46"/>
  <c r="B165" i="46"/>
  <c r="P164" i="46"/>
  <c r="O164" i="46"/>
  <c r="N164" i="46"/>
  <c r="M164" i="46"/>
  <c r="L164" i="46"/>
  <c r="K164" i="46"/>
  <c r="J164" i="46"/>
  <c r="H164" i="46"/>
  <c r="G164" i="46"/>
  <c r="F164" i="46"/>
  <c r="E164" i="46"/>
  <c r="D164" i="46"/>
  <c r="C164" i="46"/>
  <c r="B164" i="46"/>
  <c r="P163" i="46"/>
  <c r="O163" i="46"/>
  <c r="N163" i="46"/>
  <c r="M163" i="46"/>
  <c r="L163" i="46"/>
  <c r="K163" i="46"/>
  <c r="J163" i="46"/>
  <c r="H163" i="46"/>
  <c r="G163" i="46"/>
  <c r="F163" i="46"/>
  <c r="E163" i="46"/>
  <c r="D163" i="46"/>
  <c r="C163" i="46"/>
  <c r="B163" i="46"/>
  <c r="P162" i="46"/>
  <c r="O162" i="46"/>
  <c r="N162" i="46"/>
  <c r="M162" i="46"/>
  <c r="L162" i="46"/>
  <c r="K162" i="46"/>
  <c r="J162" i="46"/>
  <c r="H162" i="46"/>
  <c r="G162" i="46"/>
  <c r="F162" i="46"/>
  <c r="E162" i="46"/>
  <c r="D162" i="46"/>
  <c r="C162" i="46"/>
  <c r="B162" i="46"/>
  <c r="P161" i="46"/>
  <c r="O161" i="46"/>
  <c r="N161" i="46"/>
  <c r="M161" i="46"/>
  <c r="L161" i="46"/>
  <c r="K161" i="46"/>
  <c r="J161" i="46"/>
  <c r="H161" i="46"/>
  <c r="G161" i="46"/>
  <c r="F161" i="46"/>
  <c r="E161" i="46"/>
  <c r="D161" i="46"/>
  <c r="C161" i="46"/>
  <c r="B161" i="46"/>
  <c r="P160" i="46"/>
  <c r="O160" i="46"/>
  <c r="N160" i="46"/>
  <c r="M160" i="46"/>
  <c r="L160" i="46"/>
  <c r="K160" i="46"/>
  <c r="J160" i="46"/>
  <c r="H160" i="46"/>
  <c r="G160" i="46"/>
  <c r="F160" i="46"/>
  <c r="E160" i="46"/>
  <c r="D160" i="46"/>
  <c r="C160" i="46"/>
  <c r="B160" i="46"/>
  <c r="P159" i="46"/>
  <c r="O159" i="46"/>
  <c r="N159" i="46"/>
  <c r="M159" i="46"/>
  <c r="L159" i="46"/>
  <c r="K159" i="46"/>
  <c r="J159" i="46"/>
  <c r="H159" i="46"/>
  <c r="G159" i="46"/>
  <c r="F159" i="46"/>
  <c r="E159" i="46"/>
  <c r="D159" i="46"/>
  <c r="C159" i="46"/>
  <c r="B159" i="46"/>
  <c r="P158" i="46"/>
  <c r="O158" i="46"/>
  <c r="N158" i="46"/>
  <c r="M158" i="46"/>
  <c r="L158" i="46"/>
  <c r="K158" i="46"/>
  <c r="J158" i="46"/>
  <c r="H158" i="46"/>
  <c r="G158" i="46"/>
  <c r="F158" i="46"/>
  <c r="E158" i="46"/>
  <c r="D158" i="46"/>
  <c r="C158" i="46"/>
  <c r="B158" i="46"/>
  <c r="P157" i="46"/>
  <c r="O157" i="46"/>
  <c r="N157" i="46"/>
  <c r="M157" i="46"/>
  <c r="L157" i="46"/>
  <c r="K157" i="46"/>
  <c r="J157" i="46"/>
  <c r="H157" i="46"/>
  <c r="G157" i="46"/>
  <c r="F157" i="46"/>
  <c r="E157" i="46"/>
  <c r="D157" i="46"/>
  <c r="C157" i="46"/>
  <c r="B157" i="46"/>
  <c r="P156" i="46"/>
  <c r="O156" i="46"/>
  <c r="N156" i="46"/>
  <c r="M156" i="46"/>
  <c r="L156" i="46"/>
  <c r="K156" i="46"/>
  <c r="J156" i="46"/>
  <c r="H156" i="46"/>
  <c r="G156" i="46"/>
  <c r="F156" i="46"/>
  <c r="E156" i="46"/>
  <c r="D156" i="46"/>
  <c r="C156" i="46"/>
  <c r="B156" i="46"/>
  <c r="P155" i="46"/>
  <c r="O155" i="46"/>
  <c r="N155" i="46"/>
  <c r="M155" i="46"/>
  <c r="L155" i="46"/>
  <c r="K155" i="46"/>
  <c r="J155" i="46"/>
  <c r="H155" i="46"/>
  <c r="G155" i="46"/>
  <c r="F155" i="46"/>
  <c r="E155" i="46"/>
  <c r="D155" i="46"/>
  <c r="C155" i="46"/>
  <c r="B155" i="46"/>
  <c r="P154" i="46"/>
  <c r="O154" i="46"/>
  <c r="N154" i="46"/>
  <c r="M154" i="46"/>
  <c r="L154" i="46"/>
  <c r="K154" i="46"/>
  <c r="J154" i="46"/>
  <c r="H154" i="46"/>
  <c r="G154" i="46"/>
  <c r="F154" i="46"/>
  <c r="E154" i="46"/>
  <c r="D154" i="46"/>
  <c r="C154" i="46"/>
  <c r="B154" i="46"/>
  <c r="P153" i="46"/>
  <c r="O153" i="46"/>
  <c r="N153" i="46"/>
  <c r="M153" i="46"/>
  <c r="L153" i="46"/>
  <c r="K153" i="46"/>
  <c r="J153" i="46"/>
  <c r="H153" i="46"/>
  <c r="G153" i="46"/>
  <c r="F153" i="46"/>
  <c r="E153" i="46"/>
  <c r="D153" i="46"/>
  <c r="C153" i="46"/>
  <c r="B153" i="46"/>
  <c r="P152" i="46"/>
  <c r="O152" i="46"/>
  <c r="N152" i="46"/>
  <c r="M152" i="46"/>
  <c r="L152" i="46"/>
  <c r="K152" i="46"/>
  <c r="J152" i="46"/>
  <c r="H152" i="46"/>
  <c r="G152" i="46"/>
  <c r="F152" i="46"/>
  <c r="E152" i="46"/>
  <c r="D152" i="46"/>
  <c r="C152" i="46"/>
  <c r="B152" i="46"/>
  <c r="P151" i="46"/>
  <c r="O151" i="46"/>
  <c r="N151" i="46"/>
  <c r="M151" i="46"/>
  <c r="L151" i="46"/>
  <c r="K151" i="46"/>
  <c r="J151" i="46"/>
  <c r="H151" i="46"/>
  <c r="G151" i="46"/>
  <c r="F151" i="46"/>
  <c r="E151" i="46"/>
  <c r="D151" i="46"/>
  <c r="C151" i="46"/>
  <c r="B151" i="46"/>
  <c r="P150" i="46"/>
  <c r="O150" i="46"/>
  <c r="N150" i="46"/>
  <c r="M150" i="46"/>
  <c r="L150" i="46"/>
  <c r="K150" i="46"/>
  <c r="J150" i="46"/>
  <c r="H150" i="46"/>
  <c r="G150" i="46"/>
  <c r="F150" i="46"/>
  <c r="E150" i="46"/>
  <c r="D150" i="46"/>
  <c r="C150" i="46"/>
  <c r="B150" i="46"/>
  <c r="P149" i="46"/>
  <c r="O149" i="46"/>
  <c r="N149" i="46"/>
  <c r="M149" i="46"/>
  <c r="L149" i="46"/>
  <c r="K149" i="46"/>
  <c r="J149" i="46"/>
  <c r="H149" i="46"/>
  <c r="G149" i="46"/>
  <c r="F149" i="46"/>
  <c r="E149" i="46"/>
  <c r="D149" i="46"/>
  <c r="C149" i="46"/>
  <c r="B149" i="46"/>
  <c r="P148" i="46"/>
  <c r="O148" i="46"/>
  <c r="N148" i="46"/>
  <c r="M148" i="46"/>
  <c r="L148" i="46"/>
  <c r="K148" i="46"/>
  <c r="J148" i="46"/>
  <c r="H148" i="46"/>
  <c r="G148" i="46"/>
  <c r="F148" i="46"/>
  <c r="E148" i="46"/>
  <c r="D148" i="46"/>
  <c r="C148" i="46"/>
  <c r="B148" i="46"/>
  <c r="P147" i="46"/>
  <c r="O147" i="46"/>
  <c r="N147" i="46"/>
  <c r="M147" i="46"/>
  <c r="L147" i="46"/>
  <c r="K147" i="46"/>
  <c r="J147" i="46"/>
  <c r="H147" i="46"/>
  <c r="G147" i="46"/>
  <c r="F147" i="46"/>
  <c r="E147" i="46"/>
  <c r="D147" i="46"/>
  <c r="C147" i="46"/>
  <c r="B147" i="46"/>
  <c r="P146" i="46"/>
  <c r="O146" i="46"/>
  <c r="N146" i="46"/>
  <c r="M146" i="46"/>
  <c r="L146" i="46"/>
  <c r="K146" i="46"/>
  <c r="J146" i="46"/>
  <c r="H146" i="46"/>
  <c r="G146" i="46"/>
  <c r="F146" i="46"/>
  <c r="E146" i="46"/>
  <c r="D146" i="46"/>
  <c r="C146" i="46"/>
  <c r="B146" i="46"/>
  <c r="P145" i="46"/>
  <c r="O145" i="46"/>
  <c r="N145" i="46"/>
  <c r="M145" i="46"/>
  <c r="L145" i="46"/>
  <c r="K145" i="46"/>
  <c r="J145" i="46"/>
  <c r="H145" i="46"/>
  <c r="G145" i="46"/>
  <c r="F145" i="46"/>
  <c r="E145" i="46"/>
  <c r="D145" i="46"/>
  <c r="C145" i="46"/>
  <c r="B145" i="46"/>
  <c r="P144" i="46"/>
  <c r="O144" i="46"/>
  <c r="N144" i="46"/>
  <c r="M144" i="46"/>
  <c r="L144" i="46"/>
  <c r="K144" i="46"/>
  <c r="J144" i="46"/>
  <c r="H144" i="46"/>
  <c r="G144" i="46"/>
  <c r="F144" i="46"/>
  <c r="E144" i="46"/>
  <c r="D144" i="46"/>
  <c r="C144" i="46"/>
  <c r="B144" i="46"/>
  <c r="P143" i="46"/>
  <c r="O143" i="46"/>
  <c r="N143" i="46"/>
  <c r="M143" i="46"/>
  <c r="L143" i="46"/>
  <c r="K143" i="46"/>
  <c r="J143" i="46"/>
  <c r="H143" i="46"/>
  <c r="G143" i="46"/>
  <c r="F143" i="46"/>
  <c r="E143" i="46"/>
  <c r="D143" i="46"/>
  <c r="C143" i="46"/>
  <c r="B143" i="46"/>
  <c r="P142" i="46"/>
  <c r="O142" i="46"/>
  <c r="N142" i="46"/>
  <c r="M142" i="46"/>
  <c r="L142" i="46"/>
  <c r="K142" i="46"/>
  <c r="J142" i="46"/>
  <c r="H142" i="46"/>
  <c r="G142" i="46"/>
  <c r="F142" i="46"/>
  <c r="E142" i="46"/>
  <c r="D142" i="46"/>
  <c r="C142" i="46"/>
  <c r="B142" i="46"/>
  <c r="P141" i="46"/>
  <c r="O141" i="46"/>
  <c r="N141" i="46"/>
  <c r="M141" i="46"/>
  <c r="L141" i="46"/>
  <c r="K141" i="46"/>
  <c r="J141" i="46"/>
  <c r="H141" i="46"/>
  <c r="G141" i="46"/>
  <c r="F141" i="46"/>
  <c r="E141" i="46"/>
  <c r="D141" i="46"/>
  <c r="C141" i="46"/>
  <c r="B141" i="46"/>
  <c r="P140" i="46"/>
  <c r="O140" i="46"/>
  <c r="N140" i="46"/>
  <c r="M140" i="46"/>
  <c r="L140" i="46"/>
  <c r="K140" i="46"/>
  <c r="J140" i="46"/>
  <c r="H140" i="46"/>
  <c r="G140" i="46"/>
  <c r="F140" i="46"/>
  <c r="E140" i="46"/>
  <c r="D140" i="46"/>
  <c r="C140" i="46"/>
  <c r="B140" i="46"/>
  <c r="P139" i="46"/>
  <c r="O139" i="46"/>
  <c r="N139" i="46"/>
  <c r="M139" i="46"/>
  <c r="L139" i="46"/>
  <c r="K139" i="46"/>
  <c r="J139" i="46"/>
  <c r="H139" i="46"/>
  <c r="G139" i="46"/>
  <c r="F139" i="46"/>
  <c r="E139" i="46"/>
  <c r="D139" i="46"/>
  <c r="C139" i="46"/>
  <c r="B139" i="46"/>
  <c r="P138" i="46"/>
  <c r="O138" i="46"/>
  <c r="N138" i="46"/>
  <c r="M138" i="46"/>
  <c r="L138" i="46"/>
  <c r="K138" i="46"/>
  <c r="J138" i="46"/>
  <c r="H138" i="46"/>
  <c r="G138" i="46"/>
  <c r="F138" i="46"/>
  <c r="E138" i="46"/>
  <c r="D138" i="46"/>
  <c r="C138" i="46"/>
  <c r="B138" i="46"/>
  <c r="P137" i="46"/>
  <c r="O137" i="46"/>
  <c r="N137" i="46"/>
  <c r="M137" i="46"/>
  <c r="L137" i="46"/>
  <c r="K137" i="46"/>
  <c r="J137" i="46"/>
  <c r="H137" i="46"/>
  <c r="G137" i="46"/>
  <c r="F137" i="46"/>
  <c r="E137" i="46"/>
  <c r="D137" i="46"/>
  <c r="C137" i="46"/>
  <c r="B137" i="46"/>
  <c r="P136" i="46"/>
  <c r="O136" i="46"/>
  <c r="N136" i="46"/>
  <c r="M136" i="46"/>
  <c r="L136" i="46"/>
  <c r="K136" i="46"/>
  <c r="J136" i="46"/>
  <c r="H136" i="46"/>
  <c r="G136" i="46"/>
  <c r="F136" i="46"/>
  <c r="E136" i="46"/>
  <c r="D136" i="46"/>
  <c r="C136" i="46"/>
  <c r="B136" i="46"/>
  <c r="P135" i="46"/>
  <c r="O135" i="46"/>
  <c r="N135" i="46"/>
  <c r="M135" i="46"/>
  <c r="L135" i="46"/>
  <c r="K135" i="46"/>
  <c r="J135" i="46"/>
  <c r="H135" i="46"/>
  <c r="G135" i="46"/>
  <c r="F135" i="46"/>
  <c r="E135" i="46"/>
  <c r="D135" i="46"/>
  <c r="C135" i="46"/>
  <c r="B135" i="46"/>
  <c r="P134" i="46"/>
  <c r="O134" i="46"/>
  <c r="N134" i="46"/>
  <c r="M134" i="46"/>
  <c r="L134" i="46"/>
  <c r="K134" i="46"/>
  <c r="J134" i="46"/>
  <c r="H134" i="46"/>
  <c r="G134" i="46"/>
  <c r="F134" i="46"/>
  <c r="E134" i="46"/>
  <c r="D134" i="46"/>
  <c r="C134" i="46"/>
  <c r="B134" i="46"/>
  <c r="P133" i="46"/>
  <c r="O133" i="46"/>
  <c r="N133" i="46"/>
  <c r="M133" i="46"/>
  <c r="L133" i="46"/>
  <c r="K133" i="46"/>
  <c r="J133" i="46"/>
  <c r="H133" i="46"/>
  <c r="G133" i="46"/>
  <c r="F133" i="46"/>
  <c r="E133" i="46"/>
  <c r="D133" i="46"/>
  <c r="C133" i="46"/>
  <c r="B133" i="46"/>
  <c r="P132" i="46"/>
  <c r="O132" i="46"/>
  <c r="N132" i="46"/>
  <c r="M132" i="46"/>
  <c r="L132" i="46"/>
  <c r="K132" i="46"/>
  <c r="J132" i="46"/>
  <c r="H132" i="46"/>
  <c r="G132" i="46"/>
  <c r="F132" i="46"/>
  <c r="E132" i="46"/>
  <c r="D132" i="46"/>
  <c r="C132" i="46"/>
  <c r="B132" i="46"/>
  <c r="P131" i="46"/>
  <c r="O131" i="46"/>
  <c r="N131" i="46"/>
  <c r="M131" i="46"/>
  <c r="L131" i="46"/>
  <c r="K131" i="46"/>
  <c r="J131" i="46"/>
  <c r="H131" i="46"/>
  <c r="G131" i="46"/>
  <c r="F131" i="46"/>
  <c r="E131" i="46"/>
  <c r="D131" i="46"/>
  <c r="C131" i="46"/>
  <c r="B131" i="46"/>
  <c r="P130" i="46"/>
  <c r="O130" i="46"/>
  <c r="N130" i="46"/>
  <c r="M130" i="46"/>
  <c r="L130" i="46"/>
  <c r="K130" i="46"/>
  <c r="J130" i="46"/>
  <c r="H130" i="46"/>
  <c r="G130" i="46"/>
  <c r="F130" i="46"/>
  <c r="E130" i="46"/>
  <c r="D130" i="46"/>
  <c r="C130" i="46"/>
  <c r="B130" i="46"/>
  <c r="P129" i="46"/>
  <c r="O129" i="46"/>
  <c r="N129" i="46"/>
  <c r="M129" i="46"/>
  <c r="L129" i="46"/>
  <c r="K129" i="46"/>
  <c r="J129" i="46"/>
  <c r="H129" i="46"/>
  <c r="G129" i="46"/>
  <c r="F129" i="46"/>
  <c r="E129" i="46"/>
  <c r="D129" i="46"/>
  <c r="C129" i="46"/>
  <c r="B129" i="46"/>
  <c r="P128" i="46"/>
  <c r="O128" i="46"/>
  <c r="N128" i="46"/>
  <c r="M128" i="46"/>
  <c r="L128" i="46"/>
  <c r="K128" i="46"/>
  <c r="J128" i="46"/>
  <c r="H128" i="46"/>
  <c r="G128" i="46"/>
  <c r="F128" i="46"/>
  <c r="E128" i="46"/>
  <c r="D128" i="46"/>
  <c r="C128" i="46"/>
  <c r="B128" i="46"/>
  <c r="P127" i="46"/>
  <c r="O127" i="46"/>
  <c r="N127" i="46"/>
  <c r="M127" i="46"/>
  <c r="L127" i="46"/>
  <c r="K127" i="46"/>
  <c r="J127" i="46"/>
  <c r="H127" i="46"/>
  <c r="G127" i="46"/>
  <c r="F127" i="46"/>
  <c r="E127" i="46"/>
  <c r="D127" i="46"/>
  <c r="C127" i="46"/>
  <c r="B127" i="46"/>
  <c r="P126" i="46"/>
  <c r="O126" i="46"/>
  <c r="N126" i="46"/>
  <c r="M126" i="46"/>
  <c r="L126" i="46"/>
  <c r="K126" i="46"/>
  <c r="J126" i="46"/>
  <c r="H126" i="46"/>
  <c r="G126" i="46"/>
  <c r="F126" i="46"/>
  <c r="E126" i="46"/>
  <c r="D126" i="46"/>
  <c r="C126" i="46"/>
  <c r="B126" i="46"/>
  <c r="P125" i="46"/>
  <c r="O125" i="46"/>
  <c r="N125" i="46"/>
  <c r="M125" i="46"/>
  <c r="L125" i="46"/>
  <c r="K125" i="46"/>
  <c r="J125" i="46"/>
  <c r="H125" i="46"/>
  <c r="G125" i="46"/>
  <c r="F125" i="46"/>
  <c r="E125" i="46"/>
  <c r="D125" i="46"/>
  <c r="C125" i="46"/>
  <c r="B125" i="46"/>
  <c r="P124" i="46"/>
  <c r="O124" i="46"/>
  <c r="N124" i="46"/>
  <c r="M124" i="46"/>
  <c r="L124" i="46"/>
  <c r="K124" i="46"/>
  <c r="J124" i="46"/>
  <c r="H124" i="46"/>
  <c r="G124" i="46"/>
  <c r="F124" i="46"/>
  <c r="E124" i="46"/>
  <c r="D124" i="46"/>
  <c r="C124" i="46"/>
  <c r="B124" i="46"/>
  <c r="P123" i="46"/>
  <c r="O123" i="46"/>
  <c r="N123" i="46"/>
  <c r="M123" i="46"/>
  <c r="L123" i="46"/>
  <c r="K123" i="46"/>
  <c r="J123" i="46"/>
  <c r="H123" i="46"/>
  <c r="G123" i="46"/>
  <c r="F123" i="46"/>
  <c r="E123" i="46"/>
  <c r="D123" i="46"/>
  <c r="C123" i="46"/>
  <c r="B123" i="46"/>
  <c r="P122" i="46"/>
  <c r="O122" i="46"/>
  <c r="N122" i="46"/>
  <c r="M122" i="46"/>
  <c r="L122" i="46"/>
  <c r="K122" i="46"/>
  <c r="J122" i="46"/>
  <c r="H122" i="46"/>
  <c r="G122" i="46"/>
  <c r="F122" i="46"/>
  <c r="E122" i="46"/>
  <c r="D122" i="46"/>
  <c r="C122" i="46"/>
  <c r="B122" i="46"/>
  <c r="P121" i="46"/>
  <c r="O121" i="46"/>
  <c r="N121" i="46"/>
  <c r="M121" i="46"/>
  <c r="L121" i="46"/>
  <c r="K121" i="46"/>
  <c r="J121" i="46"/>
  <c r="H121" i="46"/>
  <c r="G121" i="46"/>
  <c r="F121" i="46"/>
  <c r="E121" i="46"/>
  <c r="D121" i="46"/>
  <c r="C121" i="46"/>
  <c r="B121" i="46"/>
  <c r="P120" i="46"/>
  <c r="O120" i="46"/>
  <c r="N120" i="46"/>
  <c r="M120" i="46"/>
  <c r="L120" i="46"/>
  <c r="K120" i="46"/>
  <c r="J120" i="46"/>
  <c r="H120" i="46"/>
  <c r="G120" i="46"/>
  <c r="F120" i="46"/>
  <c r="E120" i="46"/>
  <c r="D120" i="46"/>
  <c r="C120" i="46"/>
  <c r="B120" i="46"/>
  <c r="P119" i="46"/>
  <c r="O119" i="46"/>
  <c r="N119" i="46"/>
  <c r="M119" i="46"/>
  <c r="L119" i="46"/>
  <c r="K119" i="46"/>
  <c r="J119" i="46"/>
  <c r="H119" i="46"/>
  <c r="G119" i="46"/>
  <c r="F119" i="46"/>
  <c r="E119" i="46"/>
  <c r="D119" i="46"/>
  <c r="C119" i="46"/>
  <c r="B119" i="46"/>
  <c r="P118" i="46"/>
  <c r="O118" i="46"/>
  <c r="N118" i="46"/>
  <c r="M118" i="46"/>
  <c r="L118" i="46"/>
  <c r="K118" i="46"/>
  <c r="J118" i="46"/>
  <c r="H118" i="46"/>
  <c r="G118" i="46"/>
  <c r="F118" i="46"/>
  <c r="E118" i="46"/>
  <c r="D118" i="46"/>
  <c r="C118" i="46"/>
  <c r="B118" i="46"/>
  <c r="P117" i="46"/>
  <c r="O117" i="46"/>
  <c r="N117" i="46"/>
  <c r="M117" i="46"/>
  <c r="L117" i="46"/>
  <c r="K117" i="46"/>
  <c r="J117" i="46"/>
  <c r="H117" i="46"/>
  <c r="G117" i="46"/>
  <c r="F117" i="46"/>
  <c r="E117" i="46"/>
  <c r="D117" i="46"/>
  <c r="C117" i="46"/>
  <c r="B117" i="46"/>
  <c r="P116" i="46"/>
  <c r="O116" i="46"/>
  <c r="N116" i="46"/>
  <c r="M116" i="46"/>
  <c r="L116" i="46"/>
  <c r="K116" i="46"/>
  <c r="J116" i="46"/>
  <c r="H116" i="46"/>
  <c r="G116" i="46"/>
  <c r="F116" i="46"/>
  <c r="E116" i="46"/>
  <c r="D116" i="46"/>
  <c r="C116" i="46"/>
  <c r="B116" i="46"/>
  <c r="P115" i="46"/>
  <c r="O115" i="46"/>
  <c r="N115" i="46"/>
  <c r="M115" i="46"/>
  <c r="L115" i="46"/>
  <c r="K115" i="46"/>
  <c r="J115" i="46"/>
  <c r="H115" i="46"/>
  <c r="G115" i="46"/>
  <c r="F115" i="46"/>
  <c r="E115" i="46"/>
  <c r="D115" i="46"/>
  <c r="C115" i="46"/>
  <c r="B115" i="46"/>
  <c r="P114" i="46"/>
  <c r="O114" i="46"/>
  <c r="N114" i="46"/>
  <c r="M114" i="46"/>
  <c r="L114" i="46"/>
  <c r="K114" i="46"/>
  <c r="J114" i="46"/>
  <c r="H114" i="46"/>
  <c r="G114" i="46"/>
  <c r="F114" i="46"/>
  <c r="E114" i="46"/>
  <c r="D114" i="46"/>
  <c r="C114" i="46"/>
  <c r="B114" i="46"/>
  <c r="P113" i="46"/>
  <c r="O113" i="46"/>
  <c r="N113" i="46"/>
  <c r="M113" i="46"/>
  <c r="L113" i="46"/>
  <c r="K113" i="46"/>
  <c r="J113" i="46"/>
  <c r="H113" i="46"/>
  <c r="G113" i="46"/>
  <c r="F113" i="46"/>
  <c r="E113" i="46"/>
  <c r="D113" i="46"/>
  <c r="C113" i="46"/>
  <c r="B113" i="46"/>
  <c r="P112" i="46"/>
  <c r="O112" i="46"/>
  <c r="N112" i="46"/>
  <c r="M112" i="46"/>
  <c r="L112" i="46"/>
  <c r="K112" i="46"/>
  <c r="J112" i="46"/>
  <c r="H112" i="46"/>
  <c r="G112" i="46"/>
  <c r="F112" i="46"/>
  <c r="E112" i="46"/>
  <c r="D112" i="46"/>
  <c r="C112" i="46"/>
  <c r="B112" i="46"/>
  <c r="P111" i="46"/>
  <c r="O111" i="46"/>
  <c r="N111" i="46"/>
  <c r="M111" i="46"/>
  <c r="L111" i="46"/>
  <c r="K111" i="46"/>
  <c r="J111" i="46"/>
  <c r="H111" i="46"/>
  <c r="G111" i="46"/>
  <c r="F111" i="46"/>
  <c r="E111" i="46"/>
  <c r="D111" i="46"/>
  <c r="C111" i="46"/>
  <c r="B111" i="46"/>
  <c r="P110" i="46"/>
  <c r="O110" i="46"/>
  <c r="N110" i="46"/>
  <c r="M110" i="46"/>
  <c r="L110" i="46"/>
  <c r="K110" i="46"/>
  <c r="J110" i="46"/>
  <c r="H110" i="46"/>
  <c r="G110" i="46"/>
  <c r="F110" i="46"/>
  <c r="E110" i="46"/>
  <c r="D110" i="46"/>
  <c r="C110" i="46"/>
  <c r="B110" i="46"/>
  <c r="P109" i="46"/>
  <c r="O109" i="46"/>
  <c r="N109" i="46"/>
  <c r="M109" i="46"/>
  <c r="L109" i="46"/>
  <c r="K109" i="46"/>
  <c r="J109" i="46"/>
  <c r="H109" i="46"/>
  <c r="G109" i="46"/>
  <c r="F109" i="46"/>
  <c r="E109" i="46"/>
  <c r="D109" i="46"/>
  <c r="C109" i="46"/>
  <c r="B109" i="46"/>
  <c r="P108" i="46"/>
  <c r="O108" i="46"/>
  <c r="N108" i="46"/>
  <c r="M108" i="46"/>
  <c r="L108" i="46"/>
  <c r="K108" i="46"/>
  <c r="J108" i="46"/>
  <c r="H108" i="46"/>
  <c r="G108" i="46"/>
  <c r="F108" i="46"/>
  <c r="E108" i="46"/>
  <c r="D108" i="46"/>
  <c r="C108" i="46"/>
  <c r="B108" i="46"/>
  <c r="P107" i="46"/>
  <c r="O107" i="46"/>
  <c r="N107" i="46"/>
  <c r="M107" i="46"/>
  <c r="L107" i="46"/>
  <c r="K107" i="46"/>
  <c r="J107" i="46"/>
  <c r="H107" i="46"/>
  <c r="G107" i="46"/>
  <c r="F107" i="46"/>
  <c r="E107" i="46"/>
  <c r="D107" i="46"/>
  <c r="C107" i="46"/>
  <c r="B107" i="46"/>
  <c r="P106" i="46"/>
  <c r="O106" i="46"/>
  <c r="N106" i="46"/>
  <c r="M106" i="46"/>
  <c r="L106" i="46"/>
  <c r="K106" i="46"/>
  <c r="J106" i="46"/>
  <c r="H106" i="46"/>
  <c r="G106" i="46"/>
  <c r="F106" i="46"/>
  <c r="E106" i="46"/>
  <c r="D106" i="46"/>
  <c r="C106" i="46"/>
  <c r="B106" i="46"/>
  <c r="X104" i="46"/>
  <c r="W104" i="46"/>
  <c r="V104" i="46"/>
  <c r="U104" i="46"/>
  <c r="T104" i="46"/>
  <c r="S104" i="46"/>
  <c r="R104" i="46"/>
  <c r="Q104" i="46"/>
  <c r="I104" i="46"/>
  <c r="X103" i="46"/>
  <c r="W103" i="46"/>
  <c r="V103" i="46"/>
  <c r="U103" i="46"/>
  <c r="T103" i="46"/>
  <c r="S103" i="46"/>
  <c r="R103" i="46"/>
  <c r="Q103" i="46"/>
  <c r="I103" i="46"/>
  <c r="X102" i="46"/>
  <c r="W102" i="46"/>
  <c r="V102" i="46"/>
  <c r="U102" i="46"/>
  <c r="T102" i="46"/>
  <c r="S102" i="46"/>
  <c r="R102" i="46"/>
  <c r="Q102" i="46"/>
  <c r="I102" i="46"/>
  <c r="X101" i="46"/>
  <c r="W101" i="46"/>
  <c r="V101" i="46"/>
  <c r="U101" i="46"/>
  <c r="T101" i="46"/>
  <c r="S101" i="46"/>
  <c r="R101" i="46"/>
  <c r="Q101" i="46"/>
  <c r="I101" i="46"/>
  <c r="X100" i="46"/>
  <c r="W100" i="46"/>
  <c r="V100" i="46"/>
  <c r="U100" i="46"/>
  <c r="T100" i="46"/>
  <c r="S100" i="46"/>
  <c r="R100" i="46"/>
  <c r="Q100" i="46"/>
  <c r="I100" i="46"/>
  <c r="X99" i="46"/>
  <c r="W99" i="46"/>
  <c r="V99" i="46"/>
  <c r="U99" i="46"/>
  <c r="T99" i="46"/>
  <c r="S99" i="46"/>
  <c r="R99" i="46"/>
  <c r="Q99" i="46"/>
  <c r="I99" i="46"/>
  <c r="X98" i="46"/>
  <c r="W98" i="46"/>
  <c r="V98" i="46"/>
  <c r="U98" i="46"/>
  <c r="T98" i="46"/>
  <c r="S98" i="46"/>
  <c r="R98" i="46"/>
  <c r="Q98" i="46"/>
  <c r="I98" i="46"/>
  <c r="X97" i="46"/>
  <c r="W97" i="46"/>
  <c r="V97" i="46"/>
  <c r="U97" i="46"/>
  <c r="T97" i="46"/>
  <c r="S97" i="46"/>
  <c r="R97" i="46"/>
  <c r="Q97" i="46"/>
  <c r="I97" i="46"/>
  <c r="X96" i="46"/>
  <c r="W96" i="46"/>
  <c r="V96" i="46"/>
  <c r="U96" i="46"/>
  <c r="T96" i="46"/>
  <c r="S96" i="46"/>
  <c r="R96" i="46"/>
  <c r="Q96" i="46"/>
  <c r="I96" i="46"/>
  <c r="X95" i="46"/>
  <c r="W95" i="46"/>
  <c r="V95" i="46"/>
  <c r="U95" i="46"/>
  <c r="T95" i="46"/>
  <c r="S95" i="46"/>
  <c r="R95" i="46"/>
  <c r="Q95" i="46"/>
  <c r="I95" i="46"/>
  <c r="X94" i="46"/>
  <c r="W94" i="46"/>
  <c r="V94" i="46"/>
  <c r="U94" i="46"/>
  <c r="T94" i="46"/>
  <c r="S94" i="46"/>
  <c r="R94" i="46"/>
  <c r="Q94" i="46"/>
  <c r="I94" i="46"/>
  <c r="X93" i="46"/>
  <c r="W93" i="46"/>
  <c r="V93" i="46"/>
  <c r="U93" i="46"/>
  <c r="T93" i="46"/>
  <c r="S93" i="46"/>
  <c r="R93" i="46"/>
  <c r="Q93" i="46"/>
  <c r="I93" i="46"/>
  <c r="X92" i="46"/>
  <c r="W92" i="46"/>
  <c r="V92" i="46"/>
  <c r="U92" i="46"/>
  <c r="T92" i="46"/>
  <c r="S92" i="46"/>
  <c r="R92" i="46"/>
  <c r="Q92" i="46"/>
  <c r="I92" i="46"/>
  <c r="X91" i="46"/>
  <c r="W91" i="46"/>
  <c r="V91" i="46"/>
  <c r="U91" i="46"/>
  <c r="T91" i="46"/>
  <c r="S91" i="46"/>
  <c r="R91" i="46"/>
  <c r="Q91" i="46"/>
  <c r="I91" i="46"/>
  <c r="X90" i="46"/>
  <c r="W90" i="46"/>
  <c r="V90" i="46"/>
  <c r="U90" i="46"/>
  <c r="T90" i="46"/>
  <c r="S90" i="46"/>
  <c r="R90" i="46"/>
  <c r="Q90" i="46"/>
  <c r="I90" i="46"/>
  <c r="X89" i="46"/>
  <c r="W89" i="46"/>
  <c r="V89" i="46"/>
  <c r="U89" i="46"/>
  <c r="T89" i="46"/>
  <c r="S89" i="46"/>
  <c r="R89" i="46"/>
  <c r="Q89" i="46"/>
  <c r="I89" i="46"/>
  <c r="X88" i="46"/>
  <c r="W88" i="46"/>
  <c r="V88" i="46"/>
  <c r="U88" i="46"/>
  <c r="T88" i="46"/>
  <c r="S88" i="46"/>
  <c r="R88" i="46"/>
  <c r="Q88" i="46"/>
  <c r="I88" i="46"/>
  <c r="X87" i="46"/>
  <c r="W87" i="46"/>
  <c r="V87" i="46"/>
  <c r="U87" i="46"/>
  <c r="T87" i="46"/>
  <c r="S87" i="46"/>
  <c r="R87" i="46"/>
  <c r="Q87" i="46"/>
  <c r="I87" i="46"/>
  <c r="X86" i="46"/>
  <c r="W86" i="46"/>
  <c r="V86" i="46"/>
  <c r="U86" i="46"/>
  <c r="T86" i="46"/>
  <c r="S86" i="46"/>
  <c r="R86" i="46"/>
  <c r="Q86" i="46"/>
  <c r="I86" i="46"/>
  <c r="X85" i="46"/>
  <c r="W85" i="46"/>
  <c r="V85" i="46"/>
  <c r="U85" i="46"/>
  <c r="T85" i="46"/>
  <c r="S85" i="46"/>
  <c r="R85" i="46"/>
  <c r="Q85" i="46"/>
  <c r="I85" i="46"/>
  <c r="X84" i="46"/>
  <c r="W84" i="46"/>
  <c r="V84" i="46"/>
  <c r="U84" i="46"/>
  <c r="T84" i="46"/>
  <c r="S84" i="46"/>
  <c r="R84" i="46"/>
  <c r="Q84" i="46"/>
  <c r="I84" i="46"/>
  <c r="X83" i="46"/>
  <c r="W83" i="46"/>
  <c r="V83" i="46"/>
  <c r="U83" i="46"/>
  <c r="T83" i="46"/>
  <c r="S83" i="46"/>
  <c r="R83" i="46"/>
  <c r="Q83" i="46"/>
  <c r="I83" i="46"/>
  <c r="X82" i="46"/>
  <c r="W82" i="46"/>
  <c r="V82" i="46"/>
  <c r="U82" i="46"/>
  <c r="T82" i="46"/>
  <c r="S82" i="46"/>
  <c r="R82" i="46"/>
  <c r="Q82" i="46"/>
  <c r="I82" i="46"/>
  <c r="X81" i="46"/>
  <c r="W81" i="46"/>
  <c r="V81" i="46"/>
  <c r="U81" i="46"/>
  <c r="T81" i="46"/>
  <c r="S81" i="46"/>
  <c r="R81" i="46"/>
  <c r="Q81" i="46"/>
  <c r="I81" i="46"/>
  <c r="X80" i="46"/>
  <c r="W80" i="46"/>
  <c r="V80" i="46"/>
  <c r="U80" i="46"/>
  <c r="T80" i="46"/>
  <c r="S80" i="46"/>
  <c r="R80" i="46"/>
  <c r="Q80" i="46"/>
  <c r="I80" i="46"/>
  <c r="X79" i="46"/>
  <c r="W79" i="46"/>
  <c r="V79" i="46"/>
  <c r="U79" i="46"/>
  <c r="T79" i="46"/>
  <c r="S79" i="46"/>
  <c r="R79" i="46"/>
  <c r="Q79" i="46"/>
  <c r="I79" i="46"/>
  <c r="X78" i="46"/>
  <c r="W78" i="46"/>
  <c r="V78" i="46"/>
  <c r="U78" i="46"/>
  <c r="T78" i="46"/>
  <c r="S78" i="46"/>
  <c r="R78" i="46"/>
  <c r="Q78" i="46"/>
  <c r="I78" i="46"/>
  <c r="X77" i="46"/>
  <c r="W77" i="46"/>
  <c r="V77" i="46"/>
  <c r="U77" i="46"/>
  <c r="T77" i="46"/>
  <c r="S77" i="46"/>
  <c r="R77" i="46"/>
  <c r="Q77" i="46"/>
  <c r="I77" i="46"/>
  <c r="X76" i="46"/>
  <c r="W76" i="46"/>
  <c r="V76" i="46"/>
  <c r="U76" i="46"/>
  <c r="T76" i="46"/>
  <c r="S76" i="46"/>
  <c r="R76" i="46"/>
  <c r="Q76" i="46"/>
  <c r="I76" i="46"/>
  <c r="X75" i="46"/>
  <c r="W75" i="46"/>
  <c r="V75" i="46"/>
  <c r="U75" i="46"/>
  <c r="T75" i="46"/>
  <c r="S75" i="46"/>
  <c r="R75" i="46"/>
  <c r="Q75" i="46"/>
  <c r="I75" i="46"/>
  <c r="X74" i="46"/>
  <c r="W74" i="46"/>
  <c r="V74" i="46"/>
  <c r="U74" i="46"/>
  <c r="T74" i="46"/>
  <c r="S74" i="46"/>
  <c r="R74" i="46"/>
  <c r="Q74" i="46"/>
  <c r="I74" i="46"/>
  <c r="X73" i="46"/>
  <c r="W73" i="46"/>
  <c r="V73" i="46"/>
  <c r="U73" i="46"/>
  <c r="T73" i="46"/>
  <c r="S73" i="46"/>
  <c r="R73" i="46"/>
  <c r="Q73" i="46"/>
  <c r="I73" i="46"/>
  <c r="X72" i="46"/>
  <c r="W72" i="46"/>
  <c r="V72" i="46"/>
  <c r="U72" i="46"/>
  <c r="T72" i="46"/>
  <c r="S72" i="46"/>
  <c r="R72" i="46"/>
  <c r="Q72" i="46"/>
  <c r="I72" i="46"/>
  <c r="X71" i="46"/>
  <c r="W71" i="46"/>
  <c r="V71" i="46"/>
  <c r="U71" i="46"/>
  <c r="T71" i="46"/>
  <c r="S71" i="46"/>
  <c r="R71" i="46"/>
  <c r="Q71" i="46"/>
  <c r="I71" i="46"/>
  <c r="X70" i="46"/>
  <c r="W70" i="46"/>
  <c r="V70" i="46"/>
  <c r="U70" i="46"/>
  <c r="T70" i="46"/>
  <c r="S70" i="46"/>
  <c r="R70" i="46"/>
  <c r="Q70" i="46"/>
  <c r="I70" i="46"/>
  <c r="X69" i="46"/>
  <c r="W69" i="46"/>
  <c r="V69" i="46"/>
  <c r="U69" i="46"/>
  <c r="T69" i="46"/>
  <c r="S69" i="46"/>
  <c r="R69" i="46"/>
  <c r="Q69" i="46"/>
  <c r="I69" i="46"/>
  <c r="X68" i="46"/>
  <c r="W68" i="46"/>
  <c r="V68" i="46"/>
  <c r="U68" i="46"/>
  <c r="T68" i="46"/>
  <c r="S68" i="46"/>
  <c r="R68" i="46"/>
  <c r="Q68" i="46"/>
  <c r="I68" i="46"/>
  <c r="X67" i="46"/>
  <c r="W67" i="46"/>
  <c r="V67" i="46"/>
  <c r="U67" i="46"/>
  <c r="T67" i="46"/>
  <c r="S67" i="46"/>
  <c r="R67" i="46"/>
  <c r="Q67" i="46"/>
  <c r="I67" i="46"/>
  <c r="X66" i="46"/>
  <c r="W66" i="46"/>
  <c r="V66" i="46"/>
  <c r="U66" i="46"/>
  <c r="T66" i="46"/>
  <c r="S66" i="46"/>
  <c r="R66" i="46"/>
  <c r="Q66" i="46"/>
  <c r="I66" i="46"/>
  <c r="X65" i="46"/>
  <c r="W65" i="46"/>
  <c r="V65" i="46"/>
  <c r="U65" i="46"/>
  <c r="T65" i="46"/>
  <c r="S65" i="46"/>
  <c r="R65" i="46"/>
  <c r="Q65" i="46"/>
  <c r="I65" i="46"/>
  <c r="X64" i="46"/>
  <c r="W64" i="46"/>
  <c r="V64" i="46"/>
  <c r="U64" i="46"/>
  <c r="T64" i="46"/>
  <c r="S64" i="46"/>
  <c r="R64" i="46"/>
  <c r="Q64" i="46"/>
  <c r="I64" i="46"/>
  <c r="X63" i="46"/>
  <c r="W63" i="46"/>
  <c r="V63" i="46"/>
  <c r="U63" i="46"/>
  <c r="T63" i="46"/>
  <c r="S63" i="46"/>
  <c r="R63" i="46"/>
  <c r="Q63" i="46"/>
  <c r="I63" i="46"/>
  <c r="X62" i="46"/>
  <c r="W62" i="46"/>
  <c r="V62" i="46"/>
  <c r="U62" i="46"/>
  <c r="T62" i="46"/>
  <c r="S62" i="46"/>
  <c r="R62" i="46"/>
  <c r="Q62" i="46"/>
  <c r="I62" i="46"/>
  <c r="X61" i="46"/>
  <c r="W61" i="46"/>
  <c r="V61" i="46"/>
  <c r="U61" i="46"/>
  <c r="T61" i="46"/>
  <c r="S61" i="46"/>
  <c r="R61" i="46"/>
  <c r="Q61" i="46"/>
  <c r="I61" i="46"/>
  <c r="X60" i="46"/>
  <c r="W60" i="46"/>
  <c r="V60" i="46"/>
  <c r="U60" i="46"/>
  <c r="T60" i="46"/>
  <c r="S60" i="46"/>
  <c r="R60" i="46"/>
  <c r="Q60" i="46"/>
  <c r="I60" i="46"/>
  <c r="X59" i="46"/>
  <c r="W59" i="46"/>
  <c r="V59" i="46"/>
  <c r="U59" i="46"/>
  <c r="T59" i="46"/>
  <c r="S59" i="46"/>
  <c r="R59" i="46"/>
  <c r="Q59" i="46"/>
  <c r="I59" i="46"/>
  <c r="X58" i="46"/>
  <c r="W58" i="46"/>
  <c r="V58" i="46"/>
  <c r="U58" i="46"/>
  <c r="T58" i="46"/>
  <c r="S58" i="46"/>
  <c r="R58" i="46"/>
  <c r="Q58" i="46"/>
  <c r="I58" i="46"/>
  <c r="X57" i="46"/>
  <c r="W57" i="46"/>
  <c r="V57" i="46"/>
  <c r="U57" i="46"/>
  <c r="T57" i="46"/>
  <c r="S57" i="46"/>
  <c r="R57" i="46"/>
  <c r="Q57" i="46"/>
  <c r="I57" i="46"/>
  <c r="X56" i="46"/>
  <c r="W56" i="46"/>
  <c r="V56" i="46"/>
  <c r="U56" i="46"/>
  <c r="T56" i="46"/>
  <c r="S56" i="46"/>
  <c r="R56" i="46"/>
  <c r="Q56" i="46"/>
  <c r="I56" i="46"/>
  <c r="X55" i="46"/>
  <c r="W55" i="46"/>
  <c r="V55" i="46"/>
  <c r="U55" i="46"/>
  <c r="T55" i="46"/>
  <c r="S55" i="46"/>
  <c r="R55" i="46"/>
  <c r="Q55" i="46"/>
  <c r="I55" i="46"/>
  <c r="X54" i="46"/>
  <c r="W54" i="46"/>
  <c r="V54" i="46"/>
  <c r="U54" i="46"/>
  <c r="T54" i="46"/>
  <c r="S54" i="46"/>
  <c r="R54" i="46"/>
  <c r="Q54" i="46"/>
  <c r="I54" i="46"/>
  <c r="X53" i="46"/>
  <c r="W53" i="46"/>
  <c r="V53" i="46"/>
  <c r="U53" i="46"/>
  <c r="T53" i="46"/>
  <c r="S53" i="46"/>
  <c r="R53" i="46"/>
  <c r="Q53" i="46"/>
  <c r="I53" i="46"/>
  <c r="X52" i="46"/>
  <c r="W52" i="46"/>
  <c r="V52" i="46"/>
  <c r="U52" i="46"/>
  <c r="T52" i="46"/>
  <c r="S52" i="46"/>
  <c r="R52" i="46"/>
  <c r="Q52" i="46"/>
  <c r="I52" i="46"/>
  <c r="X51" i="46"/>
  <c r="W51" i="46"/>
  <c r="V51" i="46"/>
  <c r="U51" i="46"/>
  <c r="T51" i="46"/>
  <c r="S51" i="46"/>
  <c r="R51" i="46"/>
  <c r="Q51" i="46"/>
  <c r="I51" i="46"/>
  <c r="X50" i="46"/>
  <c r="W50" i="46"/>
  <c r="V50" i="46"/>
  <c r="U50" i="46"/>
  <c r="T50" i="46"/>
  <c r="S50" i="46"/>
  <c r="R50" i="46"/>
  <c r="Q50" i="46"/>
  <c r="I50" i="46"/>
  <c r="X49" i="46"/>
  <c r="W49" i="46"/>
  <c r="V49" i="46"/>
  <c r="U49" i="46"/>
  <c r="T49" i="46"/>
  <c r="S49" i="46"/>
  <c r="R49" i="46"/>
  <c r="Q49" i="46"/>
  <c r="I49" i="46"/>
  <c r="X48" i="46"/>
  <c r="W48" i="46"/>
  <c r="V48" i="46"/>
  <c r="U48" i="46"/>
  <c r="T48" i="46"/>
  <c r="S48" i="46"/>
  <c r="R48" i="46"/>
  <c r="Q48" i="46"/>
  <c r="I48" i="46"/>
  <c r="X47" i="46"/>
  <c r="W47" i="46"/>
  <c r="V47" i="46"/>
  <c r="U47" i="46"/>
  <c r="T47" i="46"/>
  <c r="S47" i="46"/>
  <c r="R47" i="46"/>
  <c r="Q47" i="46"/>
  <c r="I47" i="46"/>
  <c r="X46" i="46"/>
  <c r="W46" i="46"/>
  <c r="V46" i="46"/>
  <c r="U46" i="46"/>
  <c r="T46" i="46"/>
  <c r="S46" i="46"/>
  <c r="R46" i="46"/>
  <c r="Q46" i="46"/>
  <c r="I46" i="46"/>
  <c r="X45" i="46"/>
  <c r="W45" i="46"/>
  <c r="V45" i="46"/>
  <c r="U45" i="46"/>
  <c r="T45" i="46"/>
  <c r="S45" i="46"/>
  <c r="R45" i="46"/>
  <c r="Q45" i="46"/>
  <c r="I45" i="46"/>
  <c r="X44" i="46"/>
  <c r="W44" i="46"/>
  <c r="V44" i="46"/>
  <c r="U44" i="46"/>
  <c r="T44" i="46"/>
  <c r="S44" i="46"/>
  <c r="R44" i="46"/>
  <c r="Q44" i="46"/>
  <c r="I44" i="46"/>
  <c r="X43" i="46"/>
  <c r="W43" i="46"/>
  <c r="V43" i="46"/>
  <c r="U43" i="46"/>
  <c r="T43" i="46"/>
  <c r="S43" i="46"/>
  <c r="R43" i="46"/>
  <c r="Q43" i="46"/>
  <c r="I43" i="46"/>
  <c r="X42" i="46"/>
  <c r="W42" i="46"/>
  <c r="V42" i="46"/>
  <c r="U42" i="46"/>
  <c r="T42" i="46"/>
  <c r="S42" i="46"/>
  <c r="R42" i="46"/>
  <c r="Q42" i="46"/>
  <c r="I42" i="46"/>
  <c r="X41" i="46"/>
  <c r="W41" i="46"/>
  <c r="V41" i="46"/>
  <c r="U41" i="46"/>
  <c r="T41" i="46"/>
  <c r="S41" i="46"/>
  <c r="R41" i="46"/>
  <c r="Q41" i="46"/>
  <c r="I41" i="46"/>
  <c r="X40" i="46"/>
  <c r="W40" i="46"/>
  <c r="V40" i="46"/>
  <c r="U40" i="46"/>
  <c r="T40" i="46"/>
  <c r="S40" i="46"/>
  <c r="R40" i="46"/>
  <c r="Q40" i="46"/>
  <c r="I40" i="46"/>
  <c r="X39" i="46"/>
  <c r="W39" i="46"/>
  <c r="V39" i="46"/>
  <c r="U39" i="46"/>
  <c r="T39" i="46"/>
  <c r="S39" i="46"/>
  <c r="R39" i="46"/>
  <c r="Q39" i="46"/>
  <c r="I39" i="46"/>
  <c r="X38" i="46"/>
  <c r="W38" i="46"/>
  <c r="V38" i="46"/>
  <c r="U38" i="46"/>
  <c r="T38" i="46"/>
  <c r="S38" i="46"/>
  <c r="R38" i="46"/>
  <c r="Q38" i="46"/>
  <c r="I38" i="46"/>
  <c r="X37" i="46"/>
  <c r="W37" i="46"/>
  <c r="V37" i="46"/>
  <c r="U37" i="46"/>
  <c r="T37" i="46"/>
  <c r="S37" i="46"/>
  <c r="R37" i="46"/>
  <c r="Q37" i="46"/>
  <c r="I37" i="46"/>
  <c r="X36" i="46"/>
  <c r="W36" i="46"/>
  <c r="V36" i="46"/>
  <c r="U36" i="46"/>
  <c r="T36" i="46"/>
  <c r="S36" i="46"/>
  <c r="R36" i="46"/>
  <c r="Q36" i="46"/>
  <c r="I36" i="46"/>
  <c r="X35" i="46"/>
  <c r="W35" i="46"/>
  <c r="V35" i="46"/>
  <c r="U35" i="46"/>
  <c r="T35" i="46"/>
  <c r="S35" i="46"/>
  <c r="R35" i="46"/>
  <c r="Q35" i="46"/>
  <c r="I35" i="46"/>
  <c r="X34" i="46"/>
  <c r="W34" i="46"/>
  <c r="V34" i="46"/>
  <c r="U34" i="46"/>
  <c r="T34" i="46"/>
  <c r="S34" i="46"/>
  <c r="R34" i="46"/>
  <c r="Q34" i="46"/>
  <c r="I34" i="46"/>
  <c r="X33" i="46"/>
  <c r="W33" i="46"/>
  <c r="V33" i="46"/>
  <c r="U33" i="46"/>
  <c r="T33" i="46"/>
  <c r="S33" i="46"/>
  <c r="R33" i="46"/>
  <c r="Q33" i="46"/>
  <c r="I33" i="46"/>
  <c r="X32" i="46"/>
  <c r="W32" i="46"/>
  <c r="V32" i="46"/>
  <c r="U32" i="46"/>
  <c r="T32" i="46"/>
  <c r="S32" i="46"/>
  <c r="R32" i="46"/>
  <c r="Q32" i="46"/>
  <c r="I32" i="46"/>
  <c r="X31" i="46"/>
  <c r="W31" i="46"/>
  <c r="V31" i="46"/>
  <c r="U31" i="46"/>
  <c r="T31" i="46"/>
  <c r="S31" i="46"/>
  <c r="R31" i="46"/>
  <c r="Q31" i="46"/>
  <c r="I31" i="46"/>
  <c r="X30" i="46"/>
  <c r="W30" i="46"/>
  <c r="V30" i="46"/>
  <c r="U30" i="46"/>
  <c r="T30" i="46"/>
  <c r="S30" i="46"/>
  <c r="R30" i="46"/>
  <c r="Q30" i="46"/>
  <c r="I30" i="46"/>
  <c r="X29" i="46"/>
  <c r="W29" i="46"/>
  <c r="V29" i="46"/>
  <c r="U29" i="46"/>
  <c r="T29" i="46"/>
  <c r="S29" i="46"/>
  <c r="R29" i="46"/>
  <c r="Q29" i="46"/>
  <c r="I29" i="46"/>
  <c r="X28" i="46"/>
  <c r="W28" i="46"/>
  <c r="V28" i="46"/>
  <c r="U28" i="46"/>
  <c r="T28" i="46"/>
  <c r="S28" i="46"/>
  <c r="R28" i="46"/>
  <c r="Q28" i="46"/>
  <c r="I28" i="46"/>
  <c r="X27" i="46"/>
  <c r="W27" i="46"/>
  <c r="V27" i="46"/>
  <c r="U27" i="46"/>
  <c r="T27" i="46"/>
  <c r="S27" i="46"/>
  <c r="R27" i="46"/>
  <c r="Q27" i="46"/>
  <c r="I27" i="46"/>
  <c r="X26" i="46"/>
  <c r="W26" i="46"/>
  <c r="V26" i="46"/>
  <c r="U26" i="46"/>
  <c r="T26" i="46"/>
  <c r="S26" i="46"/>
  <c r="R26" i="46"/>
  <c r="Q26" i="46"/>
  <c r="I26" i="46"/>
  <c r="X25" i="46"/>
  <c r="W25" i="46"/>
  <c r="V25" i="46"/>
  <c r="U25" i="46"/>
  <c r="T25" i="46"/>
  <c r="S25" i="46"/>
  <c r="R25" i="46"/>
  <c r="Q25" i="46"/>
  <c r="I25" i="46"/>
  <c r="X24" i="46"/>
  <c r="W24" i="46"/>
  <c r="V24" i="46"/>
  <c r="U24" i="46"/>
  <c r="T24" i="46"/>
  <c r="S24" i="46"/>
  <c r="R24" i="46"/>
  <c r="Q24" i="46"/>
  <c r="I24" i="46"/>
  <c r="X23" i="46"/>
  <c r="W23" i="46"/>
  <c r="V23" i="46"/>
  <c r="U23" i="46"/>
  <c r="T23" i="46"/>
  <c r="S23" i="46"/>
  <c r="R23" i="46"/>
  <c r="Q23" i="46"/>
  <c r="I23" i="46"/>
  <c r="X22" i="46"/>
  <c r="W22" i="46"/>
  <c r="V22" i="46"/>
  <c r="U22" i="46"/>
  <c r="T22" i="46"/>
  <c r="S22" i="46"/>
  <c r="R22" i="46"/>
  <c r="Q22" i="46"/>
  <c r="I22" i="46"/>
  <c r="X21" i="46"/>
  <c r="W21" i="46"/>
  <c r="V21" i="46"/>
  <c r="U21" i="46"/>
  <c r="T21" i="46"/>
  <c r="S21" i="46"/>
  <c r="R21" i="46"/>
  <c r="Q21" i="46"/>
  <c r="I21" i="46"/>
  <c r="X20" i="46"/>
  <c r="W20" i="46"/>
  <c r="V20" i="46"/>
  <c r="U20" i="46"/>
  <c r="T20" i="46"/>
  <c r="S20" i="46"/>
  <c r="R20" i="46"/>
  <c r="Q20" i="46"/>
  <c r="I20" i="46"/>
  <c r="X19" i="46"/>
  <c r="W19" i="46"/>
  <c r="V19" i="46"/>
  <c r="U19" i="46"/>
  <c r="T19" i="46"/>
  <c r="S19" i="46"/>
  <c r="R19" i="46"/>
  <c r="Q19" i="46"/>
  <c r="I19" i="46"/>
  <c r="X18" i="46"/>
  <c r="W18" i="46"/>
  <c r="V18" i="46"/>
  <c r="U18" i="46"/>
  <c r="T18" i="46"/>
  <c r="S18" i="46"/>
  <c r="R18" i="46"/>
  <c r="Q18" i="46"/>
  <c r="I18" i="46"/>
  <c r="X17" i="46"/>
  <c r="W17" i="46"/>
  <c r="V17" i="46"/>
  <c r="U17" i="46"/>
  <c r="T17" i="46"/>
  <c r="S17" i="46"/>
  <c r="R17" i="46"/>
  <c r="Q17" i="46"/>
  <c r="I17" i="46"/>
  <c r="X16" i="46"/>
  <c r="W16" i="46"/>
  <c r="V16" i="46"/>
  <c r="U16" i="46"/>
  <c r="T16" i="46"/>
  <c r="S16" i="46"/>
  <c r="R16" i="46"/>
  <c r="Q16" i="46"/>
  <c r="I16" i="46"/>
  <c r="X15" i="46"/>
  <c r="W15" i="46"/>
  <c r="V15" i="46"/>
  <c r="U15" i="46"/>
  <c r="T15" i="46"/>
  <c r="S15" i="46"/>
  <c r="R15" i="46"/>
  <c r="Q15" i="46"/>
  <c r="I15" i="46"/>
  <c r="X14" i="46"/>
  <c r="W14" i="46"/>
  <c r="V14" i="46"/>
  <c r="U14" i="46"/>
  <c r="T14" i="46"/>
  <c r="S14" i="46"/>
  <c r="R14" i="46"/>
  <c r="Q14" i="46"/>
  <c r="I14" i="46"/>
  <c r="X13" i="46"/>
  <c r="W13" i="46"/>
  <c r="V13" i="46"/>
  <c r="U13" i="46"/>
  <c r="T13" i="46"/>
  <c r="S13" i="46"/>
  <c r="R13" i="46"/>
  <c r="Q13" i="46"/>
  <c r="I13" i="46"/>
  <c r="X12" i="46"/>
  <c r="W12" i="46"/>
  <c r="V12" i="46"/>
  <c r="U12" i="46"/>
  <c r="T12" i="46"/>
  <c r="S12" i="46"/>
  <c r="R12" i="46"/>
  <c r="Q12" i="46"/>
  <c r="I12" i="46"/>
  <c r="X11" i="46"/>
  <c r="W11" i="46"/>
  <c r="V11" i="46"/>
  <c r="U11" i="46"/>
  <c r="T11" i="46"/>
  <c r="S11" i="46"/>
  <c r="R11" i="46"/>
  <c r="Q11" i="46"/>
  <c r="I11" i="46"/>
  <c r="X10" i="46"/>
  <c r="W10" i="46"/>
  <c r="V10" i="46"/>
  <c r="U10" i="46"/>
  <c r="T10" i="46"/>
  <c r="S10" i="46"/>
  <c r="R10" i="46"/>
  <c r="Q10" i="46"/>
  <c r="I10" i="46"/>
  <c r="X9" i="46"/>
  <c r="W9" i="46"/>
  <c r="V9" i="46"/>
  <c r="U9" i="46"/>
  <c r="T9" i="46"/>
  <c r="S9" i="46"/>
  <c r="R9" i="46"/>
  <c r="Q9" i="46"/>
  <c r="I9" i="46"/>
  <c r="A9" i="46"/>
  <c r="A106" i="46" s="1"/>
  <c r="A19" i="44"/>
  <c r="P198" i="45"/>
  <c r="O198" i="45"/>
  <c r="N198" i="45"/>
  <c r="M198" i="45"/>
  <c r="L198" i="45"/>
  <c r="K198" i="45"/>
  <c r="J198" i="45"/>
  <c r="H198" i="45"/>
  <c r="G198" i="45"/>
  <c r="F198" i="45"/>
  <c r="E198" i="45"/>
  <c r="D198" i="45"/>
  <c r="C198" i="45"/>
  <c r="B198" i="45"/>
  <c r="P197" i="45"/>
  <c r="O197" i="45"/>
  <c r="N197" i="45"/>
  <c r="M197" i="45"/>
  <c r="L197" i="45"/>
  <c r="K197" i="45"/>
  <c r="J197" i="45"/>
  <c r="H197" i="45"/>
  <c r="G197" i="45"/>
  <c r="F197" i="45"/>
  <c r="E197" i="45"/>
  <c r="D197" i="45"/>
  <c r="C197" i="45"/>
  <c r="B197" i="45"/>
  <c r="P196" i="45"/>
  <c r="O196" i="45"/>
  <c r="N196" i="45"/>
  <c r="M196" i="45"/>
  <c r="L196" i="45"/>
  <c r="K196" i="45"/>
  <c r="J196" i="45"/>
  <c r="H196" i="45"/>
  <c r="G196" i="45"/>
  <c r="F196" i="45"/>
  <c r="E196" i="45"/>
  <c r="D196" i="45"/>
  <c r="C196" i="45"/>
  <c r="B196" i="45"/>
  <c r="P195" i="45"/>
  <c r="O195" i="45"/>
  <c r="N195" i="45"/>
  <c r="M195" i="45"/>
  <c r="L195" i="45"/>
  <c r="K195" i="45"/>
  <c r="J195" i="45"/>
  <c r="H195" i="45"/>
  <c r="G195" i="45"/>
  <c r="F195" i="45"/>
  <c r="E195" i="45"/>
  <c r="D195" i="45"/>
  <c r="C195" i="45"/>
  <c r="B195" i="45"/>
  <c r="P194" i="45"/>
  <c r="O194" i="45"/>
  <c r="N194" i="45"/>
  <c r="M194" i="45"/>
  <c r="L194" i="45"/>
  <c r="K194" i="45"/>
  <c r="J194" i="45"/>
  <c r="H194" i="45"/>
  <c r="G194" i="45"/>
  <c r="F194" i="45"/>
  <c r="E194" i="45"/>
  <c r="D194" i="45"/>
  <c r="C194" i="45"/>
  <c r="B194" i="45"/>
  <c r="P193" i="45"/>
  <c r="O193" i="45"/>
  <c r="N193" i="45"/>
  <c r="M193" i="45"/>
  <c r="L193" i="45"/>
  <c r="K193" i="45"/>
  <c r="J193" i="45"/>
  <c r="H193" i="45"/>
  <c r="G193" i="45"/>
  <c r="F193" i="45"/>
  <c r="E193" i="45"/>
  <c r="D193" i="45"/>
  <c r="C193" i="45"/>
  <c r="B193" i="45"/>
  <c r="P192" i="45"/>
  <c r="O192" i="45"/>
  <c r="N192" i="45"/>
  <c r="M192" i="45"/>
  <c r="L192" i="45"/>
  <c r="K192" i="45"/>
  <c r="J192" i="45"/>
  <c r="H192" i="45"/>
  <c r="G192" i="45"/>
  <c r="F192" i="45"/>
  <c r="E192" i="45"/>
  <c r="D192" i="45"/>
  <c r="C192" i="45"/>
  <c r="B192" i="45"/>
  <c r="P191" i="45"/>
  <c r="O191" i="45"/>
  <c r="N191" i="45"/>
  <c r="M191" i="45"/>
  <c r="L191" i="45"/>
  <c r="K191" i="45"/>
  <c r="J191" i="45"/>
  <c r="H191" i="45"/>
  <c r="G191" i="45"/>
  <c r="F191" i="45"/>
  <c r="E191" i="45"/>
  <c r="D191" i="45"/>
  <c r="C191" i="45"/>
  <c r="B191" i="45"/>
  <c r="P190" i="45"/>
  <c r="O190" i="45"/>
  <c r="N190" i="45"/>
  <c r="M190" i="45"/>
  <c r="L190" i="45"/>
  <c r="K190" i="45"/>
  <c r="J190" i="45"/>
  <c r="H190" i="45"/>
  <c r="G190" i="45"/>
  <c r="F190" i="45"/>
  <c r="E190" i="45"/>
  <c r="D190" i="45"/>
  <c r="C190" i="45"/>
  <c r="B190" i="45"/>
  <c r="P189" i="45"/>
  <c r="O189" i="45"/>
  <c r="N189" i="45"/>
  <c r="M189" i="45"/>
  <c r="L189" i="45"/>
  <c r="K189" i="45"/>
  <c r="J189" i="45"/>
  <c r="H189" i="45"/>
  <c r="G189" i="45"/>
  <c r="F189" i="45"/>
  <c r="E189" i="45"/>
  <c r="D189" i="45"/>
  <c r="C189" i="45"/>
  <c r="B189" i="45"/>
  <c r="P188" i="45"/>
  <c r="O188" i="45"/>
  <c r="N188" i="45"/>
  <c r="M188" i="45"/>
  <c r="L188" i="45"/>
  <c r="K188" i="45"/>
  <c r="J188" i="45"/>
  <c r="H188" i="45"/>
  <c r="G188" i="45"/>
  <c r="F188" i="45"/>
  <c r="E188" i="45"/>
  <c r="D188" i="45"/>
  <c r="C188" i="45"/>
  <c r="B188" i="45"/>
  <c r="P187" i="45"/>
  <c r="O187" i="45"/>
  <c r="N187" i="45"/>
  <c r="M187" i="45"/>
  <c r="L187" i="45"/>
  <c r="K187" i="45"/>
  <c r="J187" i="45"/>
  <c r="H187" i="45"/>
  <c r="G187" i="45"/>
  <c r="F187" i="45"/>
  <c r="E187" i="45"/>
  <c r="D187" i="45"/>
  <c r="C187" i="45"/>
  <c r="B187" i="45"/>
  <c r="P186" i="45"/>
  <c r="O186" i="45"/>
  <c r="N186" i="45"/>
  <c r="M186" i="45"/>
  <c r="L186" i="45"/>
  <c r="K186" i="45"/>
  <c r="J186" i="45"/>
  <c r="H186" i="45"/>
  <c r="G186" i="45"/>
  <c r="F186" i="45"/>
  <c r="E186" i="45"/>
  <c r="D186" i="45"/>
  <c r="C186" i="45"/>
  <c r="B186" i="45"/>
  <c r="P185" i="45"/>
  <c r="O185" i="45"/>
  <c r="N185" i="45"/>
  <c r="M185" i="45"/>
  <c r="L185" i="45"/>
  <c r="K185" i="45"/>
  <c r="J185" i="45"/>
  <c r="H185" i="45"/>
  <c r="G185" i="45"/>
  <c r="F185" i="45"/>
  <c r="E185" i="45"/>
  <c r="D185" i="45"/>
  <c r="C185" i="45"/>
  <c r="B185" i="45"/>
  <c r="P184" i="45"/>
  <c r="O184" i="45"/>
  <c r="N184" i="45"/>
  <c r="M184" i="45"/>
  <c r="L184" i="45"/>
  <c r="K184" i="45"/>
  <c r="J184" i="45"/>
  <c r="H184" i="45"/>
  <c r="G184" i="45"/>
  <c r="F184" i="45"/>
  <c r="E184" i="45"/>
  <c r="D184" i="45"/>
  <c r="C184" i="45"/>
  <c r="B184" i="45"/>
  <c r="P183" i="45"/>
  <c r="O183" i="45"/>
  <c r="N183" i="45"/>
  <c r="M183" i="45"/>
  <c r="L183" i="45"/>
  <c r="K183" i="45"/>
  <c r="J183" i="45"/>
  <c r="H183" i="45"/>
  <c r="G183" i="45"/>
  <c r="F183" i="45"/>
  <c r="E183" i="45"/>
  <c r="D183" i="45"/>
  <c r="C183" i="45"/>
  <c r="B183" i="45"/>
  <c r="P182" i="45"/>
  <c r="O182" i="45"/>
  <c r="N182" i="45"/>
  <c r="M182" i="45"/>
  <c r="L182" i="45"/>
  <c r="K182" i="45"/>
  <c r="J182" i="45"/>
  <c r="H182" i="45"/>
  <c r="G182" i="45"/>
  <c r="F182" i="45"/>
  <c r="E182" i="45"/>
  <c r="D182" i="45"/>
  <c r="C182" i="45"/>
  <c r="B182" i="45"/>
  <c r="P181" i="45"/>
  <c r="O181" i="45"/>
  <c r="N181" i="45"/>
  <c r="M181" i="45"/>
  <c r="L181" i="45"/>
  <c r="K181" i="45"/>
  <c r="J181" i="45"/>
  <c r="H181" i="45"/>
  <c r="G181" i="45"/>
  <c r="F181" i="45"/>
  <c r="E181" i="45"/>
  <c r="D181" i="45"/>
  <c r="C181" i="45"/>
  <c r="B181" i="45"/>
  <c r="P180" i="45"/>
  <c r="O180" i="45"/>
  <c r="N180" i="45"/>
  <c r="M180" i="45"/>
  <c r="L180" i="45"/>
  <c r="K180" i="45"/>
  <c r="J180" i="45"/>
  <c r="H180" i="45"/>
  <c r="G180" i="45"/>
  <c r="F180" i="45"/>
  <c r="E180" i="45"/>
  <c r="D180" i="45"/>
  <c r="C180" i="45"/>
  <c r="B180" i="45"/>
  <c r="P179" i="45"/>
  <c r="O179" i="45"/>
  <c r="N179" i="45"/>
  <c r="M179" i="45"/>
  <c r="L179" i="45"/>
  <c r="K179" i="45"/>
  <c r="J179" i="45"/>
  <c r="H179" i="45"/>
  <c r="G179" i="45"/>
  <c r="F179" i="45"/>
  <c r="E179" i="45"/>
  <c r="D179" i="45"/>
  <c r="C179" i="45"/>
  <c r="B179" i="45"/>
  <c r="P178" i="45"/>
  <c r="O178" i="45"/>
  <c r="N178" i="45"/>
  <c r="M178" i="45"/>
  <c r="L178" i="45"/>
  <c r="K178" i="45"/>
  <c r="J178" i="45"/>
  <c r="H178" i="45"/>
  <c r="G178" i="45"/>
  <c r="F178" i="45"/>
  <c r="E178" i="45"/>
  <c r="D178" i="45"/>
  <c r="C178" i="45"/>
  <c r="B178" i="45"/>
  <c r="P177" i="45"/>
  <c r="O177" i="45"/>
  <c r="N177" i="45"/>
  <c r="M177" i="45"/>
  <c r="L177" i="45"/>
  <c r="K177" i="45"/>
  <c r="J177" i="45"/>
  <c r="H177" i="45"/>
  <c r="G177" i="45"/>
  <c r="F177" i="45"/>
  <c r="E177" i="45"/>
  <c r="D177" i="45"/>
  <c r="C177" i="45"/>
  <c r="B177" i="45"/>
  <c r="P176" i="45"/>
  <c r="O176" i="45"/>
  <c r="N176" i="45"/>
  <c r="M176" i="45"/>
  <c r="L176" i="45"/>
  <c r="K176" i="45"/>
  <c r="J176" i="45"/>
  <c r="H176" i="45"/>
  <c r="G176" i="45"/>
  <c r="F176" i="45"/>
  <c r="E176" i="45"/>
  <c r="D176" i="45"/>
  <c r="C176" i="45"/>
  <c r="B176" i="45"/>
  <c r="P175" i="45"/>
  <c r="O175" i="45"/>
  <c r="N175" i="45"/>
  <c r="M175" i="45"/>
  <c r="L175" i="45"/>
  <c r="K175" i="45"/>
  <c r="J175" i="45"/>
  <c r="H175" i="45"/>
  <c r="G175" i="45"/>
  <c r="F175" i="45"/>
  <c r="E175" i="45"/>
  <c r="D175" i="45"/>
  <c r="C175" i="45"/>
  <c r="B175" i="45"/>
  <c r="P174" i="45"/>
  <c r="O174" i="45"/>
  <c r="N174" i="45"/>
  <c r="M174" i="45"/>
  <c r="L174" i="45"/>
  <c r="K174" i="45"/>
  <c r="J174" i="45"/>
  <c r="H174" i="45"/>
  <c r="G174" i="45"/>
  <c r="F174" i="45"/>
  <c r="E174" i="45"/>
  <c r="D174" i="45"/>
  <c r="C174" i="45"/>
  <c r="B174" i="45"/>
  <c r="P173" i="45"/>
  <c r="O173" i="45"/>
  <c r="N173" i="45"/>
  <c r="M173" i="45"/>
  <c r="L173" i="45"/>
  <c r="K173" i="45"/>
  <c r="J173" i="45"/>
  <c r="H173" i="45"/>
  <c r="G173" i="45"/>
  <c r="F173" i="45"/>
  <c r="E173" i="45"/>
  <c r="D173" i="45"/>
  <c r="C173" i="45"/>
  <c r="B173" i="45"/>
  <c r="P172" i="45"/>
  <c r="O172" i="45"/>
  <c r="N172" i="45"/>
  <c r="M172" i="45"/>
  <c r="L172" i="45"/>
  <c r="K172" i="45"/>
  <c r="J172" i="45"/>
  <c r="H172" i="45"/>
  <c r="G172" i="45"/>
  <c r="F172" i="45"/>
  <c r="E172" i="45"/>
  <c r="D172" i="45"/>
  <c r="C172" i="45"/>
  <c r="B172" i="45"/>
  <c r="P171" i="45"/>
  <c r="O171" i="45"/>
  <c r="N171" i="45"/>
  <c r="M171" i="45"/>
  <c r="L171" i="45"/>
  <c r="K171" i="45"/>
  <c r="J171" i="45"/>
  <c r="H171" i="45"/>
  <c r="G171" i="45"/>
  <c r="F171" i="45"/>
  <c r="E171" i="45"/>
  <c r="D171" i="45"/>
  <c r="C171" i="45"/>
  <c r="B171" i="45"/>
  <c r="P170" i="45"/>
  <c r="O170" i="45"/>
  <c r="N170" i="45"/>
  <c r="M170" i="45"/>
  <c r="L170" i="45"/>
  <c r="K170" i="45"/>
  <c r="J170" i="45"/>
  <c r="H170" i="45"/>
  <c r="G170" i="45"/>
  <c r="F170" i="45"/>
  <c r="E170" i="45"/>
  <c r="D170" i="45"/>
  <c r="C170" i="45"/>
  <c r="B170" i="45"/>
  <c r="P169" i="45"/>
  <c r="O169" i="45"/>
  <c r="N169" i="45"/>
  <c r="M169" i="45"/>
  <c r="L169" i="45"/>
  <c r="K169" i="45"/>
  <c r="J169" i="45"/>
  <c r="H169" i="45"/>
  <c r="G169" i="45"/>
  <c r="F169" i="45"/>
  <c r="E169" i="45"/>
  <c r="D169" i="45"/>
  <c r="C169" i="45"/>
  <c r="B169" i="45"/>
  <c r="P168" i="45"/>
  <c r="O168" i="45"/>
  <c r="N168" i="45"/>
  <c r="M168" i="45"/>
  <c r="L168" i="45"/>
  <c r="K168" i="45"/>
  <c r="J168" i="45"/>
  <c r="H168" i="45"/>
  <c r="G168" i="45"/>
  <c r="F168" i="45"/>
  <c r="E168" i="45"/>
  <c r="D168" i="45"/>
  <c r="C168" i="45"/>
  <c r="B168" i="45"/>
  <c r="P167" i="45"/>
  <c r="O167" i="45"/>
  <c r="N167" i="45"/>
  <c r="M167" i="45"/>
  <c r="L167" i="45"/>
  <c r="K167" i="45"/>
  <c r="J167" i="45"/>
  <c r="H167" i="45"/>
  <c r="G167" i="45"/>
  <c r="F167" i="45"/>
  <c r="E167" i="45"/>
  <c r="D167" i="45"/>
  <c r="C167" i="45"/>
  <c r="B167" i="45"/>
  <c r="P166" i="45"/>
  <c r="O166" i="45"/>
  <c r="N166" i="45"/>
  <c r="M166" i="45"/>
  <c r="L166" i="45"/>
  <c r="K166" i="45"/>
  <c r="J166" i="45"/>
  <c r="H166" i="45"/>
  <c r="G166" i="45"/>
  <c r="F166" i="45"/>
  <c r="E166" i="45"/>
  <c r="D166" i="45"/>
  <c r="C166" i="45"/>
  <c r="B166" i="45"/>
  <c r="P165" i="45"/>
  <c r="O165" i="45"/>
  <c r="N165" i="45"/>
  <c r="M165" i="45"/>
  <c r="L165" i="45"/>
  <c r="K165" i="45"/>
  <c r="J165" i="45"/>
  <c r="H165" i="45"/>
  <c r="G165" i="45"/>
  <c r="F165" i="45"/>
  <c r="E165" i="45"/>
  <c r="D165" i="45"/>
  <c r="C165" i="45"/>
  <c r="B165" i="45"/>
  <c r="P164" i="45"/>
  <c r="O164" i="45"/>
  <c r="N164" i="45"/>
  <c r="M164" i="45"/>
  <c r="L164" i="45"/>
  <c r="K164" i="45"/>
  <c r="J164" i="45"/>
  <c r="H164" i="45"/>
  <c r="G164" i="45"/>
  <c r="F164" i="45"/>
  <c r="E164" i="45"/>
  <c r="D164" i="45"/>
  <c r="C164" i="45"/>
  <c r="B164" i="45"/>
  <c r="P163" i="45"/>
  <c r="O163" i="45"/>
  <c r="N163" i="45"/>
  <c r="M163" i="45"/>
  <c r="L163" i="45"/>
  <c r="K163" i="45"/>
  <c r="J163" i="45"/>
  <c r="H163" i="45"/>
  <c r="G163" i="45"/>
  <c r="F163" i="45"/>
  <c r="E163" i="45"/>
  <c r="D163" i="45"/>
  <c r="C163" i="45"/>
  <c r="B163" i="45"/>
  <c r="P162" i="45"/>
  <c r="O162" i="45"/>
  <c r="N162" i="45"/>
  <c r="M162" i="45"/>
  <c r="L162" i="45"/>
  <c r="K162" i="45"/>
  <c r="J162" i="45"/>
  <c r="H162" i="45"/>
  <c r="G162" i="45"/>
  <c r="F162" i="45"/>
  <c r="E162" i="45"/>
  <c r="D162" i="45"/>
  <c r="C162" i="45"/>
  <c r="B162" i="45"/>
  <c r="P161" i="45"/>
  <c r="O161" i="45"/>
  <c r="N161" i="45"/>
  <c r="M161" i="45"/>
  <c r="L161" i="45"/>
  <c r="K161" i="45"/>
  <c r="J161" i="45"/>
  <c r="H161" i="45"/>
  <c r="G161" i="45"/>
  <c r="F161" i="45"/>
  <c r="E161" i="45"/>
  <c r="D161" i="45"/>
  <c r="C161" i="45"/>
  <c r="B161" i="45"/>
  <c r="P160" i="45"/>
  <c r="O160" i="45"/>
  <c r="N160" i="45"/>
  <c r="M160" i="45"/>
  <c r="L160" i="45"/>
  <c r="K160" i="45"/>
  <c r="J160" i="45"/>
  <c r="H160" i="45"/>
  <c r="G160" i="45"/>
  <c r="F160" i="45"/>
  <c r="E160" i="45"/>
  <c r="D160" i="45"/>
  <c r="C160" i="45"/>
  <c r="B160" i="45"/>
  <c r="P159" i="45"/>
  <c r="O159" i="45"/>
  <c r="N159" i="45"/>
  <c r="M159" i="45"/>
  <c r="L159" i="45"/>
  <c r="K159" i="45"/>
  <c r="J159" i="45"/>
  <c r="H159" i="45"/>
  <c r="G159" i="45"/>
  <c r="F159" i="45"/>
  <c r="E159" i="45"/>
  <c r="D159" i="45"/>
  <c r="C159" i="45"/>
  <c r="B159" i="45"/>
  <c r="P158" i="45"/>
  <c r="O158" i="45"/>
  <c r="N158" i="45"/>
  <c r="M158" i="45"/>
  <c r="L158" i="45"/>
  <c r="K158" i="45"/>
  <c r="J158" i="45"/>
  <c r="H158" i="45"/>
  <c r="G158" i="45"/>
  <c r="F158" i="45"/>
  <c r="E158" i="45"/>
  <c r="D158" i="45"/>
  <c r="C158" i="45"/>
  <c r="B158" i="45"/>
  <c r="P157" i="45"/>
  <c r="O157" i="45"/>
  <c r="N157" i="45"/>
  <c r="M157" i="45"/>
  <c r="L157" i="45"/>
  <c r="K157" i="45"/>
  <c r="J157" i="45"/>
  <c r="H157" i="45"/>
  <c r="G157" i="45"/>
  <c r="F157" i="45"/>
  <c r="E157" i="45"/>
  <c r="D157" i="45"/>
  <c r="C157" i="45"/>
  <c r="B157" i="45"/>
  <c r="P156" i="45"/>
  <c r="O156" i="45"/>
  <c r="N156" i="45"/>
  <c r="M156" i="45"/>
  <c r="L156" i="45"/>
  <c r="K156" i="45"/>
  <c r="J156" i="45"/>
  <c r="H156" i="45"/>
  <c r="G156" i="45"/>
  <c r="F156" i="45"/>
  <c r="E156" i="45"/>
  <c r="D156" i="45"/>
  <c r="C156" i="45"/>
  <c r="B156" i="45"/>
  <c r="P155" i="45"/>
  <c r="O155" i="45"/>
  <c r="N155" i="45"/>
  <c r="M155" i="45"/>
  <c r="L155" i="45"/>
  <c r="K155" i="45"/>
  <c r="J155" i="45"/>
  <c r="H155" i="45"/>
  <c r="G155" i="45"/>
  <c r="F155" i="45"/>
  <c r="E155" i="45"/>
  <c r="D155" i="45"/>
  <c r="C155" i="45"/>
  <c r="B155" i="45"/>
  <c r="P154" i="45"/>
  <c r="O154" i="45"/>
  <c r="N154" i="45"/>
  <c r="M154" i="45"/>
  <c r="L154" i="45"/>
  <c r="K154" i="45"/>
  <c r="J154" i="45"/>
  <c r="H154" i="45"/>
  <c r="G154" i="45"/>
  <c r="F154" i="45"/>
  <c r="E154" i="45"/>
  <c r="D154" i="45"/>
  <c r="C154" i="45"/>
  <c r="B154" i="45"/>
  <c r="P153" i="45"/>
  <c r="O153" i="45"/>
  <c r="N153" i="45"/>
  <c r="M153" i="45"/>
  <c r="L153" i="45"/>
  <c r="K153" i="45"/>
  <c r="J153" i="45"/>
  <c r="H153" i="45"/>
  <c r="G153" i="45"/>
  <c r="F153" i="45"/>
  <c r="E153" i="45"/>
  <c r="D153" i="45"/>
  <c r="C153" i="45"/>
  <c r="B153" i="45"/>
  <c r="P152" i="45"/>
  <c r="O152" i="45"/>
  <c r="N152" i="45"/>
  <c r="M152" i="45"/>
  <c r="L152" i="45"/>
  <c r="K152" i="45"/>
  <c r="J152" i="45"/>
  <c r="H152" i="45"/>
  <c r="G152" i="45"/>
  <c r="F152" i="45"/>
  <c r="E152" i="45"/>
  <c r="D152" i="45"/>
  <c r="C152" i="45"/>
  <c r="B152" i="45"/>
  <c r="P151" i="45"/>
  <c r="O151" i="45"/>
  <c r="N151" i="45"/>
  <c r="M151" i="45"/>
  <c r="L151" i="45"/>
  <c r="K151" i="45"/>
  <c r="J151" i="45"/>
  <c r="H151" i="45"/>
  <c r="G151" i="45"/>
  <c r="F151" i="45"/>
  <c r="E151" i="45"/>
  <c r="D151" i="45"/>
  <c r="C151" i="45"/>
  <c r="B151" i="45"/>
  <c r="P150" i="45"/>
  <c r="O150" i="45"/>
  <c r="N150" i="45"/>
  <c r="M150" i="45"/>
  <c r="L150" i="45"/>
  <c r="K150" i="45"/>
  <c r="J150" i="45"/>
  <c r="H150" i="45"/>
  <c r="G150" i="45"/>
  <c r="F150" i="45"/>
  <c r="E150" i="45"/>
  <c r="D150" i="45"/>
  <c r="C150" i="45"/>
  <c r="B150" i="45"/>
  <c r="P149" i="45"/>
  <c r="O149" i="45"/>
  <c r="N149" i="45"/>
  <c r="M149" i="45"/>
  <c r="L149" i="45"/>
  <c r="K149" i="45"/>
  <c r="J149" i="45"/>
  <c r="H149" i="45"/>
  <c r="G149" i="45"/>
  <c r="F149" i="45"/>
  <c r="E149" i="45"/>
  <c r="D149" i="45"/>
  <c r="C149" i="45"/>
  <c r="B149" i="45"/>
  <c r="P148" i="45"/>
  <c r="O148" i="45"/>
  <c r="N148" i="45"/>
  <c r="M148" i="45"/>
  <c r="L148" i="45"/>
  <c r="K148" i="45"/>
  <c r="J148" i="45"/>
  <c r="H148" i="45"/>
  <c r="G148" i="45"/>
  <c r="F148" i="45"/>
  <c r="E148" i="45"/>
  <c r="D148" i="45"/>
  <c r="C148" i="45"/>
  <c r="B148" i="45"/>
  <c r="P147" i="45"/>
  <c r="O147" i="45"/>
  <c r="N147" i="45"/>
  <c r="M147" i="45"/>
  <c r="L147" i="45"/>
  <c r="K147" i="45"/>
  <c r="J147" i="45"/>
  <c r="H147" i="45"/>
  <c r="G147" i="45"/>
  <c r="F147" i="45"/>
  <c r="E147" i="45"/>
  <c r="D147" i="45"/>
  <c r="C147" i="45"/>
  <c r="B147" i="45"/>
  <c r="P146" i="45"/>
  <c r="O146" i="45"/>
  <c r="N146" i="45"/>
  <c r="M146" i="45"/>
  <c r="L146" i="45"/>
  <c r="K146" i="45"/>
  <c r="J146" i="45"/>
  <c r="H146" i="45"/>
  <c r="G146" i="45"/>
  <c r="F146" i="45"/>
  <c r="E146" i="45"/>
  <c r="D146" i="45"/>
  <c r="C146" i="45"/>
  <c r="B146" i="45"/>
  <c r="P145" i="45"/>
  <c r="O145" i="45"/>
  <c r="N145" i="45"/>
  <c r="M145" i="45"/>
  <c r="L145" i="45"/>
  <c r="K145" i="45"/>
  <c r="J145" i="45"/>
  <c r="H145" i="45"/>
  <c r="G145" i="45"/>
  <c r="F145" i="45"/>
  <c r="E145" i="45"/>
  <c r="D145" i="45"/>
  <c r="C145" i="45"/>
  <c r="B145" i="45"/>
  <c r="P144" i="45"/>
  <c r="O144" i="45"/>
  <c r="N144" i="45"/>
  <c r="M144" i="45"/>
  <c r="L144" i="45"/>
  <c r="K144" i="45"/>
  <c r="J144" i="45"/>
  <c r="H144" i="45"/>
  <c r="G144" i="45"/>
  <c r="F144" i="45"/>
  <c r="E144" i="45"/>
  <c r="D144" i="45"/>
  <c r="C144" i="45"/>
  <c r="B144" i="45"/>
  <c r="P143" i="45"/>
  <c r="O143" i="45"/>
  <c r="N143" i="45"/>
  <c r="M143" i="45"/>
  <c r="L143" i="45"/>
  <c r="K143" i="45"/>
  <c r="J143" i="45"/>
  <c r="H143" i="45"/>
  <c r="G143" i="45"/>
  <c r="F143" i="45"/>
  <c r="E143" i="45"/>
  <c r="D143" i="45"/>
  <c r="C143" i="45"/>
  <c r="B143" i="45"/>
  <c r="P142" i="45"/>
  <c r="O142" i="45"/>
  <c r="N142" i="45"/>
  <c r="M142" i="45"/>
  <c r="L142" i="45"/>
  <c r="K142" i="45"/>
  <c r="J142" i="45"/>
  <c r="H142" i="45"/>
  <c r="G142" i="45"/>
  <c r="F142" i="45"/>
  <c r="E142" i="45"/>
  <c r="D142" i="45"/>
  <c r="C142" i="45"/>
  <c r="B142" i="45"/>
  <c r="P141" i="45"/>
  <c r="O141" i="45"/>
  <c r="N141" i="45"/>
  <c r="M141" i="45"/>
  <c r="L141" i="45"/>
  <c r="K141" i="45"/>
  <c r="J141" i="45"/>
  <c r="H141" i="45"/>
  <c r="G141" i="45"/>
  <c r="F141" i="45"/>
  <c r="E141" i="45"/>
  <c r="D141" i="45"/>
  <c r="C141" i="45"/>
  <c r="B141" i="45"/>
  <c r="P140" i="45"/>
  <c r="O140" i="45"/>
  <c r="N140" i="45"/>
  <c r="M140" i="45"/>
  <c r="L140" i="45"/>
  <c r="K140" i="45"/>
  <c r="J140" i="45"/>
  <c r="H140" i="45"/>
  <c r="G140" i="45"/>
  <c r="F140" i="45"/>
  <c r="E140" i="45"/>
  <c r="D140" i="45"/>
  <c r="C140" i="45"/>
  <c r="B140" i="45"/>
  <c r="P139" i="45"/>
  <c r="O139" i="45"/>
  <c r="N139" i="45"/>
  <c r="M139" i="45"/>
  <c r="L139" i="45"/>
  <c r="K139" i="45"/>
  <c r="J139" i="45"/>
  <c r="H139" i="45"/>
  <c r="G139" i="45"/>
  <c r="F139" i="45"/>
  <c r="E139" i="45"/>
  <c r="D139" i="45"/>
  <c r="C139" i="45"/>
  <c r="B139" i="45"/>
  <c r="P138" i="45"/>
  <c r="O138" i="45"/>
  <c r="N138" i="45"/>
  <c r="M138" i="45"/>
  <c r="L138" i="45"/>
  <c r="K138" i="45"/>
  <c r="J138" i="45"/>
  <c r="H138" i="45"/>
  <c r="G138" i="45"/>
  <c r="F138" i="45"/>
  <c r="E138" i="45"/>
  <c r="D138" i="45"/>
  <c r="C138" i="45"/>
  <c r="B138" i="45"/>
  <c r="P137" i="45"/>
  <c r="O137" i="45"/>
  <c r="N137" i="45"/>
  <c r="M137" i="45"/>
  <c r="L137" i="45"/>
  <c r="K137" i="45"/>
  <c r="J137" i="45"/>
  <c r="H137" i="45"/>
  <c r="G137" i="45"/>
  <c r="F137" i="45"/>
  <c r="E137" i="45"/>
  <c r="D137" i="45"/>
  <c r="C137" i="45"/>
  <c r="B137" i="45"/>
  <c r="P136" i="45"/>
  <c r="O136" i="45"/>
  <c r="N136" i="45"/>
  <c r="M136" i="45"/>
  <c r="L136" i="45"/>
  <c r="K136" i="45"/>
  <c r="J136" i="45"/>
  <c r="H136" i="45"/>
  <c r="G136" i="45"/>
  <c r="F136" i="45"/>
  <c r="E136" i="45"/>
  <c r="D136" i="45"/>
  <c r="C136" i="45"/>
  <c r="B136" i="45"/>
  <c r="P135" i="45"/>
  <c r="O135" i="45"/>
  <c r="N135" i="45"/>
  <c r="M135" i="45"/>
  <c r="L135" i="45"/>
  <c r="K135" i="45"/>
  <c r="J135" i="45"/>
  <c r="H135" i="45"/>
  <c r="G135" i="45"/>
  <c r="F135" i="45"/>
  <c r="E135" i="45"/>
  <c r="D135" i="45"/>
  <c r="C135" i="45"/>
  <c r="B135" i="45"/>
  <c r="P134" i="45"/>
  <c r="O134" i="45"/>
  <c r="N134" i="45"/>
  <c r="M134" i="45"/>
  <c r="L134" i="45"/>
  <c r="K134" i="45"/>
  <c r="J134" i="45"/>
  <c r="H134" i="45"/>
  <c r="G134" i="45"/>
  <c r="F134" i="45"/>
  <c r="E134" i="45"/>
  <c r="D134" i="45"/>
  <c r="C134" i="45"/>
  <c r="B134" i="45"/>
  <c r="P133" i="45"/>
  <c r="O133" i="45"/>
  <c r="N133" i="45"/>
  <c r="M133" i="45"/>
  <c r="L133" i="45"/>
  <c r="K133" i="45"/>
  <c r="J133" i="45"/>
  <c r="H133" i="45"/>
  <c r="G133" i="45"/>
  <c r="F133" i="45"/>
  <c r="E133" i="45"/>
  <c r="D133" i="45"/>
  <c r="C133" i="45"/>
  <c r="B133" i="45"/>
  <c r="P132" i="45"/>
  <c r="O132" i="45"/>
  <c r="N132" i="45"/>
  <c r="M132" i="45"/>
  <c r="L132" i="45"/>
  <c r="K132" i="45"/>
  <c r="J132" i="45"/>
  <c r="H132" i="45"/>
  <c r="G132" i="45"/>
  <c r="F132" i="45"/>
  <c r="E132" i="45"/>
  <c r="D132" i="45"/>
  <c r="C132" i="45"/>
  <c r="B132" i="45"/>
  <c r="P131" i="45"/>
  <c r="O131" i="45"/>
  <c r="N131" i="45"/>
  <c r="M131" i="45"/>
  <c r="L131" i="45"/>
  <c r="K131" i="45"/>
  <c r="J131" i="45"/>
  <c r="H131" i="45"/>
  <c r="G131" i="45"/>
  <c r="F131" i="45"/>
  <c r="E131" i="45"/>
  <c r="D131" i="45"/>
  <c r="C131" i="45"/>
  <c r="B131" i="45"/>
  <c r="P130" i="45"/>
  <c r="O130" i="45"/>
  <c r="N130" i="45"/>
  <c r="M130" i="45"/>
  <c r="L130" i="45"/>
  <c r="K130" i="45"/>
  <c r="J130" i="45"/>
  <c r="H130" i="45"/>
  <c r="G130" i="45"/>
  <c r="F130" i="45"/>
  <c r="E130" i="45"/>
  <c r="D130" i="45"/>
  <c r="C130" i="45"/>
  <c r="B130" i="45"/>
  <c r="P129" i="45"/>
  <c r="O129" i="45"/>
  <c r="N129" i="45"/>
  <c r="M129" i="45"/>
  <c r="L129" i="45"/>
  <c r="K129" i="45"/>
  <c r="J129" i="45"/>
  <c r="H129" i="45"/>
  <c r="G129" i="45"/>
  <c r="F129" i="45"/>
  <c r="E129" i="45"/>
  <c r="D129" i="45"/>
  <c r="C129" i="45"/>
  <c r="B129" i="45"/>
  <c r="P128" i="45"/>
  <c r="O128" i="45"/>
  <c r="N128" i="45"/>
  <c r="M128" i="45"/>
  <c r="L128" i="45"/>
  <c r="K128" i="45"/>
  <c r="J128" i="45"/>
  <c r="H128" i="45"/>
  <c r="G128" i="45"/>
  <c r="F128" i="45"/>
  <c r="E128" i="45"/>
  <c r="D128" i="45"/>
  <c r="C128" i="45"/>
  <c r="B128" i="45"/>
  <c r="P127" i="45"/>
  <c r="O127" i="45"/>
  <c r="N127" i="45"/>
  <c r="M127" i="45"/>
  <c r="L127" i="45"/>
  <c r="K127" i="45"/>
  <c r="J127" i="45"/>
  <c r="H127" i="45"/>
  <c r="G127" i="45"/>
  <c r="F127" i="45"/>
  <c r="E127" i="45"/>
  <c r="D127" i="45"/>
  <c r="C127" i="45"/>
  <c r="B127" i="45"/>
  <c r="P126" i="45"/>
  <c r="O126" i="45"/>
  <c r="N126" i="45"/>
  <c r="M126" i="45"/>
  <c r="L126" i="45"/>
  <c r="K126" i="45"/>
  <c r="J126" i="45"/>
  <c r="H126" i="45"/>
  <c r="G126" i="45"/>
  <c r="F126" i="45"/>
  <c r="E126" i="45"/>
  <c r="D126" i="45"/>
  <c r="C126" i="45"/>
  <c r="B126" i="45"/>
  <c r="P125" i="45"/>
  <c r="O125" i="45"/>
  <c r="N125" i="45"/>
  <c r="M125" i="45"/>
  <c r="L125" i="45"/>
  <c r="K125" i="45"/>
  <c r="J125" i="45"/>
  <c r="H125" i="45"/>
  <c r="G125" i="45"/>
  <c r="F125" i="45"/>
  <c r="E125" i="45"/>
  <c r="D125" i="45"/>
  <c r="C125" i="45"/>
  <c r="B125" i="45"/>
  <c r="P124" i="45"/>
  <c r="O124" i="45"/>
  <c r="N124" i="45"/>
  <c r="M124" i="45"/>
  <c r="L124" i="45"/>
  <c r="K124" i="45"/>
  <c r="J124" i="45"/>
  <c r="H124" i="45"/>
  <c r="G124" i="45"/>
  <c r="F124" i="45"/>
  <c r="E124" i="45"/>
  <c r="D124" i="45"/>
  <c r="C124" i="45"/>
  <c r="B124" i="45"/>
  <c r="P123" i="45"/>
  <c r="O123" i="45"/>
  <c r="N123" i="45"/>
  <c r="M123" i="45"/>
  <c r="L123" i="45"/>
  <c r="K123" i="45"/>
  <c r="J123" i="45"/>
  <c r="H123" i="45"/>
  <c r="G123" i="45"/>
  <c r="F123" i="45"/>
  <c r="E123" i="45"/>
  <c r="D123" i="45"/>
  <c r="C123" i="45"/>
  <c r="B123" i="45"/>
  <c r="P122" i="45"/>
  <c r="O122" i="45"/>
  <c r="N122" i="45"/>
  <c r="M122" i="45"/>
  <c r="L122" i="45"/>
  <c r="K122" i="45"/>
  <c r="J122" i="45"/>
  <c r="H122" i="45"/>
  <c r="G122" i="45"/>
  <c r="F122" i="45"/>
  <c r="E122" i="45"/>
  <c r="D122" i="45"/>
  <c r="C122" i="45"/>
  <c r="B122" i="45"/>
  <c r="P121" i="45"/>
  <c r="O121" i="45"/>
  <c r="N121" i="45"/>
  <c r="M121" i="45"/>
  <c r="L121" i="45"/>
  <c r="K121" i="45"/>
  <c r="J121" i="45"/>
  <c r="H121" i="45"/>
  <c r="G121" i="45"/>
  <c r="F121" i="45"/>
  <c r="E121" i="45"/>
  <c r="D121" i="45"/>
  <c r="C121" i="45"/>
  <c r="B121" i="45"/>
  <c r="P120" i="45"/>
  <c r="O120" i="45"/>
  <c r="N120" i="45"/>
  <c r="M120" i="45"/>
  <c r="L120" i="45"/>
  <c r="K120" i="45"/>
  <c r="J120" i="45"/>
  <c r="H120" i="45"/>
  <c r="G120" i="45"/>
  <c r="F120" i="45"/>
  <c r="E120" i="45"/>
  <c r="D120" i="45"/>
  <c r="C120" i="45"/>
  <c r="B120" i="45"/>
  <c r="P119" i="45"/>
  <c r="O119" i="45"/>
  <c r="N119" i="45"/>
  <c r="M119" i="45"/>
  <c r="L119" i="45"/>
  <c r="K119" i="45"/>
  <c r="J119" i="45"/>
  <c r="H119" i="45"/>
  <c r="G119" i="45"/>
  <c r="F119" i="45"/>
  <c r="E119" i="45"/>
  <c r="D119" i="45"/>
  <c r="C119" i="45"/>
  <c r="B119" i="45"/>
  <c r="P118" i="45"/>
  <c r="O118" i="45"/>
  <c r="N118" i="45"/>
  <c r="M118" i="45"/>
  <c r="L118" i="45"/>
  <c r="K118" i="45"/>
  <c r="J118" i="45"/>
  <c r="H118" i="45"/>
  <c r="G118" i="45"/>
  <c r="F118" i="45"/>
  <c r="E118" i="45"/>
  <c r="D118" i="45"/>
  <c r="C118" i="45"/>
  <c r="B118" i="45"/>
  <c r="P117" i="45"/>
  <c r="O117" i="45"/>
  <c r="N117" i="45"/>
  <c r="M117" i="45"/>
  <c r="L117" i="45"/>
  <c r="K117" i="45"/>
  <c r="J117" i="45"/>
  <c r="H117" i="45"/>
  <c r="G117" i="45"/>
  <c r="F117" i="45"/>
  <c r="E117" i="45"/>
  <c r="D117" i="45"/>
  <c r="C117" i="45"/>
  <c r="B117" i="45"/>
  <c r="P116" i="45"/>
  <c r="O116" i="45"/>
  <c r="N116" i="45"/>
  <c r="M116" i="45"/>
  <c r="L116" i="45"/>
  <c r="K116" i="45"/>
  <c r="J116" i="45"/>
  <c r="H116" i="45"/>
  <c r="G116" i="45"/>
  <c r="F116" i="45"/>
  <c r="E116" i="45"/>
  <c r="D116" i="45"/>
  <c r="C116" i="45"/>
  <c r="B116" i="45"/>
  <c r="P115" i="45"/>
  <c r="O115" i="45"/>
  <c r="N115" i="45"/>
  <c r="M115" i="45"/>
  <c r="L115" i="45"/>
  <c r="K115" i="45"/>
  <c r="J115" i="45"/>
  <c r="H115" i="45"/>
  <c r="G115" i="45"/>
  <c r="F115" i="45"/>
  <c r="E115" i="45"/>
  <c r="D115" i="45"/>
  <c r="C115" i="45"/>
  <c r="B115" i="45"/>
  <c r="P114" i="45"/>
  <c r="O114" i="45"/>
  <c r="N114" i="45"/>
  <c r="M114" i="45"/>
  <c r="L114" i="45"/>
  <c r="K114" i="45"/>
  <c r="J114" i="45"/>
  <c r="H114" i="45"/>
  <c r="G114" i="45"/>
  <c r="F114" i="45"/>
  <c r="E114" i="45"/>
  <c r="D114" i="45"/>
  <c r="C114" i="45"/>
  <c r="B114" i="45"/>
  <c r="P113" i="45"/>
  <c r="O113" i="45"/>
  <c r="N113" i="45"/>
  <c r="M113" i="45"/>
  <c r="L113" i="45"/>
  <c r="K113" i="45"/>
  <c r="J113" i="45"/>
  <c r="H113" i="45"/>
  <c r="G113" i="45"/>
  <c r="F113" i="45"/>
  <c r="E113" i="45"/>
  <c r="D113" i="45"/>
  <c r="C113" i="45"/>
  <c r="B113" i="45"/>
  <c r="P112" i="45"/>
  <c r="O112" i="45"/>
  <c r="N112" i="45"/>
  <c r="M112" i="45"/>
  <c r="L112" i="45"/>
  <c r="K112" i="45"/>
  <c r="J112" i="45"/>
  <c r="H112" i="45"/>
  <c r="G112" i="45"/>
  <c r="F112" i="45"/>
  <c r="E112" i="45"/>
  <c r="D112" i="45"/>
  <c r="C112" i="45"/>
  <c r="B112" i="45"/>
  <c r="P111" i="45"/>
  <c r="O111" i="45"/>
  <c r="N111" i="45"/>
  <c r="M111" i="45"/>
  <c r="L111" i="45"/>
  <c r="K111" i="45"/>
  <c r="J111" i="45"/>
  <c r="H111" i="45"/>
  <c r="G111" i="45"/>
  <c r="F111" i="45"/>
  <c r="E111" i="45"/>
  <c r="D111" i="45"/>
  <c r="C111" i="45"/>
  <c r="B111" i="45"/>
  <c r="P110" i="45"/>
  <c r="O110" i="45"/>
  <c r="N110" i="45"/>
  <c r="M110" i="45"/>
  <c r="L110" i="45"/>
  <c r="K110" i="45"/>
  <c r="J110" i="45"/>
  <c r="H110" i="45"/>
  <c r="G110" i="45"/>
  <c r="F110" i="45"/>
  <c r="E110" i="45"/>
  <c r="D110" i="45"/>
  <c r="C110" i="45"/>
  <c r="B110" i="45"/>
  <c r="P109" i="45"/>
  <c r="O109" i="45"/>
  <c r="N109" i="45"/>
  <c r="M109" i="45"/>
  <c r="L109" i="45"/>
  <c r="K109" i="45"/>
  <c r="J109" i="45"/>
  <c r="H109" i="45"/>
  <c r="G109" i="45"/>
  <c r="F109" i="45"/>
  <c r="E109" i="45"/>
  <c r="D109" i="45"/>
  <c r="C109" i="45"/>
  <c r="B109" i="45"/>
  <c r="P108" i="45"/>
  <c r="O108" i="45"/>
  <c r="N108" i="45"/>
  <c r="M108" i="45"/>
  <c r="L108" i="45"/>
  <c r="K108" i="45"/>
  <c r="J108" i="45"/>
  <c r="H108" i="45"/>
  <c r="G108" i="45"/>
  <c r="F108" i="45"/>
  <c r="E108" i="45"/>
  <c r="D108" i="45"/>
  <c r="C108" i="45"/>
  <c r="B108" i="45"/>
  <c r="P107" i="45"/>
  <c r="O107" i="45"/>
  <c r="N107" i="45"/>
  <c r="M107" i="45"/>
  <c r="L107" i="45"/>
  <c r="K107" i="45"/>
  <c r="J107" i="45"/>
  <c r="H107" i="45"/>
  <c r="G107" i="45"/>
  <c r="F107" i="45"/>
  <c r="E107" i="45"/>
  <c r="D107" i="45"/>
  <c r="C107" i="45"/>
  <c r="B107" i="45"/>
  <c r="P106" i="45"/>
  <c r="O106" i="45"/>
  <c r="N106" i="45"/>
  <c r="M106" i="45"/>
  <c r="L106" i="45"/>
  <c r="K106" i="45"/>
  <c r="J106" i="45"/>
  <c r="H106" i="45"/>
  <c r="G106" i="45"/>
  <c r="F106" i="45"/>
  <c r="E106" i="45"/>
  <c r="D106" i="45"/>
  <c r="C106" i="45"/>
  <c r="B106" i="45"/>
  <c r="X104" i="45"/>
  <c r="W104" i="45"/>
  <c r="V104" i="45"/>
  <c r="U104" i="45"/>
  <c r="T104" i="45"/>
  <c r="S104" i="45"/>
  <c r="R104" i="45"/>
  <c r="Q104" i="45"/>
  <c r="I104" i="45"/>
  <c r="X103" i="45"/>
  <c r="W103" i="45"/>
  <c r="V103" i="45"/>
  <c r="U103" i="45"/>
  <c r="T103" i="45"/>
  <c r="S103" i="45"/>
  <c r="R103" i="45"/>
  <c r="Q103" i="45"/>
  <c r="I103" i="45"/>
  <c r="X102" i="45"/>
  <c r="W102" i="45"/>
  <c r="V102" i="45"/>
  <c r="U102" i="45"/>
  <c r="T102" i="45"/>
  <c r="S102" i="45"/>
  <c r="R102" i="45"/>
  <c r="Q102" i="45"/>
  <c r="I102" i="45"/>
  <c r="X101" i="45"/>
  <c r="W101" i="45"/>
  <c r="V101" i="45"/>
  <c r="U101" i="45"/>
  <c r="T101" i="45"/>
  <c r="S101" i="45"/>
  <c r="R101" i="45"/>
  <c r="Q101" i="45"/>
  <c r="I101" i="45"/>
  <c r="X100" i="45"/>
  <c r="W100" i="45"/>
  <c r="V100" i="45"/>
  <c r="U100" i="45"/>
  <c r="T100" i="45"/>
  <c r="S100" i="45"/>
  <c r="R100" i="45"/>
  <c r="Q100" i="45"/>
  <c r="I100" i="45"/>
  <c r="X99" i="45"/>
  <c r="W99" i="45"/>
  <c r="V99" i="45"/>
  <c r="U99" i="45"/>
  <c r="T99" i="45"/>
  <c r="S99" i="45"/>
  <c r="R99" i="45"/>
  <c r="Q99" i="45"/>
  <c r="I99" i="45"/>
  <c r="X98" i="45"/>
  <c r="W98" i="45"/>
  <c r="V98" i="45"/>
  <c r="U98" i="45"/>
  <c r="T98" i="45"/>
  <c r="S98" i="45"/>
  <c r="R98" i="45"/>
  <c r="Q98" i="45"/>
  <c r="I98" i="45"/>
  <c r="X97" i="45"/>
  <c r="W97" i="45"/>
  <c r="V97" i="45"/>
  <c r="U97" i="45"/>
  <c r="T97" i="45"/>
  <c r="S97" i="45"/>
  <c r="R97" i="45"/>
  <c r="Q97" i="45"/>
  <c r="I97" i="45"/>
  <c r="X96" i="45"/>
  <c r="W96" i="45"/>
  <c r="V96" i="45"/>
  <c r="U96" i="45"/>
  <c r="T96" i="45"/>
  <c r="S96" i="45"/>
  <c r="R96" i="45"/>
  <c r="Q96" i="45"/>
  <c r="I96" i="45"/>
  <c r="X95" i="45"/>
  <c r="W95" i="45"/>
  <c r="V95" i="45"/>
  <c r="U95" i="45"/>
  <c r="T95" i="45"/>
  <c r="S95" i="45"/>
  <c r="R95" i="45"/>
  <c r="Q95" i="45"/>
  <c r="I95" i="45"/>
  <c r="X94" i="45"/>
  <c r="W94" i="45"/>
  <c r="V94" i="45"/>
  <c r="U94" i="45"/>
  <c r="T94" i="45"/>
  <c r="S94" i="45"/>
  <c r="R94" i="45"/>
  <c r="Q94" i="45"/>
  <c r="I94" i="45"/>
  <c r="X93" i="45"/>
  <c r="W93" i="45"/>
  <c r="V93" i="45"/>
  <c r="U93" i="45"/>
  <c r="T93" i="45"/>
  <c r="S93" i="45"/>
  <c r="R93" i="45"/>
  <c r="Q93" i="45"/>
  <c r="I93" i="45"/>
  <c r="X92" i="45"/>
  <c r="W92" i="45"/>
  <c r="V92" i="45"/>
  <c r="U92" i="45"/>
  <c r="T92" i="45"/>
  <c r="S92" i="45"/>
  <c r="R92" i="45"/>
  <c r="Q92" i="45"/>
  <c r="I92" i="45"/>
  <c r="X91" i="45"/>
  <c r="W91" i="45"/>
  <c r="V91" i="45"/>
  <c r="U91" i="45"/>
  <c r="T91" i="45"/>
  <c r="S91" i="45"/>
  <c r="R91" i="45"/>
  <c r="Q91" i="45"/>
  <c r="I91" i="45"/>
  <c r="X90" i="45"/>
  <c r="W90" i="45"/>
  <c r="V90" i="45"/>
  <c r="U90" i="45"/>
  <c r="T90" i="45"/>
  <c r="S90" i="45"/>
  <c r="R90" i="45"/>
  <c r="Q90" i="45"/>
  <c r="I90" i="45"/>
  <c r="X89" i="45"/>
  <c r="W89" i="45"/>
  <c r="V89" i="45"/>
  <c r="U89" i="45"/>
  <c r="T89" i="45"/>
  <c r="S89" i="45"/>
  <c r="R89" i="45"/>
  <c r="Q89" i="45"/>
  <c r="I89" i="45"/>
  <c r="X88" i="45"/>
  <c r="W88" i="45"/>
  <c r="V88" i="45"/>
  <c r="U88" i="45"/>
  <c r="T88" i="45"/>
  <c r="S88" i="45"/>
  <c r="R88" i="45"/>
  <c r="Q88" i="45"/>
  <c r="I88" i="45"/>
  <c r="X87" i="45"/>
  <c r="W87" i="45"/>
  <c r="V87" i="45"/>
  <c r="U87" i="45"/>
  <c r="T87" i="45"/>
  <c r="S87" i="45"/>
  <c r="R87" i="45"/>
  <c r="Q87" i="45"/>
  <c r="I87" i="45"/>
  <c r="X86" i="45"/>
  <c r="W86" i="45"/>
  <c r="V86" i="45"/>
  <c r="U86" i="45"/>
  <c r="T86" i="45"/>
  <c r="S86" i="45"/>
  <c r="R86" i="45"/>
  <c r="Q86" i="45"/>
  <c r="I86" i="45"/>
  <c r="X85" i="45"/>
  <c r="W85" i="45"/>
  <c r="V85" i="45"/>
  <c r="U85" i="45"/>
  <c r="T85" i="45"/>
  <c r="S85" i="45"/>
  <c r="R85" i="45"/>
  <c r="Q85" i="45"/>
  <c r="I85" i="45"/>
  <c r="X84" i="45"/>
  <c r="W84" i="45"/>
  <c r="V84" i="45"/>
  <c r="U84" i="45"/>
  <c r="T84" i="45"/>
  <c r="S84" i="45"/>
  <c r="R84" i="45"/>
  <c r="Q84" i="45"/>
  <c r="I84" i="45"/>
  <c r="X83" i="45"/>
  <c r="W83" i="45"/>
  <c r="V83" i="45"/>
  <c r="U83" i="45"/>
  <c r="T83" i="45"/>
  <c r="S83" i="45"/>
  <c r="R83" i="45"/>
  <c r="Q83" i="45"/>
  <c r="I83" i="45"/>
  <c r="X82" i="45"/>
  <c r="W82" i="45"/>
  <c r="V82" i="45"/>
  <c r="U82" i="45"/>
  <c r="T82" i="45"/>
  <c r="S82" i="45"/>
  <c r="R82" i="45"/>
  <c r="Q82" i="45"/>
  <c r="I82" i="45"/>
  <c r="X81" i="45"/>
  <c r="W81" i="45"/>
  <c r="V81" i="45"/>
  <c r="U81" i="45"/>
  <c r="T81" i="45"/>
  <c r="S81" i="45"/>
  <c r="R81" i="45"/>
  <c r="Q81" i="45"/>
  <c r="I81" i="45"/>
  <c r="X80" i="45"/>
  <c r="W80" i="45"/>
  <c r="V80" i="45"/>
  <c r="U80" i="45"/>
  <c r="T80" i="45"/>
  <c r="S80" i="45"/>
  <c r="R80" i="45"/>
  <c r="Q80" i="45"/>
  <c r="I80" i="45"/>
  <c r="X79" i="45"/>
  <c r="W79" i="45"/>
  <c r="V79" i="45"/>
  <c r="U79" i="45"/>
  <c r="T79" i="45"/>
  <c r="S79" i="45"/>
  <c r="R79" i="45"/>
  <c r="Q79" i="45"/>
  <c r="I79" i="45"/>
  <c r="X78" i="45"/>
  <c r="W78" i="45"/>
  <c r="V78" i="45"/>
  <c r="U78" i="45"/>
  <c r="T78" i="45"/>
  <c r="S78" i="45"/>
  <c r="R78" i="45"/>
  <c r="Q78" i="45"/>
  <c r="I78" i="45"/>
  <c r="X77" i="45"/>
  <c r="W77" i="45"/>
  <c r="V77" i="45"/>
  <c r="U77" i="45"/>
  <c r="T77" i="45"/>
  <c r="S77" i="45"/>
  <c r="R77" i="45"/>
  <c r="Q77" i="45"/>
  <c r="I77" i="45"/>
  <c r="X76" i="45"/>
  <c r="W76" i="45"/>
  <c r="V76" i="45"/>
  <c r="U76" i="45"/>
  <c r="T76" i="45"/>
  <c r="S76" i="45"/>
  <c r="R76" i="45"/>
  <c r="Q76" i="45"/>
  <c r="I76" i="45"/>
  <c r="X75" i="45"/>
  <c r="W75" i="45"/>
  <c r="V75" i="45"/>
  <c r="U75" i="45"/>
  <c r="T75" i="45"/>
  <c r="S75" i="45"/>
  <c r="R75" i="45"/>
  <c r="Q75" i="45"/>
  <c r="I75" i="45"/>
  <c r="X74" i="45"/>
  <c r="W74" i="45"/>
  <c r="V74" i="45"/>
  <c r="U74" i="45"/>
  <c r="T74" i="45"/>
  <c r="S74" i="45"/>
  <c r="R74" i="45"/>
  <c r="Q74" i="45"/>
  <c r="I74" i="45"/>
  <c r="X73" i="45"/>
  <c r="W73" i="45"/>
  <c r="V73" i="45"/>
  <c r="U73" i="45"/>
  <c r="T73" i="45"/>
  <c r="S73" i="45"/>
  <c r="R73" i="45"/>
  <c r="Q73" i="45"/>
  <c r="I73" i="45"/>
  <c r="X72" i="45"/>
  <c r="W72" i="45"/>
  <c r="V72" i="45"/>
  <c r="U72" i="45"/>
  <c r="T72" i="45"/>
  <c r="S72" i="45"/>
  <c r="R72" i="45"/>
  <c r="Q72" i="45"/>
  <c r="I72" i="45"/>
  <c r="X71" i="45"/>
  <c r="W71" i="45"/>
  <c r="V71" i="45"/>
  <c r="U71" i="45"/>
  <c r="T71" i="45"/>
  <c r="S71" i="45"/>
  <c r="R71" i="45"/>
  <c r="Q71" i="45"/>
  <c r="I71" i="45"/>
  <c r="X70" i="45"/>
  <c r="W70" i="45"/>
  <c r="V70" i="45"/>
  <c r="U70" i="45"/>
  <c r="T70" i="45"/>
  <c r="S70" i="45"/>
  <c r="R70" i="45"/>
  <c r="Q70" i="45"/>
  <c r="I70" i="45"/>
  <c r="X69" i="45"/>
  <c r="W69" i="45"/>
  <c r="V69" i="45"/>
  <c r="U69" i="45"/>
  <c r="T69" i="45"/>
  <c r="S69" i="45"/>
  <c r="R69" i="45"/>
  <c r="Q69" i="45"/>
  <c r="I69" i="45"/>
  <c r="X68" i="45"/>
  <c r="W68" i="45"/>
  <c r="V68" i="45"/>
  <c r="U68" i="45"/>
  <c r="T68" i="45"/>
  <c r="S68" i="45"/>
  <c r="R68" i="45"/>
  <c r="Q68" i="45"/>
  <c r="I68" i="45"/>
  <c r="X67" i="45"/>
  <c r="W67" i="45"/>
  <c r="V67" i="45"/>
  <c r="U67" i="45"/>
  <c r="T67" i="45"/>
  <c r="S67" i="45"/>
  <c r="R67" i="45"/>
  <c r="Q67" i="45"/>
  <c r="I67" i="45"/>
  <c r="X66" i="45"/>
  <c r="W66" i="45"/>
  <c r="V66" i="45"/>
  <c r="U66" i="45"/>
  <c r="T66" i="45"/>
  <c r="S66" i="45"/>
  <c r="R66" i="45"/>
  <c r="Q66" i="45"/>
  <c r="I66" i="45"/>
  <c r="X65" i="45"/>
  <c r="W65" i="45"/>
  <c r="V65" i="45"/>
  <c r="U65" i="45"/>
  <c r="T65" i="45"/>
  <c r="S65" i="45"/>
  <c r="R65" i="45"/>
  <c r="Q65" i="45"/>
  <c r="I65" i="45"/>
  <c r="X64" i="45"/>
  <c r="W64" i="45"/>
  <c r="V64" i="45"/>
  <c r="U64" i="45"/>
  <c r="T64" i="45"/>
  <c r="S64" i="45"/>
  <c r="R64" i="45"/>
  <c r="Q64" i="45"/>
  <c r="I64" i="45"/>
  <c r="X63" i="45"/>
  <c r="W63" i="45"/>
  <c r="V63" i="45"/>
  <c r="U63" i="45"/>
  <c r="T63" i="45"/>
  <c r="S63" i="45"/>
  <c r="R63" i="45"/>
  <c r="Q63" i="45"/>
  <c r="I63" i="45"/>
  <c r="X62" i="45"/>
  <c r="W62" i="45"/>
  <c r="V62" i="45"/>
  <c r="U62" i="45"/>
  <c r="T62" i="45"/>
  <c r="S62" i="45"/>
  <c r="R62" i="45"/>
  <c r="Q62" i="45"/>
  <c r="I62" i="45"/>
  <c r="X61" i="45"/>
  <c r="W61" i="45"/>
  <c r="V61" i="45"/>
  <c r="U61" i="45"/>
  <c r="T61" i="45"/>
  <c r="S61" i="45"/>
  <c r="R61" i="45"/>
  <c r="Q61" i="45"/>
  <c r="I61" i="45"/>
  <c r="X60" i="45"/>
  <c r="W60" i="45"/>
  <c r="V60" i="45"/>
  <c r="U60" i="45"/>
  <c r="T60" i="45"/>
  <c r="S60" i="45"/>
  <c r="R60" i="45"/>
  <c r="Q60" i="45"/>
  <c r="I60" i="45"/>
  <c r="X59" i="45"/>
  <c r="W59" i="45"/>
  <c r="V59" i="45"/>
  <c r="U59" i="45"/>
  <c r="T59" i="45"/>
  <c r="S59" i="45"/>
  <c r="R59" i="45"/>
  <c r="Q59" i="45"/>
  <c r="I59" i="45"/>
  <c r="X58" i="45"/>
  <c r="W58" i="45"/>
  <c r="V58" i="45"/>
  <c r="U58" i="45"/>
  <c r="T58" i="45"/>
  <c r="S58" i="45"/>
  <c r="R58" i="45"/>
  <c r="Q58" i="45"/>
  <c r="I58" i="45"/>
  <c r="X57" i="45"/>
  <c r="W57" i="45"/>
  <c r="V57" i="45"/>
  <c r="U57" i="45"/>
  <c r="T57" i="45"/>
  <c r="S57" i="45"/>
  <c r="R57" i="45"/>
  <c r="Q57" i="45"/>
  <c r="I57" i="45"/>
  <c r="X56" i="45"/>
  <c r="W56" i="45"/>
  <c r="V56" i="45"/>
  <c r="U56" i="45"/>
  <c r="T56" i="45"/>
  <c r="S56" i="45"/>
  <c r="R56" i="45"/>
  <c r="Q56" i="45"/>
  <c r="I56" i="45"/>
  <c r="X55" i="45"/>
  <c r="W55" i="45"/>
  <c r="V55" i="45"/>
  <c r="U55" i="45"/>
  <c r="T55" i="45"/>
  <c r="S55" i="45"/>
  <c r="R55" i="45"/>
  <c r="Q55" i="45"/>
  <c r="I55" i="45"/>
  <c r="X54" i="45"/>
  <c r="W54" i="45"/>
  <c r="V54" i="45"/>
  <c r="U54" i="45"/>
  <c r="T54" i="45"/>
  <c r="S54" i="45"/>
  <c r="R54" i="45"/>
  <c r="Q54" i="45"/>
  <c r="I54" i="45"/>
  <c r="X53" i="45"/>
  <c r="W53" i="45"/>
  <c r="V53" i="45"/>
  <c r="U53" i="45"/>
  <c r="T53" i="45"/>
  <c r="S53" i="45"/>
  <c r="R53" i="45"/>
  <c r="Q53" i="45"/>
  <c r="I53" i="45"/>
  <c r="X52" i="45"/>
  <c r="W52" i="45"/>
  <c r="V52" i="45"/>
  <c r="U52" i="45"/>
  <c r="T52" i="45"/>
  <c r="S52" i="45"/>
  <c r="R52" i="45"/>
  <c r="Q52" i="45"/>
  <c r="I52" i="45"/>
  <c r="X51" i="45"/>
  <c r="W51" i="45"/>
  <c r="V51" i="45"/>
  <c r="U51" i="45"/>
  <c r="T51" i="45"/>
  <c r="S51" i="45"/>
  <c r="R51" i="45"/>
  <c r="Q51" i="45"/>
  <c r="I51" i="45"/>
  <c r="X50" i="45"/>
  <c r="W50" i="45"/>
  <c r="V50" i="45"/>
  <c r="U50" i="45"/>
  <c r="T50" i="45"/>
  <c r="S50" i="45"/>
  <c r="R50" i="45"/>
  <c r="Q50" i="45"/>
  <c r="I50" i="45"/>
  <c r="X49" i="45"/>
  <c r="W49" i="45"/>
  <c r="V49" i="45"/>
  <c r="U49" i="45"/>
  <c r="T49" i="45"/>
  <c r="S49" i="45"/>
  <c r="R49" i="45"/>
  <c r="Q49" i="45"/>
  <c r="I49" i="45"/>
  <c r="X48" i="45"/>
  <c r="W48" i="45"/>
  <c r="V48" i="45"/>
  <c r="U48" i="45"/>
  <c r="T48" i="45"/>
  <c r="S48" i="45"/>
  <c r="R48" i="45"/>
  <c r="Q48" i="45"/>
  <c r="I48" i="45"/>
  <c r="X47" i="45"/>
  <c r="W47" i="45"/>
  <c r="V47" i="45"/>
  <c r="U47" i="45"/>
  <c r="T47" i="45"/>
  <c r="S47" i="45"/>
  <c r="R47" i="45"/>
  <c r="Q47" i="45"/>
  <c r="I47" i="45"/>
  <c r="X46" i="45"/>
  <c r="W46" i="45"/>
  <c r="V46" i="45"/>
  <c r="U46" i="45"/>
  <c r="T46" i="45"/>
  <c r="S46" i="45"/>
  <c r="R46" i="45"/>
  <c r="Q46" i="45"/>
  <c r="I46" i="45"/>
  <c r="X45" i="45"/>
  <c r="W45" i="45"/>
  <c r="V45" i="45"/>
  <c r="U45" i="45"/>
  <c r="T45" i="45"/>
  <c r="S45" i="45"/>
  <c r="R45" i="45"/>
  <c r="Q45" i="45"/>
  <c r="I45" i="45"/>
  <c r="X44" i="45"/>
  <c r="W44" i="45"/>
  <c r="V44" i="45"/>
  <c r="U44" i="45"/>
  <c r="T44" i="45"/>
  <c r="S44" i="45"/>
  <c r="R44" i="45"/>
  <c r="Q44" i="45"/>
  <c r="I44" i="45"/>
  <c r="X43" i="45"/>
  <c r="W43" i="45"/>
  <c r="V43" i="45"/>
  <c r="U43" i="45"/>
  <c r="T43" i="45"/>
  <c r="S43" i="45"/>
  <c r="R43" i="45"/>
  <c r="Q43" i="45"/>
  <c r="I43" i="45"/>
  <c r="X42" i="45"/>
  <c r="W42" i="45"/>
  <c r="V42" i="45"/>
  <c r="U42" i="45"/>
  <c r="T42" i="45"/>
  <c r="S42" i="45"/>
  <c r="R42" i="45"/>
  <c r="Q42" i="45"/>
  <c r="I42" i="45"/>
  <c r="X41" i="45"/>
  <c r="W41" i="45"/>
  <c r="V41" i="45"/>
  <c r="U41" i="45"/>
  <c r="T41" i="45"/>
  <c r="S41" i="45"/>
  <c r="R41" i="45"/>
  <c r="Q41" i="45"/>
  <c r="I41" i="45"/>
  <c r="X40" i="45"/>
  <c r="W40" i="45"/>
  <c r="V40" i="45"/>
  <c r="U40" i="45"/>
  <c r="T40" i="45"/>
  <c r="S40" i="45"/>
  <c r="R40" i="45"/>
  <c r="Q40" i="45"/>
  <c r="I40" i="45"/>
  <c r="X39" i="45"/>
  <c r="W39" i="45"/>
  <c r="V39" i="45"/>
  <c r="U39" i="45"/>
  <c r="T39" i="45"/>
  <c r="S39" i="45"/>
  <c r="R39" i="45"/>
  <c r="Q39" i="45"/>
  <c r="I39" i="45"/>
  <c r="X38" i="45"/>
  <c r="W38" i="45"/>
  <c r="V38" i="45"/>
  <c r="U38" i="45"/>
  <c r="T38" i="45"/>
  <c r="S38" i="45"/>
  <c r="R38" i="45"/>
  <c r="Q38" i="45"/>
  <c r="I38" i="45"/>
  <c r="X37" i="45"/>
  <c r="W37" i="45"/>
  <c r="V37" i="45"/>
  <c r="U37" i="45"/>
  <c r="T37" i="45"/>
  <c r="S37" i="45"/>
  <c r="R37" i="45"/>
  <c r="Q37" i="45"/>
  <c r="I37" i="45"/>
  <c r="X36" i="45"/>
  <c r="W36" i="45"/>
  <c r="V36" i="45"/>
  <c r="U36" i="45"/>
  <c r="T36" i="45"/>
  <c r="S36" i="45"/>
  <c r="R36" i="45"/>
  <c r="Q36" i="45"/>
  <c r="I36" i="45"/>
  <c r="X35" i="45"/>
  <c r="W35" i="45"/>
  <c r="V35" i="45"/>
  <c r="U35" i="45"/>
  <c r="T35" i="45"/>
  <c r="S35" i="45"/>
  <c r="R35" i="45"/>
  <c r="Q35" i="45"/>
  <c r="I35" i="45"/>
  <c r="X34" i="45"/>
  <c r="W34" i="45"/>
  <c r="V34" i="45"/>
  <c r="U34" i="45"/>
  <c r="T34" i="45"/>
  <c r="S34" i="45"/>
  <c r="R34" i="45"/>
  <c r="Q34" i="45"/>
  <c r="I34" i="45"/>
  <c r="X33" i="45"/>
  <c r="W33" i="45"/>
  <c r="V33" i="45"/>
  <c r="U33" i="45"/>
  <c r="T33" i="45"/>
  <c r="S33" i="45"/>
  <c r="R33" i="45"/>
  <c r="Q33" i="45"/>
  <c r="I33" i="45"/>
  <c r="X32" i="45"/>
  <c r="W32" i="45"/>
  <c r="V32" i="45"/>
  <c r="U32" i="45"/>
  <c r="T32" i="45"/>
  <c r="S32" i="45"/>
  <c r="R32" i="45"/>
  <c r="Q32" i="45"/>
  <c r="I32" i="45"/>
  <c r="X31" i="45"/>
  <c r="W31" i="45"/>
  <c r="V31" i="45"/>
  <c r="U31" i="45"/>
  <c r="T31" i="45"/>
  <c r="S31" i="45"/>
  <c r="R31" i="45"/>
  <c r="Q31" i="45"/>
  <c r="I31" i="45"/>
  <c r="X30" i="45"/>
  <c r="W30" i="45"/>
  <c r="V30" i="45"/>
  <c r="U30" i="45"/>
  <c r="T30" i="45"/>
  <c r="S30" i="45"/>
  <c r="R30" i="45"/>
  <c r="Q30" i="45"/>
  <c r="I30" i="45"/>
  <c r="X29" i="45"/>
  <c r="W29" i="45"/>
  <c r="V29" i="45"/>
  <c r="U29" i="45"/>
  <c r="T29" i="45"/>
  <c r="S29" i="45"/>
  <c r="R29" i="45"/>
  <c r="Q29" i="45"/>
  <c r="I29" i="45"/>
  <c r="X28" i="45"/>
  <c r="W28" i="45"/>
  <c r="V28" i="45"/>
  <c r="U28" i="45"/>
  <c r="T28" i="45"/>
  <c r="S28" i="45"/>
  <c r="R28" i="45"/>
  <c r="Q28" i="45"/>
  <c r="I28" i="45"/>
  <c r="X27" i="45"/>
  <c r="W27" i="45"/>
  <c r="V27" i="45"/>
  <c r="U27" i="45"/>
  <c r="T27" i="45"/>
  <c r="S27" i="45"/>
  <c r="R27" i="45"/>
  <c r="Q27" i="45"/>
  <c r="I27" i="45"/>
  <c r="X26" i="45"/>
  <c r="W26" i="45"/>
  <c r="V26" i="45"/>
  <c r="U26" i="45"/>
  <c r="T26" i="45"/>
  <c r="S26" i="45"/>
  <c r="R26" i="45"/>
  <c r="Q26" i="45"/>
  <c r="I26" i="45"/>
  <c r="X25" i="45"/>
  <c r="W25" i="45"/>
  <c r="V25" i="45"/>
  <c r="U25" i="45"/>
  <c r="T25" i="45"/>
  <c r="S25" i="45"/>
  <c r="R25" i="45"/>
  <c r="Q25" i="45"/>
  <c r="I25" i="45"/>
  <c r="X24" i="45"/>
  <c r="W24" i="45"/>
  <c r="V24" i="45"/>
  <c r="U24" i="45"/>
  <c r="T24" i="45"/>
  <c r="S24" i="45"/>
  <c r="R24" i="45"/>
  <c r="Q24" i="45"/>
  <c r="I24" i="45"/>
  <c r="X23" i="45"/>
  <c r="W23" i="45"/>
  <c r="V23" i="45"/>
  <c r="U23" i="45"/>
  <c r="T23" i="45"/>
  <c r="S23" i="45"/>
  <c r="R23" i="45"/>
  <c r="Q23" i="45"/>
  <c r="I23" i="45"/>
  <c r="X22" i="45"/>
  <c r="W22" i="45"/>
  <c r="V22" i="45"/>
  <c r="U22" i="45"/>
  <c r="T22" i="45"/>
  <c r="S22" i="45"/>
  <c r="R22" i="45"/>
  <c r="Q22" i="45"/>
  <c r="I22" i="45"/>
  <c r="X21" i="45"/>
  <c r="W21" i="45"/>
  <c r="V21" i="45"/>
  <c r="U21" i="45"/>
  <c r="T21" i="45"/>
  <c r="S21" i="45"/>
  <c r="R21" i="45"/>
  <c r="Q21" i="45"/>
  <c r="I21" i="45"/>
  <c r="X20" i="45"/>
  <c r="W20" i="45"/>
  <c r="V20" i="45"/>
  <c r="U20" i="45"/>
  <c r="T20" i="45"/>
  <c r="S20" i="45"/>
  <c r="R20" i="45"/>
  <c r="Q20" i="45"/>
  <c r="I20" i="45"/>
  <c r="X19" i="45"/>
  <c r="W19" i="45"/>
  <c r="V19" i="45"/>
  <c r="U19" i="45"/>
  <c r="T19" i="45"/>
  <c r="S19" i="45"/>
  <c r="R19" i="45"/>
  <c r="Q19" i="45"/>
  <c r="I19" i="45"/>
  <c r="X18" i="45"/>
  <c r="W18" i="45"/>
  <c r="V18" i="45"/>
  <c r="U18" i="45"/>
  <c r="T18" i="45"/>
  <c r="S18" i="45"/>
  <c r="R18" i="45"/>
  <c r="Q18" i="45"/>
  <c r="I18" i="45"/>
  <c r="X17" i="45"/>
  <c r="W17" i="45"/>
  <c r="V17" i="45"/>
  <c r="U17" i="45"/>
  <c r="T17" i="45"/>
  <c r="S17" i="45"/>
  <c r="R17" i="45"/>
  <c r="Q17" i="45"/>
  <c r="I17" i="45"/>
  <c r="X16" i="45"/>
  <c r="W16" i="45"/>
  <c r="V16" i="45"/>
  <c r="U16" i="45"/>
  <c r="T16" i="45"/>
  <c r="S16" i="45"/>
  <c r="R16" i="45"/>
  <c r="Q16" i="45"/>
  <c r="I16" i="45"/>
  <c r="X15" i="45"/>
  <c r="W15" i="45"/>
  <c r="V15" i="45"/>
  <c r="U15" i="45"/>
  <c r="T15" i="45"/>
  <c r="S15" i="45"/>
  <c r="R15" i="45"/>
  <c r="Q15" i="45"/>
  <c r="I15" i="45"/>
  <c r="X14" i="45"/>
  <c r="W14" i="45"/>
  <c r="V14" i="45"/>
  <c r="U14" i="45"/>
  <c r="T14" i="45"/>
  <c r="S14" i="45"/>
  <c r="R14" i="45"/>
  <c r="Q14" i="45"/>
  <c r="I14" i="45"/>
  <c r="X13" i="45"/>
  <c r="W13" i="45"/>
  <c r="V13" i="45"/>
  <c r="U13" i="45"/>
  <c r="T13" i="45"/>
  <c r="S13" i="45"/>
  <c r="R13" i="45"/>
  <c r="Q13" i="45"/>
  <c r="I13" i="45"/>
  <c r="X12" i="45"/>
  <c r="W12" i="45"/>
  <c r="V12" i="45"/>
  <c r="U12" i="45"/>
  <c r="T12" i="45"/>
  <c r="S12" i="45"/>
  <c r="R12" i="45"/>
  <c r="Q12" i="45"/>
  <c r="I12" i="45"/>
  <c r="X11" i="45"/>
  <c r="W11" i="45"/>
  <c r="V11" i="45"/>
  <c r="U11" i="45"/>
  <c r="T11" i="45"/>
  <c r="S11" i="45"/>
  <c r="R11" i="45"/>
  <c r="Q11" i="45"/>
  <c r="I11" i="45"/>
  <c r="X10" i="45"/>
  <c r="W10" i="45"/>
  <c r="V10" i="45"/>
  <c r="U10" i="45"/>
  <c r="T10" i="45"/>
  <c r="S10" i="45"/>
  <c r="R10" i="45"/>
  <c r="Q10" i="45"/>
  <c r="I10" i="45"/>
  <c r="X9" i="45"/>
  <c r="W9" i="45"/>
  <c r="V9" i="45"/>
  <c r="U9" i="45"/>
  <c r="T9" i="45"/>
  <c r="S9" i="45"/>
  <c r="R9" i="45"/>
  <c r="Q9" i="45"/>
  <c r="I9" i="45"/>
  <c r="A18" i="44"/>
  <c r="W108" i="47" l="1"/>
  <c r="R109" i="47"/>
  <c r="V109" i="47"/>
  <c r="W112" i="47"/>
  <c r="R113" i="47"/>
  <c r="V113" i="47"/>
  <c r="W116" i="47"/>
  <c r="R117" i="47"/>
  <c r="V117" i="47"/>
  <c r="W120" i="47"/>
  <c r="R121" i="47"/>
  <c r="V121" i="47"/>
  <c r="R125" i="47"/>
  <c r="V125" i="47"/>
  <c r="R129" i="47"/>
  <c r="V129" i="47"/>
  <c r="R133" i="47"/>
  <c r="V133" i="47"/>
  <c r="R137" i="47"/>
  <c r="V137" i="47"/>
  <c r="R141" i="47"/>
  <c r="V141" i="47"/>
  <c r="T192" i="47"/>
  <c r="T196" i="47"/>
  <c r="S106" i="50"/>
  <c r="X109" i="50"/>
  <c r="S110" i="50"/>
  <c r="X113" i="50"/>
  <c r="S114" i="50"/>
  <c r="X117" i="50"/>
  <c r="X121" i="50"/>
  <c r="X125" i="50"/>
  <c r="X129" i="50"/>
  <c r="X133" i="50"/>
  <c r="S134" i="50"/>
  <c r="X137" i="50"/>
  <c r="S138" i="50"/>
  <c r="X141" i="50"/>
  <c r="S142" i="50"/>
  <c r="X145" i="50"/>
  <c r="S146" i="50"/>
  <c r="X149" i="50"/>
  <c r="S150" i="50"/>
  <c r="X153" i="50"/>
  <c r="S154" i="50"/>
  <c r="X157" i="50"/>
  <c r="S158" i="50"/>
  <c r="X161" i="50"/>
  <c r="S162" i="50"/>
  <c r="X165" i="50"/>
  <c r="S166" i="50"/>
  <c r="X169" i="50"/>
  <c r="S170" i="50"/>
  <c r="X173" i="50"/>
  <c r="S174" i="50"/>
  <c r="X177" i="50"/>
  <c r="S178" i="50"/>
  <c r="X181" i="50"/>
  <c r="S182" i="50"/>
  <c r="X185" i="50"/>
  <c r="S186" i="50"/>
  <c r="X189" i="50"/>
  <c r="A110" i="45"/>
  <c r="A14" i="45"/>
  <c r="A14" i="15"/>
  <c r="A110" i="15"/>
  <c r="A24" i="44"/>
  <c r="AD9" i="17"/>
  <c r="A23" i="44"/>
  <c r="R145" i="47"/>
  <c r="V145" i="47"/>
  <c r="R149" i="47"/>
  <c r="V149" i="47"/>
  <c r="R153" i="47"/>
  <c r="V153" i="47"/>
  <c r="R157" i="47"/>
  <c r="V157" i="47"/>
  <c r="R161" i="47"/>
  <c r="V161" i="47"/>
  <c r="W164" i="47"/>
  <c r="R165" i="47"/>
  <c r="V165" i="47"/>
  <c r="W168" i="47"/>
  <c r="R169" i="47"/>
  <c r="V169" i="47"/>
  <c r="W172" i="47"/>
  <c r="R173" i="47"/>
  <c r="V173" i="47"/>
  <c r="W176" i="47"/>
  <c r="R177" i="47"/>
  <c r="V177" i="47"/>
  <c r="W180" i="47"/>
  <c r="R181" i="47"/>
  <c r="V181" i="47"/>
  <c r="W184" i="47"/>
  <c r="R185" i="47"/>
  <c r="V185" i="47"/>
  <c r="W188" i="47"/>
  <c r="R189" i="47"/>
  <c r="R145" i="45"/>
  <c r="V153" i="45"/>
  <c r="V157" i="45"/>
  <c r="V161" i="45"/>
  <c r="V145" i="45"/>
  <c r="V149" i="45"/>
  <c r="W156" i="45"/>
  <c r="W160" i="45"/>
  <c r="W164" i="45"/>
  <c r="W144" i="45"/>
  <c r="W148" i="45"/>
  <c r="W152" i="45"/>
  <c r="R157" i="45"/>
  <c r="R161" i="45"/>
  <c r="V189" i="47"/>
  <c r="W192" i="47"/>
  <c r="R193" i="47"/>
  <c r="V193" i="47"/>
  <c r="W196" i="47"/>
  <c r="R197" i="47"/>
  <c r="V197" i="47"/>
  <c r="Q109" i="47"/>
  <c r="Q113" i="47"/>
  <c r="Q117" i="47"/>
  <c r="Q121" i="47"/>
  <c r="Q125" i="47"/>
  <c r="Q129" i="47"/>
  <c r="Q133" i="47"/>
  <c r="Q137" i="47"/>
  <c r="Q141" i="47"/>
  <c r="Q145" i="47"/>
  <c r="R143" i="49"/>
  <c r="V143" i="49"/>
  <c r="X145" i="49"/>
  <c r="S146" i="49"/>
  <c r="W146" i="49"/>
  <c r="R147" i="49"/>
  <c r="V147" i="49"/>
  <c r="X149" i="49"/>
  <c r="S150" i="49"/>
  <c r="W150" i="49"/>
  <c r="R151" i="49"/>
  <c r="V151" i="49"/>
  <c r="X153" i="49"/>
  <c r="S154" i="49"/>
  <c r="W154" i="49"/>
  <c r="R155" i="49"/>
  <c r="V155" i="49"/>
  <c r="X157" i="49"/>
  <c r="S158" i="49"/>
  <c r="W158" i="49"/>
  <c r="R159" i="49"/>
  <c r="V159" i="49"/>
  <c r="X161" i="49"/>
  <c r="S162" i="49"/>
  <c r="W162" i="49"/>
  <c r="R163" i="49"/>
  <c r="V163" i="49"/>
  <c r="X165" i="49"/>
  <c r="S166" i="49"/>
  <c r="W166" i="49"/>
  <c r="R167" i="49"/>
  <c r="V167" i="49"/>
  <c r="X169" i="49"/>
  <c r="S170" i="49"/>
  <c r="W170" i="49"/>
  <c r="R171" i="49"/>
  <c r="V171" i="49"/>
  <c r="X173" i="49"/>
  <c r="S174" i="49"/>
  <c r="W174" i="49"/>
  <c r="R175" i="49"/>
  <c r="V175" i="49"/>
  <c r="W178" i="49"/>
  <c r="R179" i="49"/>
  <c r="V179" i="49"/>
  <c r="W182" i="49"/>
  <c r="R183" i="49"/>
  <c r="V183" i="49"/>
  <c r="W186" i="49"/>
  <c r="R187" i="49"/>
  <c r="V187" i="49"/>
  <c r="W190" i="49"/>
  <c r="R191" i="49"/>
  <c r="V191" i="49"/>
  <c r="Q108" i="49"/>
  <c r="Q112" i="49"/>
  <c r="Q116" i="49"/>
  <c r="Q120" i="49"/>
  <c r="Q124" i="49"/>
  <c r="Q128" i="49"/>
  <c r="Q132" i="49"/>
  <c r="Q136" i="49"/>
  <c r="Q140" i="49"/>
  <c r="Q144" i="49"/>
  <c r="Q148" i="49"/>
  <c r="U179" i="50"/>
  <c r="U183" i="50"/>
  <c r="U187" i="50"/>
  <c r="X108" i="45"/>
  <c r="T112" i="45"/>
  <c r="S113" i="45"/>
  <c r="T116" i="45"/>
  <c r="S117" i="45"/>
  <c r="T120" i="45"/>
  <c r="S121" i="45"/>
  <c r="T124" i="45"/>
  <c r="S125" i="45"/>
  <c r="T164" i="45"/>
  <c r="U165" i="46"/>
  <c r="U169" i="46"/>
  <c r="W106" i="47"/>
  <c r="R107" i="47"/>
  <c r="V107" i="47"/>
  <c r="W110" i="47"/>
  <c r="R111" i="47"/>
  <c r="V111" i="47"/>
  <c r="W114" i="47"/>
  <c r="R115" i="47"/>
  <c r="V115" i="47"/>
  <c r="W118" i="47"/>
  <c r="R119" i="47"/>
  <c r="V119" i="47"/>
  <c r="R123" i="47"/>
  <c r="V123" i="47"/>
  <c r="R127" i="47"/>
  <c r="V127" i="47"/>
  <c r="R131" i="47"/>
  <c r="V131" i="47"/>
  <c r="R135" i="47"/>
  <c r="V135" i="47"/>
  <c r="R139" i="47"/>
  <c r="V139" i="47"/>
  <c r="R143" i="47"/>
  <c r="V143" i="47"/>
  <c r="R147" i="47"/>
  <c r="V147" i="47"/>
  <c r="R151" i="47"/>
  <c r="V151" i="47"/>
  <c r="R155" i="47"/>
  <c r="V155" i="47"/>
  <c r="R159" i="47"/>
  <c r="V159" i="47"/>
  <c r="W162" i="47"/>
  <c r="R163" i="47"/>
  <c r="V163" i="47"/>
  <c r="W166" i="47"/>
  <c r="R167" i="47"/>
  <c r="V167" i="47"/>
  <c r="W170" i="47"/>
  <c r="R171" i="47"/>
  <c r="V171" i="47"/>
  <c r="W174" i="47"/>
  <c r="R175" i="47"/>
  <c r="V175" i="47"/>
  <c r="W178" i="47"/>
  <c r="R179" i="47"/>
  <c r="V179" i="47"/>
  <c r="W182" i="47"/>
  <c r="R183" i="47"/>
  <c r="V183" i="47"/>
  <c r="W186" i="47"/>
  <c r="R187" i="47"/>
  <c r="V187" i="47"/>
  <c r="W190" i="47"/>
  <c r="R191" i="47"/>
  <c r="V191" i="47"/>
  <c r="W194" i="47"/>
  <c r="R195" i="47"/>
  <c r="V195" i="47"/>
  <c r="W198" i="47"/>
  <c r="U107" i="48"/>
  <c r="U111" i="48"/>
  <c r="U115" i="48"/>
  <c r="U119" i="48"/>
  <c r="U123" i="48"/>
  <c r="U127" i="48"/>
  <c r="U131" i="48"/>
  <c r="X107" i="49"/>
  <c r="S108" i="49"/>
  <c r="W108" i="49"/>
  <c r="V109" i="49"/>
  <c r="X111" i="49"/>
  <c r="S112" i="49"/>
  <c r="W112" i="49"/>
  <c r="V113" i="49"/>
  <c r="X115" i="49"/>
  <c r="S116" i="49"/>
  <c r="W116" i="49"/>
  <c r="V117" i="49"/>
  <c r="X119" i="49"/>
  <c r="S120" i="49"/>
  <c r="W120" i="49"/>
  <c r="R121" i="49"/>
  <c r="V121" i="49"/>
  <c r="X123" i="49"/>
  <c r="S124" i="49"/>
  <c r="W124" i="49"/>
  <c r="R125" i="49"/>
  <c r="V125" i="49"/>
  <c r="X127" i="49"/>
  <c r="S128" i="49"/>
  <c r="W128" i="49"/>
  <c r="R129" i="49"/>
  <c r="V129" i="49"/>
  <c r="X131" i="49"/>
  <c r="S132" i="49"/>
  <c r="W132" i="49"/>
  <c r="R133" i="49"/>
  <c r="V133" i="49"/>
  <c r="X135" i="49"/>
  <c r="S136" i="49"/>
  <c r="W136" i="49"/>
  <c r="R137" i="49"/>
  <c r="V137" i="49"/>
  <c r="X139" i="49"/>
  <c r="S140" i="49"/>
  <c r="W140" i="49"/>
  <c r="R141" i="49"/>
  <c r="V141" i="49"/>
  <c r="X143" i="49"/>
  <c r="S144" i="49"/>
  <c r="W144" i="49"/>
  <c r="R145" i="49"/>
  <c r="X155" i="49"/>
  <c r="S156" i="49"/>
  <c r="W156" i="49"/>
  <c r="R157" i="49"/>
  <c r="V157" i="49"/>
  <c r="X159" i="49"/>
  <c r="S160" i="49"/>
  <c r="W160" i="49"/>
  <c r="R161" i="49"/>
  <c r="V161" i="49"/>
  <c r="X163" i="49"/>
  <c r="S164" i="49"/>
  <c r="W164" i="49"/>
  <c r="R165" i="49"/>
  <c r="V165" i="49"/>
  <c r="X167" i="49"/>
  <c r="S168" i="49"/>
  <c r="W168" i="49"/>
  <c r="R169" i="49"/>
  <c r="V169" i="49"/>
  <c r="X171" i="49"/>
  <c r="S172" i="49"/>
  <c r="W172" i="49"/>
  <c r="R173" i="49"/>
  <c r="V173" i="49"/>
  <c r="W176" i="49"/>
  <c r="R177" i="49"/>
  <c r="V177" i="49"/>
  <c r="W180" i="49"/>
  <c r="R181" i="49"/>
  <c r="V181" i="49"/>
  <c r="W184" i="49"/>
  <c r="R185" i="49"/>
  <c r="V185" i="49"/>
  <c r="W188" i="49"/>
  <c r="R189" i="49"/>
  <c r="V189" i="49"/>
  <c r="W192" i="49"/>
  <c r="R193" i="49"/>
  <c r="V193" i="49"/>
  <c r="W196" i="49"/>
  <c r="U173" i="50"/>
  <c r="U177" i="50"/>
  <c r="U181" i="50"/>
  <c r="U185" i="50"/>
  <c r="U189" i="50"/>
  <c r="W106" i="51"/>
  <c r="R107" i="51"/>
  <c r="V107" i="51"/>
  <c r="U108" i="51"/>
  <c r="W110" i="51"/>
  <c r="R111" i="51"/>
  <c r="V111" i="51"/>
  <c r="U112" i="51"/>
  <c r="W114" i="51"/>
  <c r="R115" i="51"/>
  <c r="V115" i="51"/>
  <c r="U116" i="51"/>
  <c r="W118" i="51"/>
  <c r="R119" i="51"/>
  <c r="V119" i="51"/>
  <c r="U120" i="51"/>
  <c r="W122" i="51"/>
  <c r="R123" i="51"/>
  <c r="V123" i="51"/>
  <c r="U124" i="51"/>
  <c r="W126" i="51"/>
  <c r="R127" i="51"/>
  <c r="V127" i="51"/>
  <c r="U128" i="51"/>
  <c r="W130" i="51"/>
  <c r="R131" i="51"/>
  <c r="V131" i="51"/>
  <c r="W134" i="51"/>
  <c r="R135" i="51"/>
  <c r="V135" i="51"/>
  <c r="W138" i="51"/>
  <c r="W142" i="51"/>
  <c r="W146" i="51"/>
  <c r="W150" i="51"/>
  <c r="W154" i="51"/>
  <c r="U156" i="51"/>
  <c r="W158" i="51"/>
  <c r="U160" i="51"/>
  <c r="W162" i="51"/>
  <c r="U164" i="51"/>
  <c r="W166" i="51"/>
  <c r="U168" i="51"/>
  <c r="W170" i="51"/>
  <c r="R171" i="51"/>
  <c r="V171" i="51"/>
  <c r="U172" i="51"/>
  <c r="W174" i="51"/>
  <c r="R175" i="51"/>
  <c r="V175" i="51"/>
  <c r="U176" i="51"/>
  <c r="W178" i="51"/>
  <c r="R179" i="51"/>
  <c r="V179" i="51"/>
  <c r="U180" i="51"/>
  <c r="W182" i="51"/>
  <c r="R183" i="51"/>
  <c r="V183" i="51"/>
  <c r="U184" i="51"/>
  <c r="W186" i="51"/>
  <c r="R187" i="51"/>
  <c r="V187" i="51"/>
  <c r="W190" i="51"/>
  <c r="R191" i="51"/>
  <c r="V191" i="51"/>
  <c r="W194" i="51"/>
  <c r="R195" i="51"/>
  <c r="V195" i="51"/>
  <c r="W198" i="51"/>
  <c r="T108" i="45"/>
  <c r="S109" i="45"/>
  <c r="X112" i="45"/>
  <c r="X116" i="45"/>
  <c r="X120" i="45"/>
  <c r="X124" i="45"/>
  <c r="R115" i="45"/>
  <c r="W118" i="45"/>
  <c r="R119" i="45"/>
  <c r="V119" i="45"/>
  <c r="U120" i="45"/>
  <c r="W122" i="45"/>
  <c r="R123" i="45"/>
  <c r="V123" i="45"/>
  <c r="U124" i="45"/>
  <c r="W126" i="45"/>
  <c r="R127" i="45"/>
  <c r="V127" i="45"/>
  <c r="U128" i="45"/>
  <c r="W130" i="45"/>
  <c r="R131" i="45"/>
  <c r="V131" i="45"/>
  <c r="W134" i="45"/>
  <c r="R135" i="45"/>
  <c r="V135" i="45"/>
  <c r="W138" i="45"/>
  <c r="R139" i="45"/>
  <c r="V139" i="45"/>
  <c r="W142" i="45"/>
  <c r="R143" i="45"/>
  <c r="V143" i="45"/>
  <c r="W146" i="45"/>
  <c r="R147" i="45"/>
  <c r="V147" i="45"/>
  <c r="W150" i="45"/>
  <c r="R151" i="45"/>
  <c r="V151" i="45"/>
  <c r="W154" i="45"/>
  <c r="R155" i="45"/>
  <c r="V155" i="45"/>
  <c r="W158" i="45"/>
  <c r="R159" i="45"/>
  <c r="V159" i="45"/>
  <c r="W162" i="45"/>
  <c r="R163" i="45"/>
  <c r="V163" i="45"/>
  <c r="W166" i="45"/>
  <c r="R167" i="45"/>
  <c r="V167" i="45"/>
  <c r="X107" i="46"/>
  <c r="S108" i="46"/>
  <c r="X111" i="46"/>
  <c r="S112" i="46"/>
  <c r="X115" i="46"/>
  <c r="S116" i="46"/>
  <c r="X119" i="46"/>
  <c r="S120" i="46"/>
  <c r="X123" i="46"/>
  <c r="S124" i="46"/>
  <c r="X127" i="46"/>
  <c r="S128" i="46"/>
  <c r="X131" i="46"/>
  <c r="S132" i="46"/>
  <c r="X135" i="46"/>
  <c r="S136" i="46"/>
  <c r="X139" i="46"/>
  <c r="S140" i="46"/>
  <c r="X143" i="46"/>
  <c r="S144" i="46"/>
  <c r="X147" i="46"/>
  <c r="S148" i="46"/>
  <c r="X151" i="46"/>
  <c r="S152" i="46"/>
  <c r="X155" i="46"/>
  <c r="S156" i="46"/>
  <c r="X159" i="46"/>
  <c r="S160" i="46"/>
  <c r="X163" i="46"/>
  <c r="S164" i="46"/>
  <c r="X167" i="46"/>
  <c r="S168" i="46"/>
  <c r="T194" i="47"/>
  <c r="T198" i="47"/>
  <c r="S106" i="48"/>
  <c r="X109" i="48"/>
  <c r="S110" i="48"/>
  <c r="T192" i="49"/>
  <c r="T196" i="49"/>
  <c r="X107" i="50"/>
  <c r="S108" i="50"/>
  <c r="X111" i="50"/>
  <c r="S112" i="50"/>
  <c r="X115" i="50"/>
  <c r="X119" i="50"/>
  <c r="X123" i="50"/>
  <c r="X127" i="50"/>
  <c r="X131" i="50"/>
  <c r="S132" i="50"/>
  <c r="X135" i="50"/>
  <c r="S136" i="50"/>
  <c r="X139" i="50"/>
  <c r="S140" i="50"/>
  <c r="X143" i="50"/>
  <c r="S144" i="50"/>
  <c r="X147" i="50"/>
  <c r="S148" i="50"/>
  <c r="X151" i="50"/>
  <c r="S152" i="50"/>
  <c r="X155" i="50"/>
  <c r="S156" i="50"/>
  <c r="X159" i="50"/>
  <c r="S160" i="50"/>
  <c r="X163" i="50"/>
  <c r="S164" i="50"/>
  <c r="X167" i="50"/>
  <c r="S168" i="50"/>
  <c r="X171" i="50"/>
  <c r="S172" i="50"/>
  <c r="X175" i="50"/>
  <c r="S176" i="50"/>
  <c r="X179" i="50"/>
  <c r="S180" i="50"/>
  <c r="X183" i="50"/>
  <c r="S184" i="50"/>
  <c r="X187" i="50"/>
  <c r="S188" i="50"/>
  <c r="T130" i="51"/>
  <c r="X130" i="51"/>
  <c r="S131" i="51"/>
  <c r="T134" i="51"/>
  <c r="X134" i="51"/>
  <c r="S135" i="51"/>
  <c r="T138" i="51"/>
  <c r="S139" i="51"/>
  <c r="T142" i="51"/>
  <c r="S143" i="51"/>
  <c r="T146" i="51"/>
  <c r="S147" i="51"/>
  <c r="T150" i="51"/>
  <c r="S151" i="51"/>
  <c r="T154" i="51"/>
  <c r="S155" i="51"/>
  <c r="T158" i="51"/>
  <c r="X158" i="51"/>
  <c r="S159" i="51"/>
  <c r="T162" i="51"/>
  <c r="X162" i="51"/>
  <c r="S163" i="51"/>
  <c r="T166" i="51"/>
  <c r="X166" i="51"/>
  <c r="S167" i="51"/>
  <c r="T170" i="51"/>
  <c r="X170" i="51"/>
  <c r="S171" i="51"/>
  <c r="T174" i="51"/>
  <c r="X174" i="51"/>
  <c r="S175" i="51"/>
  <c r="T178" i="51"/>
  <c r="X178" i="51"/>
  <c r="S179" i="51"/>
  <c r="T182" i="51"/>
  <c r="X182" i="51"/>
  <c r="S183" i="51"/>
  <c r="T186" i="51"/>
  <c r="X186" i="51"/>
  <c r="S187" i="51"/>
  <c r="T190" i="51"/>
  <c r="T194" i="51"/>
  <c r="T198" i="51"/>
  <c r="W106" i="45"/>
  <c r="U108" i="45"/>
  <c r="R111" i="45"/>
  <c r="U112" i="45"/>
  <c r="W114" i="45"/>
  <c r="V115" i="45"/>
  <c r="T106" i="45"/>
  <c r="X106" i="45"/>
  <c r="S107" i="45"/>
  <c r="T110" i="45"/>
  <c r="X110" i="45"/>
  <c r="S111" i="45"/>
  <c r="T114" i="45"/>
  <c r="X114" i="45"/>
  <c r="S115" i="45"/>
  <c r="T118" i="45"/>
  <c r="X118" i="45"/>
  <c r="S119" i="45"/>
  <c r="T122" i="45"/>
  <c r="X122" i="45"/>
  <c r="S123" i="45"/>
  <c r="T126" i="45"/>
  <c r="V107" i="45"/>
  <c r="V111" i="45"/>
  <c r="U106" i="45"/>
  <c r="W108" i="45"/>
  <c r="Y12" i="45"/>
  <c r="V109" i="45"/>
  <c r="U110" i="45"/>
  <c r="W112" i="45"/>
  <c r="R113" i="45"/>
  <c r="V113" i="45"/>
  <c r="U114" i="45"/>
  <c r="W116" i="45"/>
  <c r="R117" i="45"/>
  <c r="V117" i="45"/>
  <c r="U118" i="45"/>
  <c r="W120" i="45"/>
  <c r="V121" i="45"/>
  <c r="U122" i="45"/>
  <c r="W124" i="45"/>
  <c r="V125" i="45"/>
  <c r="U126" i="45"/>
  <c r="W128" i="45"/>
  <c r="R129" i="45"/>
  <c r="V129" i="45"/>
  <c r="U130" i="45"/>
  <c r="W132" i="45"/>
  <c r="V133" i="45"/>
  <c r="W136" i="45"/>
  <c r="R137" i="45"/>
  <c r="V137" i="45"/>
  <c r="W140" i="45"/>
  <c r="V141" i="45"/>
  <c r="T128" i="45"/>
  <c r="X128" i="45"/>
  <c r="S129" i="45"/>
  <c r="T132" i="45"/>
  <c r="T136" i="45"/>
  <c r="R107" i="45"/>
  <c r="W110" i="45"/>
  <c r="U116" i="45"/>
  <c r="X126" i="45"/>
  <c r="S127" i="45"/>
  <c r="T130" i="45"/>
  <c r="X130" i="45"/>
  <c r="S131" i="45"/>
  <c r="T134" i="45"/>
  <c r="T138" i="45"/>
  <c r="T142" i="45"/>
  <c r="T146" i="45"/>
  <c r="T150" i="45"/>
  <c r="T154" i="45"/>
  <c r="T158" i="45"/>
  <c r="T162" i="45"/>
  <c r="T166" i="45"/>
  <c r="U107" i="46"/>
  <c r="U111" i="46"/>
  <c r="U115" i="46"/>
  <c r="U119" i="46"/>
  <c r="U123" i="46"/>
  <c r="U127" i="46"/>
  <c r="U131" i="46"/>
  <c r="U135" i="46"/>
  <c r="U139" i="46"/>
  <c r="U143" i="46"/>
  <c r="U147" i="46"/>
  <c r="U151" i="46"/>
  <c r="U155" i="46"/>
  <c r="U159" i="46"/>
  <c r="U163" i="46"/>
  <c r="U167" i="46"/>
  <c r="U171" i="46"/>
  <c r="U109" i="48"/>
  <c r="U113" i="48"/>
  <c r="U117" i="48"/>
  <c r="U121" i="48"/>
  <c r="U125" i="48"/>
  <c r="U129" i="48"/>
  <c r="U133" i="48"/>
  <c r="S106" i="49"/>
  <c r="W106" i="49"/>
  <c r="R107" i="49"/>
  <c r="V107" i="49"/>
  <c r="X109" i="49"/>
  <c r="S110" i="49"/>
  <c r="W110" i="49"/>
  <c r="R111" i="49"/>
  <c r="V111" i="49"/>
  <c r="X113" i="49"/>
  <c r="S114" i="49"/>
  <c r="W114" i="49"/>
  <c r="R115" i="49"/>
  <c r="V115" i="49"/>
  <c r="X117" i="49"/>
  <c r="S118" i="49"/>
  <c r="W118" i="49"/>
  <c r="R119" i="49"/>
  <c r="V119" i="49"/>
  <c r="X121" i="49"/>
  <c r="S122" i="49"/>
  <c r="W122" i="49"/>
  <c r="R123" i="49"/>
  <c r="V123" i="49"/>
  <c r="X125" i="49"/>
  <c r="S126" i="49"/>
  <c r="W126" i="49"/>
  <c r="R127" i="49"/>
  <c r="V127" i="49"/>
  <c r="X129" i="49"/>
  <c r="S130" i="49"/>
  <c r="W130" i="49"/>
  <c r="R131" i="49"/>
  <c r="V131" i="49"/>
  <c r="X133" i="49"/>
  <c r="S134" i="49"/>
  <c r="W134" i="49"/>
  <c r="R135" i="49"/>
  <c r="V135" i="49"/>
  <c r="X137" i="49"/>
  <c r="S138" i="49"/>
  <c r="W138" i="49"/>
  <c r="R139" i="49"/>
  <c r="V139" i="49"/>
  <c r="X141" i="49"/>
  <c r="S142" i="49"/>
  <c r="W142" i="49"/>
  <c r="R165" i="45"/>
  <c r="V165" i="45"/>
  <c r="S106" i="46"/>
  <c r="X109" i="46"/>
  <c r="S110" i="46"/>
  <c r="X113" i="46"/>
  <c r="S114" i="46"/>
  <c r="X117" i="46"/>
  <c r="S118" i="46"/>
  <c r="X121" i="46"/>
  <c r="S122" i="46"/>
  <c r="X125" i="46"/>
  <c r="S126" i="46"/>
  <c r="X129" i="46"/>
  <c r="S130" i="46"/>
  <c r="X133" i="46"/>
  <c r="S134" i="46"/>
  <c r="X137" i="46"/>
  <c r="S138" i="46"/>
  <c r="X141" i="46"/>
  <c r="S142" i="46"/>
  <c r="X145" i="46"/>
  <c r="S146" i="46"/>
  <c r="X149" i="46"/>
  <c r="S150" i="46"/>
  <c r="X153" i="46"/>
  <c r="S154" i="46"/>
  <c r="X157" i="46"/>
  <c r="S158" i="46"/>
  <c r="X161" i="46"/>
  <c r="S162" i="46"/>
  <c r="X165" i="46"/>
  <c r="S166" i="46"/>
  <c r="X169" i="46"/>
  <c r="S170" i="46"/>
  <c r="T108" i="47"/>
  <c r="T112" i="47"/>
  <c r="T116" i="47"/>
  <c r="T120" i="47"/>
  <c r="T164" i="47"/>
  <c r="T168" i="47"/>
  <c r="T172" i="47"/>
  <c r="T176" i="47"/>
  <c r="T180" i="47"/>
  <c r="T184" i="47"/>
  <c r="T188" i="47"/>
  <c r="X107" i="48"/>
  <c r="S108" i="48"/>
  <c r="X111" i="48"/>
  <c r="S112" i="48"/>
  <c r="X115" i="48"/>
  <c r="S116" i="48"/>
  <c r="X119" i="48"/>
  <c r="S120" i="48"/>
  <c r="X123" i="48"/>
  <c r="S124" i="48"/>
  <c r="X127" i="48"/>
  <c r="S128" i="48"/>
  <c r="X131" i="48"/>
  <c r="S132" i="48"/>
  <c r="T106" i="49"/>
  <c r="U109" i="49"/>
  <c r="T110" i="49"/>
  <c r="U113" i="49"/>
  <c r="T114" i="49"/>
  <c r="T140" i="45"/>
  <c r="T144" i="45"/>
  <c r="T148" i="45"/>
  <c r="T152" i="45"/>
  <c r="T156" i="45"/>
  <c r="T160" i="45"/>
  <c r="U109" i="46"/>
  <c r="U113" i="46"/>
  <c r="U117" i="46"/>
  <c r="U121" i="46"/>
  <c r="U125" i="46"/>
  <c r="U129" i="46"/>
  <c r="U133" i="46"/>
  <c r="U137" i="46"/>
  <c r="U141" i="46"/>
  <c r="U145" i="46"/>
  <c r="U149" i="46"/>
  <c r="U153" i="46"/>
  <c r="U157" i="46"/>
  <c r="U161" i="46"/>
  <c r="T106" i="47"/>
  <c r="T110" i="47"/>
  <c r="T114" i="47"/>
  <c r="T118" i="47"/>
  <c r="T162" i="47"/>
  <c r="T166" i="47"/>
  <c r="T170" i="47"/>
  <c r="T174" i="47"/>
  <c r="T178" i="47"/>
  <c r="T182" i="47"/>
  <c r="T186" i="47"/>
  <c r="T190" i="47"/>
  <c r="X113" i="48"/>
  <c r="S114" i="48"/>
  <c r="X117" i="48"/>
  <c r="S118" i="48"/>
  <c r="X121" i="48"/>
  <c r="S122" i="48"/>
  <c r="X125" i="48"/>
  <c r="S126" i="48"/>
  <c r="X129" i="48"/>
  <c r="S130" i="48"/>
  <c r="X133" i="48"/>
  <c r="S134" i="48"/>
  <c r="U107" i="49"/>
  <c r="T108" i="49"/>
  <c r="U111" i="49"/>
  <c r="T112" i="49"/>
  <c r="U115" i="49"/>
  <c r="T116" i="49"/>
  <c r="U119" i="49"/>
  <c r="T120" i="49"/>
  <c r="U123" i="49"/>
  <c r="T124" i="49"/>
  <c r="U127" i="49"/>
  <c r="T128" i="49"/>
  <c r="U107" i="50"/>
  <c r="U111" i="50"/>
  <c r="U115" i="50"/>
  <c r="U119" i="50"/>
  <c r="U123" i="50"/>
  <c r="U127" i="50"/>
  <c r="U131" i="50"/>
  <c r="U135" i="50"/>
  <c r="U139" i="50"/>
  <c r="U143" i="50"/>
  <c r="U147" i="50"/>
  <c r="U151" i="50"/>
  <c r="U155" i="50"/>
  <c r="U159" i="50"/>
  <c r="U163" i="50"/>
  <c r="U167" i="50"/>
  <c r="U171" i="50"/>
  <c r="U175" i="50"/>
  <c r="U106" i="51"/>
  <c r="W108" i="51"/>
  <c r="R109" i="51"/>
  <c r="V109" i="51"/>
  <c r="U110" i="51"/>
  <c r="W112" i="51"/>
  <c r="R113" i="51"/>
  <c r="V113" i="51"/>
  <c r="U114" i="51"/>
  <c r="W116" i="51"/>
  <c r="R117" i="51"/>
  <c r="V117" i="51"/>
  <c r="U118" i="51"/>
  <c r="W120" i="51"/>
  <c r="R121" i="51"/>
  <c r="V121" i="51"/>
  <c r="U122" i="51"/>
  <c r="W124" i="51"/>
  <c r="R125" i="51"/>
  <c r="V125" i="51"/>
  <c r="U126" i="51"/>
  <c r="W128" i="51"/>
  <c r="R129" i="51"/>
  <c r="V129" i="51"/>
  <c r="U130" i="51"/>
  <c r="W132" i="51"/>
  <c r="R133" i="51"/>
  <c r="V133" i="51"/>
  <c r="U134" i="51"/>
  <c r="W136" i="51"/>
  <c r="U158" i="51"/>
  <c r="U162" i="51"/>
  <c r="U166" i="51"/>
  <c r="W168" i="51"/>
  <c r="V169" i="51"/>
  <c r="U170" i="51"/>
  <c r="W172" i="51"/>
  <c r="R173" i="51"/>
  <c r="V173" i="51"/>
  <c r="U174" i="51"/>
  <c r="W176" i="51"/>
  <c r="R177" i="51"/>
  <c r="V177" i="51"/>
  <c r="U178" i="51"/>
  <c r="W180" i="51"/>
  <c r="R181" i="51"/>
  <c r="V181" i="51"/>
  <c r="U182" i="51"/>
  <c r="W184" i="51"/>
  <c r="R185" i="51"/>
  <c r="V185" i="51"/>
  <c r="U186" i="51"/>
  <c r="W188" i="51"/>
  <c r="R189" i="51"/>
  <c r="V189" i="51"/>
  <c r="W192" i="51"/>
  <c r="R193" i="51"/>
  <c r="V193" i="51"/>
  <c r="W196" i="51"/>
  <c r="R197" i="51"/>
  <c r="V197" i="51"/>
  <c r="Q165" i="51"/>
  <c r="Q169" i="51"/>
  <c r="Q173" i="51"/>
  <c r="Q177" i="51"/>
  <c r="Q181" i="51"/>
  <c r="U117" i="49"/>
  <c r="T118" i="49"/>
  <c r="U121" i="49"/>
  <c r="T122" i="49"/>
  <c r="U125" i="49"/>
  <c r="T126" i="49"/>
  <c r="U129" i="49"/>
  <c r="T130" i="49"/>
  <c r="U133" i="49"/>
  <c r="T134" i="49"/>
  <c r="U137" i="49"/>
  <c r="T138" i="49"/>
  <c r="U141" i="49"/>
  <c r="T142" i="49"/>
  <c r="U145" i="49"/>
  <c r="T146" i="49"/>
  <c r="U149" i="49"/>
  <c r="T150" i="49"/>
  <c r="U153" i="49"/>
  <c r="T154" i="49"/>
  <c r="U157" i="49"/>
  <c r="T158" i="49"/>
  <c r="U161" i="49"/>
  <c r="T162" i="49"/>
  <c r="U165" i="49"/>
  <c r="T166" i="49"/>
  <c r="U169" i="49"/>
  <c r="T170" i="49"/>
  <c r="U173" i="49"/>
  <c r="T174" i="49"/>
  <c r="T178" i="49"/>
  <c r="T182" i="49"/>
  <c r="T186" i="49"/>
  <c r="T190" i="49"/>
  <c r="T108" i="51"/>
  <c r="X108" i="51"/>
  <c r="S109" i="51"/>
  <c r="T112" i="51"/>
  <c r="X112" i="51"/>
  <c r="S113" i="51"/>
  <c r="T116" i="51"/>
  <c r="X116" i="51"/>
  <c r="S117" i="51"/>
  <c r="T120" i="51"/>
  <c r="X120" i="51"/>
  <c r="S121" i="51"/>
  <c r="T124" i="51"/>
  <c r="X124" i="51"/>
  <c r="S125" i="51"/>
  <c r="T128" i="51"/>
  <c r="X128" i="51"/>
  <c r="S129" i="51"/>
  <c r="T132" i="51"/>
  <c r="X132" i="51"/>
  <c r="S133" i="51"/>
  <c r="T136" i="51"/>
  <c r="S137" i="51"/>
  <c r="S141" i="51"/>
  <c r="S145" i="51"/>
  <c r="S149" i="51"/>
  <c r="S153" i="51"/>
  <c r="X156" i="51"/>
  <c r="S157" i="51"/>
  <c r="X160" i="51"/>
  <c r="S161" i="51"/>
  <c r="X164" i="51"/>
  <c r="S165" i="51"/>
  <c r="T168" i="51"/>
  <c r="X168" i="51"/>
  <c r="S169" i="51"/>
  <c r="T172" i="51"/>
  <c r="X172" i="51"/>
  <c r="S173" i="51"/>
  <c r="T176" i="51"/>
  <c r="X176" i="51"/>
  <c r="S177" i="51"/>
  <c r="T180" i="51"/>
  <c r="X180" i="51"/>
  <c r="S181" i="51"/>
  <c r="T184" i="51"/>
  <c r="X184" i="51"/>
  <c r="S185" i="51"/>
  <c r="T188" i="51"/>
  <c r="T192" i="51"/>
  <c r="T196" i="51"/>
  <c r="V145" i="49"/>
  <c r="X147" i="49"/>
  <c r="S148" i="49"/>
  <c r="W148" i="49"/>
  <c r="R149" i="49"/>
  <c r="V149" i="49"/>
  <c r="X151" i="49"/>
  <c r="S152" i="49"/>
  <c r="W152" i="49"/>
  <c r="R153" i="49"/>
  <c r="V153" i="49"/>
  <c r="U109" i="50"/>
  <c r="U113" i="50"/>
  <c r="U117" i="50"/>
  <c r="U121" i="50"/>
  <c r="U125" i="50"/>
  <c r="U129" i="50"/>
  <c r="U133" i="50"/>
  <c r="U137" i="50"/>
  <c r="U141" i="50"/>
  <c r="U145" i="50"/>
  <c r="U149" i="50"/>
  <c r="U153" i="50"/>
  <c r="U157" i="50"/>
  <c r="U161" i="50"/>
  <c r="U165" i="50"/>
  <c r="U169" i="50"/>
  <c r="U132" i="51"/>
  <c r="U131" i="49"/>
  <c r="T132" i="49"/>
  <c r="U135" i="49"/>
  <c r="T136" i="49"/>
  <c r="U139" i="49"/>
  <c r="T140" i="49"/>
  <c r="U143" i="49"/>
  <c r="T144" i="49"/>
  <c r="U147" i="49"/>
  <c r="T148" i="49"/>
  <c r="U151" i="49"/>
  <c r="T152" i="49"/>
  <c r="U155" i="49"/>
  <c r="T156" i="49"/>
  <c r="U159" i="49"/>
  <c r="T160" i="49"/>
  <c r="U163" i="49"/>
  <c r="T164" i="49"/>
  <c r="U167" i="49"/>
  <c r="T168" i="49"/>
  <c r="U171" i="49"/>
  <c r="T172" i="49"/>
  <c r="U175" i="49"/>
  <c r="T176" i="49"/>
  <c r="T180" i="49"/>
  <c r="T184" i="49"/>
  <c r="T188" i="49"/>
  <c r="T106" i="51"/>
  <c r="X106" i="51"/>
  <c r="S107" i="51"/>
  <c r="T110" i="51"/>
  <c r="X110" i="51"/>
  <c r="S111" i="51"/>
  <c r="T114" i="51"/>
  <c r="X114" i="51"/>
  <c r="S115" i="51"/>
  <c r="T118" i="51"/>
  <c r="X118" i="51"/>
  <c r="S119" i="51"/>
  <c r="T122" i="51"/>
  <c r="X122" i="51"/>
  <c r="S123" i="51"/>
  <c r="T126" i="51"/>
  <c r="X126" i="51"/>
  <c r="S127" i="51"/>
  <c r="S106" i="47"/>
  <c r="U107" i="47"/>
  <c r="X107" i="47"/>
  <c r="I108" i="45"/>
  <c r="I112" i="45"/>
  <c r="I116" i="45"/>
  <c r="I120" i="45"/>
  <c r="I124" i="45"/>
  <c r="I132" i="45"/>
  <c r="I136" i="45"/>
  <c r="I140" i="45"/>
  <c r="I144" i="45"/>
  <c r="I148" i="45"/>
  <c r="I152" i="45"/>
  <c r="I156" i="45"/>
  <c r="I160" i="45"/>
  <c r="I164" i="45"/>
  <c r="I168" i="45"/>
  <c r="I172" i="45"/>
  <c r="I176" i="45"/>
  <c r="I180" i="45"/>
  <c r="I184" i="45"/>
  <c r="I188" i="45"/>
  <c r="I192" i="45"/>
  <c r="I196" i="45"/>
  <c r="S108" i="47"/>
  <c r="U109" i="47"/>
  <c r="X109" i="47"/>
  <c r="S110" i="47"/>
  <c r="U111" i="47"/>
  <c r="X111" i="47"/>
  <c r="S112" i="47"/>
  <c r="U113" i="47"/>
  <c r="X113" i="47"/>
  <c r="S114" i="47"/>
  <c r="U115" i="47"/>
  <c r="X115" i="47"/>
  <c r="S116" i="47"/>
  <c r="U117" i="47"/>
  <c r="X117" i="47"/>
  <c r="S118" i="47"/>
  <c r="U119" i="47"/>
  <c r="X119" i="47"/>
  <c r="S120" i="47"/>
  <c r="U121" i="47"/>
  <c r="X121" i="47"/>
  <c r="S122" i="47"/>
  <c r="U123" i="47"/>
  <c r="X123" i="47"/>
  <c r="S126" i="47"/>
  <c r="S130" i="47"/>
  <c r="S134" i="47"/>
  <c r="S138" i="47"/>
  <c r="S142" i="47"/>
  <c r="S146" i="47"/>
  <c r="S150" i="47"/>
  <c r="S154" i="47"/>
  <c r="X157" i="47"/>
  <c r="S158" i="47"/>
  <c r="U159" i="47"/>
  <c r="X159" i="47"/>
  <c r="S160" i="47"/>
  <c r="U161" i="47"/>
  <c r="X161" i="47"/>
  <c r="S162" i="47"/>
  <c r="U163" i="47"/>
  <c r="X163" i="47"/>
  <c r="S164" i="47"/>
  <c r="U165" i="47"/>
  <c r="X165" i="47"/>
  <c r="S166" i="47"/>
  <c r="U167" i="47"/>
  <c r="X167" i="47"/>
  <c r="S168" i="47"/>
  <c r="U169" i="47"/>
  <c r="X169" i="47"/>
  <c r="S170" i="47"/>
  <c r="U171" i="47"/>
  <c r="X171" i="47"/>
  <c r="S172" i="47"/>
  <c r="U173" i="47"/>
  <c r="X173" i="47"/>
  <c r="S174" i="47"/>
  <c r="R106" i="48"/>
  <c r="V106" i="48"/>
  <c r="T107" i="48"/>
  <c r="W107" i="48"/>
  <c r="R108" i="48"/>
  <c r="V108" i="48"/>
  <c r="T109" i="48"/>
  <c r="W109" i="48"/>
  <c r="R110" i="48"/>
  <c r="V110" i="48"/>
  <c r="T111" i="48"/>
  <c r="W111" i="48"/>
  <c r="R112" i="48"/>
  <c r="V112" i="48"/>
  <c r="T113" i="48"/>
  <c r="W113" i="48"/>
  <c r="R114" i="48"/>
  <c r="V114" i="48"/>
  <c r="T115" i="48"/>
  <c r="W115" i="48"/>
  <c r="R116" i="48"/>
  <c r="V116" i="48"/>
  <c r="T117" i="48"/>
  <c r="W117" i="48"/>
  <c r="R118" i="48"/>
  <c r="V118" i="48"/>
  <c r="T119" i="48"/>
  <c r="W119" i="48"/>
  <c r="R120" i="48"/>
  <c r="V120" i="48"/>
  <c r="T121" i="48"/>
  <c r="W121" i="48"/>
  <c r="R122" i="48"/>
  <c r="V122" i="48"/>
  <c r="T123" i="48"/>
  <c r="W123" i="48"/>
  <c r="R124" i="48"/>
  <c r="V124" i="48"/>
  <c r="T125" i="48"/>
  <c r="W125" i="48"/>
  <c r="R126" i="48"/>
  <c r="V126" i="48"/>
  <c r="T127" i="48"/>
  <c r="W127" i="48"/>
  <c r="R128" i="48"/>
  <c r="V128" i="48"/>
  <c r="T129" i="48"/>
  <c r="W129" i="48"/>
  <c r="R130" i="48"/>
  <c r="V130" i="48"/>
  <c r="T131" i="48"/>
  <c r="W131" i="48"/>
  <c r="R132" i="48"/>
  <c r="V132" i="48"/>
  <c r="T133" i="48"/>
  <c r="W133" i="48"/>
  <c r="R134" i="48"/>
  <c r="V134" i="48"/>
  <c r="T135" i="48"/>
  <c r="W135" i="48"/>
  <c r="R136" i="48"/>
  <c r="V136" i="48"/>
  <c r="T137" i="48"/>
  <c r="W137" i="48"/>
  <c r="R138" i="48"/>
  <c r="V138" i="48"/>
  <c r="T139" i="48"/>
  <c r="W139" i="48"/>
  <c r="R140" i="48"/>
  <c r="V140" i="48"/>
  <c r="T141" i="48"/>
  <c r="W141" i="48"/>
  <c r="R142" i="48"/>
  <c r="V142" i="48"/>
  <c r="T143" i="48"/>
  <c r="W143" i="48"/>
  <c r="R144" i="48"/>
  <c r="V144" i="48"/>
  <c r="T145" i="48"/>
  <c r="W145" i="48"/>
  <c r="R146" i="48"/>
  <c r="V146" i="48"/>
  <c r="T147" i="48"/>
  <c r="W147" i="48"/>
  <c r="V148" i="48"/>
  <c r="T149" i="48"/>
  <c r="W149" i="48"/>
  <c r="R150" i="48"/>
  <c r="V150" i="48"/>
  <c r="T151" i="48"/>
  <c r="W151" i="48"/>
  <c r="V152" i="48"/>
  <c r="T153" i="48"/>
  <c r="W153" i="48"/>
  <c r="R154" i="48"/>
  <c r="V154" i="48"/>
  <c r="T155" i="48"/>
  <c r="W155" i="48"/>
  <c r="R156" i="48"/>
  <c r="V156" i="48"/>
  <c r="T157" i="48"/>
  <c r="W157" i="48"/>
  <c r="R158" i="48"/>
  <c r="V158" i="48"/>
  <c r="T159" i="48"/>
  <c r="W159" i="48"/>
  <c r="R160" i="48"/>
  <c r="V160" i="48"/>
  <c r="T161" i="48"/>
  <c r="W161" i="48"/>
  <c r="R162" i="48"/>
  <c r="V162" i="48"/>
  <c r="Y102" i="47"/>
  <c r="Y104" i="47"/>
  <c r="I106" i="47"/>
  <c r="I110" i="47"/>
  <c r="I114" i="47"/>
  <c r="I118" i="47"/>
  <c r="I122" i="47"/>
  <c r="I126" i="47"/>
  <c r="I130" i="47"/>
  <c r="I134" i="47"/>
  <c r="I138" i="47"/>
  <c r="I142" i="47"/>
  <c r="I146" i="47"/>
  <c r="U135" i="48"/>
  <c r="X135" i="48"/>
  <c r="S136" i="48"/>
  <c r="U137" i="48"/>
  <c r="X137" i="48"/>
  <c r="S138" i="48"/>
  <c r="U139" i="48"/>
  <c r="X139" i="48"/>
  <c r="S140" i="48"/>
  <c r="Y12" i="49"/>
  <c r="Y16" i="49"/>
  <c r="Y20" i="49"/>
  <c r="S190" i="50"/>
  <c r="U191" i="50"/>
  <c r="X191" i="50"/>
  <c r="S192" i="50"/>
  <c r="U193" i="50"/>
  <c r="X193" i="50"/>
  <c r="S194" i="50"/>
  <c r="U195" i="50"/>
  <c r="X195" i="50"/>
  <c r="S196" i="50"/>
  <c r="U197" i="50"/>
  <c r="X197" i="50"/>
  <c r="S198" i="50"/>
  <c r="I107" i="51"/>
  <c r="I123" i="51"/>
  <c r="I127" i="51"/>
  <c r="I131" i="51"/>
  <c r="I135" i="51"/>
  <c r="I139" i="51"/>
  <c r="I143" i="51"/>
  <c r="I147" i="51"/>
  <c r="I151" i="51"/>
  <c r="I155" i="51"/>
  <c r="I159" i="51"/>
  <c r="T163" i="48"/>
  <c r="W163" i="48"/>
  <c r="R164" i="48"/>
  <c r="V164" i="48"/>
  <c r="T165" i="48"/>
  <c r="W165" i="48"/>
  <c r="R166" i="48"/>
  <c r="V166" i="48"/>
  <c r="T167" i="48"/>
  <c r="W167" i="48"/>
  <c r="R168" i="48"/>
  <c r="V168" i="48"/>
  <c r="T169" i="48"/>
  <c r="W169" i="48"/>
  <c r="R170" i="48"/>
  <c r="V170" i="48"/>
  <c r="T171" i="48"/>
  <c r="W171" i="48"/>
  <c r="R172" i="48"/>
  <c r="V172" i="48"/>
  <c r="T173" i="48"/>
  <c r="W173" i="48"/>
  <c r="R174" i="48"/>
  <c r="V174" i="48"/>
  <c r="T175" i="48"/>
  <c r="W175" i="48"/>
  <c r="R176" i="48"/>
  <c r="V176" i="48"/>
  <c r="T177" i="48"/>
  <c r="W177" i="48"/>
  <c r="R178" i="48"/>
  <c r="V178" i="48"/>
  <c r="T179" i="48"/>
  <c r="W179" i="48"/>
  <c r="R180" i="48"/>
  <c r="V180" i="48"/>
  <c r="T181" i="48"/>
  <c r="W181" i="48"/>
  <c r="R182" i="48"/>
  <c r="V182" i="48"/>
  <c r="T183" i="48"/>
  <c r="W183" i="48"/>
  <c r="R184" i="48"/>
  <c r="V184" i="48"/>
  <c r="T185" i="48"/>
  <c r="W185" i="48"/>
  <c r="R186" i="48"/>
  <c r="V186" i="48"/>
  <c r="T187" i="48"/>
  <c r="W187" i="48"/>
  <c r="R188" i="48"/>
  <c r="V188" i="48"/>
  <c r="T189" i="48"/>
  <c r="W189" i="48"/>
  <c r="R190" i="48"/>
  <c r="V190" i="48"/>
  <c r="T191" i="48"/>
  <c r="W191" i="48"/>
  <c r="R192" i="48"/>
  <c r="V192" i="48"/>
  <c r="T193" i="48"/>
  <c r="W193" i="48"/>
  <c r="R194" i="48"/>
  <c r="V194" i="48"/>
  <c r="T195" i="48"/>
  <c r="W195" i="48"/>
  <c r="R196" i="48"/>
  <c r="V196" i="48"/>
  <c r="T197" i="48"/>
  <c r="W197" i="48"/>
  <c r="R198" i="48"/>
  <c r="V198" i="48"/>
  <c r="Q106" i="51"/>
  <c r="Q110" i="51"/>
  <c r="Q114" i="51"/>
  <c r="Q118" i="51"/>
  <c r="Q122" i="51"/>
  <c r="Q126" i="51"/>
  <c r="Q130" i="51"/>
  <c r="Q134" i="51"/>
  <c r="Q150" i="51"/>
  <c r="Q154" i="51"/>
  <c r="Q158" i="51"/>
  <c r="Q162" i="51"/>
  <c r="Q172" i="51"/>
  <c r="I109" i="49"/>
  <c r="I113" i="49"/>
  <c r="I117" i="49"/>
  <c r="I166" i="51"/>
  <c r="I170" i="51"/>
  <c r="I174" i="51"/>
  <c r="I178" i="51"/>
  <c r="I182" i="51"/>
  <c r="R134" i="45"/>
  <c r="V134" i="45"/>
  <c r="Y24" i="45"/>
  <c r="Y28" i="45"/>
  <c r="Y36" i="45"/>
  <c r="U135" i="45"/>
  <c r="X135" i="45"/>
  <c r="S136" i="45"/>
  <c r="U137" i="45"/>
  <c r="X137" i="45"/>
  <c r="S138" i="45"/>
  <c r="U139" i="45"/>
  <c r="X139" i="45"/>
  <c r="S140" i="45"/>
  <c r="U141" i="45"/>
  <c r="X141" i="45"/>
  <c r="S142" i="45"/>
  <c r="U143" i="45"/>
  <c r="X143" i="45"/>
  <c r="S144" i="45"/>
  <c r="U145" i="45"/>
  <c r="X145" i="45"/>
  <c r="S146" i="45"/>
  <c r="U147" i="45"/>
  <c r="X147" i="45"/>
  <c r="S148" i="45"/>
  <c r="U149" i="45"/>
  <c r="X149" i="45"/>
  <c r="S150" i="45"/>
  <c r="U151" i="45"/>
  <c r="X151" i="45"/>
  <c r="S152" i="45"/>
  <c r="U153" i="45"/>
  <c r="X153" i="45"/>
  <c r="S154" i="45"/>
  <c r="U155" i="45"/>
  <c r="S156" i="45"/>
  <c r="U157" i="45"/>
  <c r="X157" i="45"/>
  <c r="U159" i="45"/>
  <c r="X159" i="45"/>
  <c r="S160" i="45"/>
  <c r="U161" i="45"/>
  <c r="X161" i="45"/>
  <c r="S162" i="45"/>
  <c r="U163" i="45"/>
  <c r="X163" i="45"/>
  <c r="S164" i="45"/>
  <c r="U165" i="45"/>
  <c r="X165" i="45"/>
  <c r="S166" i="45"/>
  <c r="U167" i="45"/>
  <c r="X167" i="45"/>
  <c r="S168" i="45"/>
  <c r="U169" i="45"/>
  <c r="X169" i="45"/>
  <c r="S170" i="45"/>
  <c r="U171" i="45"/>
  <c r="X171" i="45"/>
  <c r="S172" i="45"/>
  <c r="U173" i="45"/>
  <c r="X173" i="45"/>
  <c r="S174" i="45"/>
  <c r="U175" i="45"/>
  <c r="X175" i="45"/>
  <c r="S176" i="45"/>
  <c r="U177" i="45"/>
  <c r="X177" i="45"/>
  <c r="S178" i="45"/>
  <c r="U179" i="45"/>
  <c r="X179" i="45"/>
  <c r="S180" i="45"/>
  <c r="U181" i="45"/>
  <c r="X181" i="45"/>
  <c r="S182" i="45"/>
  <c r="U183" i="45"/>
  <c r="X183" i="45"/>
  <c r="S184" i="45"/>
  <c r="U185" i="45"/>
  <c r="X185" i="45"/>
  <c r="S186" i="45"/>
  <c r="U187" i="45"/>
  <c r="X187" i="45"/>
  <c r="S188" i="45"/>
  <c r="U189" i="45"/>
  <c r="X189" i="45"/>
  <c r="S190" i="45"/>
  <c r="U191" i="45"/>
  <c r="X191" i="45"/>
  <c r="S192" i="45"/>
  <c r="U193" i="45"/>
  <c r="X193" i="45"/>
  <c r="S194" i="45"/>
  <c r="U195" i="45"/>
  <c r="X195" i="45"/>
  <c r="S196" i="45"/>
  <c r="U197" i="45"/>
  <c r="X197" i="45"/>
  <c r="S198" i="45"/>
  <c r="T106" i="46"/>
  <c r="W106" i="46"/>
  <c r="R107" i="46"/>
  <c r="V107" i="46"/>
  <c r="T108" i="46"/>
  <c r="W108" i="46"/>
  <c r="R109" i="46"/>
  <c r="V109" i="46"/>
  <c r="T110" i="46"/>
  <c r="W110" i="46"/>
  <c r="R111" i="46"/>
  <c r="V111" i="46"/>
  <c r="T112" i="46"/>
  <c r="W112" i="46"/>
  <c r="R113" i="46"/>
  <c r="V113" i="46"/>
  <c r="T114" i="46"/>
  <c r="W114" i="46"/>
  <c r="R115" i="46"/>
  <c r="V115" i="46"/>
  <c r="T116" i="46"/>
  <c r="W116" i="46"/>
  <c r="R117" i="46"/>
  <c r="V117" i="46"/>
  <c r="T118" i="46"/>
  <c r="W118" i="46"/>
  <c r="R119" i="46"/>
  <c r="V119" i="46"/>
  <c r="T120" i="46"/>
  <c r="W120" i="46"/>
  <c r="R121" i="46"/>
  <c r="V121" i="46"/>
  <c r="T122" i="46"/>
  <c r="W122" i="46"/>
  <c r="R123" i="46"/>
  <c r="V123" i="46"/>
  <c r="T124" i="46"/>
  <c r="W124" i="46"/>
  <c r="T168" i="45"/>
  <c r="W168" i="45"/>
  <c r="R169" i="45"/>
  <c r="V169" i="45"/>
  <c r="T170" i="45"/>
  <c r="W170" i="45"/>
  <c r="R171" i="45"/>
  <c r="V171" i="45"/>
  <c r="T172" i="45"/>
  <c r="W172" i="45"/>
  <c r="R173" i="45"/>
  <c r="V173" i="45"/>
  <c r="T174" i="45"/>
  <c r="W174" i="45"/>
  <c r="R175" i="45"/>
  <c r="V175" i="45"/>
  <c r="T176" i="45"/>
  <c r="W176" i="45"/>
  <c r="R177" i="45"/>
  <c r="V177" i="45"/>
  <c r="T178" i="45"/>
  <c r="W178" i="45"/>
  <c r="R179" i="45"/>
  <c r="V179" i="45"/>
  <c r="T180" i="45"/>
  <c r="W180" i="45"/>
  <c r="R181" i="45"/>
  <c r="V181" i="45"/>
  <c r="T182" i="45"/>
  <c r="W182" i="45"/>
  <c r="R183" i="45"/>
  <c r="V183" i="45"/>
  <c r="T184" i="45"/>
  <c r="W184" i="45"/>
  <c r="R185" i="45"/>
  <c r="V185" i="45"/>
  <c r="T186" i="45"/>
  <c r="W186" i="45"/>
  <c r="R187" i="45"/>
  <c r="V187" i="45"/>
  <c r="T188" i="45"/>
  <c r="W188" i="45"/>
  <c r="R189" i="45"/>
  <c r="V189" i="45"/>
  <c r="T190" i="45"/>
  <c r="W190" i="45"/>
  <c r="R191" i="45"/>
  <c r="V191" i="45"/>
  <c r="T192" i="45"/>
  <c r="W192" i="45"/>
  <c r="R193" i="45"/>
  <c r="V193" i="45"/>
  <c r="T194" i="45"/>
  <c r="W194" i="45"/>
  <c r="R195" i="45"/>
  <c r="V195" i="45"/>
  <c r="T196" i="45"/>
  <c r="W196" i="45"/>
  <c r="R197" i="45"/>
  <c r="V197" i="45"/>
  <c r="T198" i="45"/>
  <c r="W198" i="45"/>
  <c r="Q108" i="45"/>
  <c r="Q112" i="45"/>
  <c r="Q116" i="45"/>
  <c r="Q120" i="45"/>
  <c r="Q124" i="45"/>
  <c r="Q128" i="45"/>
  <c r="Q132" i="45"/>
  <c r="Q136" i="45"/>
  <c r="Q140" i="45"/>
  <c r="Q144" i="45"/>
  <c r="Q148" i="45"/>
  <c r="Q152" i="45"/>
  <c r="Q156" i="45"/>
  <c r="Q160" i="45"/>
  <c r="Q164" i="45"/>
  <c r="Q168" i="45"/>
  <c r="Q172" i="45"/>
  <c r="Q176" i="45"/>
  <c r="Q180" i="45"/>
  <c r="Q184" i="45"/>
  <c r="Q188" i="45"/>
  <c r="Q192" i="45"/>
  <c r="Q196" i="45"/>
  <c r="X171" i="46"/>
  <c r="S172" i="46"/>
  <c r="U173" i="46"/>
  <c r="X173" i="46"/>
  <c r="R125" i="46"/>
  <c r="V125" i="46"/>
  <c r="T126" i="46"/>
  <c r="W126" i="46"/>
  <c r="R127" i="46"/>
  <c r="V127" i="46"/>
  <c r="T128" i="46"/>
  <c r="W128" i="46"/>
  <c r="R129" i="46"/>
  <c r="V129" i="46"/>
  <c r="T130" i="46"/>
  <c r="W130" i="46"/>
  <c r="R131" i="46"/>
  <c r="V131" i="46"/>
  <c r="T132" i="46"/>
  <c r="W132" i="46"/>
  <c r="R133" i="46"/>
  <c r="V133" i="46"/>
  <c r="T134" i="46"/>
  <c r="W134" i="46"/>
  <c r="R135" i="46"/>
  <c r="V135" i="46"/>
  <c r="T136" i="46"/>
  <c r="W136" i="46"/>
  <c r="R137" i="46"/>
  <c r="V137" i="46"/>
  <c r="T138" i="46"/>
  <c r="W138" i="46"/>
  <c r="R139" i="46"/>
  <c r="V139" i="46"/>
  <c r="T140" i="46"/>
  <c r="W140" i="46"/>
  <c r="R141" i="46"/>
  <c r="V141" i="46"/>
  <c r="T142" i="46"/>
  <c r="W142" i="46"/>
  <c r="R143" i="46"/>
  <c r="V143" i="46"/>
  <c r="T144" i="46"/>
  <c r="W144" i="46"/>
  <c r="R145" i="46"/>
  <c r="V145" i="46"/>
  <c r="T146" i="46"/>
  <c r="W146" i="46"/>
  <c r="R147" i="46"/>
  <c r="V147" i="46"/>
  <c r="T148" i="46"/>
  <c r="W148" i="46"/>
  <c r="R149" i="46"/>
  <c r="V149" i="46"/>
  <c r="T150" i="46"/>
  <c r="W150" i="46"/>
  <c r="R151" i="46"/>
  <c r="V151" i="46"/>
  <c r="T152" i="46"/>
  <c r="W152" i="46"/>
  <c r="R153" i="46"/>
  <c r="V153" i="46"/>
  <c r="T154" i="46"/>
  <c r="W154" i="46"/>
  <c r="R155" i="46"/>
  <c r="V155" i="46"/>
  <c r="T156" i="46"/>
  <c r="W156" i="46"/>
  <c r="R157" i="46"/>
  <c r="V157" i="46"/>
  <c r="T158" i="46"/>
  <c r="W158" i="46"/>
  <c r="R159" i="46"/>
  <c r="V159" i="46"/>
  <c r="T160" i="46"/>
  <c r="W160" i="46"/>
  <c r="R161" i="46"/>
  <c r="V161" i="46"/>
  <c r="T162" i="46"/>
  <c r="W162" i="46"/>
  <c r="R163" i="46"/>
  <c r="V163" i="46"/>
  <c r="T164" i="46"/>
  <c r="W164" i="46"/>
  <c r="R165" i="46"/>
  <c r="V165" i="46"/>
  <c r="T166" i="46"/>
  <c r="W166" i="46"/>
  <c r="R167" i="46"/>
  <c r="V167" i="46"/>
  <c r="T168" i="46"/>
  <c r="W168" i="46"/>
  <c r="R169" i="46"/>
  <c r="V169" i="46"/>
  <c r="T170" i="46"/>
  <c r="W170" i="46"/>
  <c r="R171" i="46"/>
  <c r="V171" i="46"/>
  <c r="T172" i="46"/>
  <c r="W172" i="46"/>
  <c r="R173" i="46"/>
  <c r="V173" i="46"/>
  <c r="T174" i="46"/>
  <c r="W174" i="46"/>
  <c r="R175" i="46"/>
  <c r="V175" i="46"/>
  <c r="T176" i="46"/>
  <c r="W176" i="46"/>
  <c r="R177" i="46"/>
  <c r="V177" i="46"/>
  <c r="T178" i="46"/>
  <c r="W178" i="46"/>
  <c r="R179" i="46"/>
  <c r="V179" i="46"/>
  <c r="T180" i="46"/>
  <c r="W180" i="46"/>
  <c r="R181" i="46"/>
  <c r="V181" i="46"/>
  <c r="T182" i="46"/>
  <c r="W182" i="46"/>
  <c r="R183" i="46"/>
  <c r="V183" i="46"/>
  <c r="T184" i="46"/>
  <c r="W184" i="46"/>
  <c r="R185" i="46"/>
  <c r="V185" i="46"/>
  <c r="T186" i="46"/>
  <c r="W186" i="46"/>
  <c r="R187" i="46"/>
  <c r="V187" i="46"/>
  <c r="T188" i="46"/>
  <c r="W188" i="46"/>
  <c r="R189" i="46"/>
  <c r="V189" i="46"/>
  <c r="T190" i="46"/>
  <c r="W190" i="46"/>
  <c r="R191" i="46"/>
  <c r="V191" i="46"/>
  <c r="T192" i="46"/>
  <c r="W192" i="46"/>
  <c r="R193" i="46"/>
  <c r="V193" i="46"/>
  <c r="T194" i="46"/>
  <c r="W194" i="46"/>
  <c r="R195" i="46"/>
  <c r="V195" i="46"/>
  <c r="T196" i="46"/>
  <c r="W196" i="46"/>
  <c r="R197" i="46"/>
  <c r="V197" i="46"/>
  <c r="T198" i="46"/>
  <c r="W198" i="46"/>
  <c r="Q107" i="47"/>
  <c r="I108" i="47"/>
  <c r="Q111" i="47"/>
  <c r="I112" i="47"/>
  <c r="Q115" i="47"/>
  <c r="I116" i="47"/>
  <c r="Q119" i="47"/>
  <c r="I120" i="47"/>
  <c r="Q123" i="47"/>
  <c r="I124" i="47"/>
  <c r="Q127" i="47"/>
  <c r="I128" i="47"/>
  <c r="Q131" i="47"/>
  <c r="I132" i="47"/>
  <c r="Q135" i="47"/>
  <c r="I136" i="47"/>
  <c r="Q139" i="47"/>
  <c r="I140" i="47"/>
  <c r="Q143" i="47"/>
  <c r="I144" i="47"/>
  <c r="Q147" i="47"/>
  <c r="I148" i="47"/>
  <c r="U175" i="47"/>
  <c r="X175" i="47"/>
  <c r="S176" i="47"/>
  <c r="U177" i="47"/>
  <c r="X177" i="47"/>
  <c r="S178" i="47"/>
  <c r="U179" i="47"/>
  <c r="X179" i="47"/>
  <c r="S180" i="47"/>
  <c r="U181" i="47"/>
  <c r="X181" i="47"/>
  <c r="S182" i="47"/>
  <c r="U183" i="47"/>
  <c r="X183" i="47"/>
  <c r="S184" i="47"/>
  <c r="U185" i="47"/>
  <c r="X185" i="47"/>
  <c r="S186" i="47"/>
  <c r="U187" i="47"/>
  <c r="X187" i="47"/>
  <c r="S188" i="47"/>
  <c r="U189" i="47"/>
  <c r="X189" i="47"/>
  <c r="S190" i="47"/>
  <c r="U191" i="47"/>
  <c r="X191" i="47"/>
  <c r="S192" i="47"/>
  <c r="U193" i="47"/>
  <c r="X193" i="47"/>
  <c r="S194" i="47"/>
  <c r="U195" i="47"/>
  <c r="X195" i="47"/>
  <c r="S196" i="47"/>
  <c r="U197" i="47"/>
  <c r="X197" i="47"/>
  <c r="S198" i="47"/>
  <c r="Q106" i="47"/>
  <c r="I107" i="47"/>
  <c r="Q110" i="47"/>
  <c r="I111" i="47"/>
  <c r="Q114" i="47"/>
  <c r="I115" i="47"/>
  <c r="Q118" i="47"/>
  <c r="I119" i="47"/>
  <c r="Q122" i="47"/>
  <c r="I123" i="47"/>
  <c r="Q126" i="47"/>
  <c r="I127" i="47"/>
  <c r="Q130" i="47"/>
  <c r="I131" i="47"/>
  <c r="Q134" i="47"/>
  <c r="I135" i="47"/>
  <c r="Q138" i="47"/>
  <c r="I139" i="47"/>
  <c r="Q142" i="47"/>
  <c r="I143" i="47"/>
  <c r="Q146" i="47"/>
  <c r="I147" i="47"/>
  <c r="S174" i="46"/>
  <c r="U175" i="46"/>
  <c r="X175" i="46"/>
  <c r="S176" i="46"/>
  <c r="U177" i="46"/>
  <c r="X177" i="46"/>
  <c r="S178" i="46"/>
  <c r="U179" i="46"/>
  <c r="X179" i="46"/>
  <c r="S180" i="46"/>
  <c r="U181" i="46"/>
  <c r="X181" i="46"/>
  <c r="S182" i="46"/>
  <c r="U183" i="46"/>
  <c r="X183" i="46"/>
  <c r="S184" i="46"/>
  <c r="U185" i="46"/>
  <c r="X185" i="46"/>
  <c r="S186" i="46"/>
  <c r="U187" i="46"/>
  <c r="X187" i="46"/>
  <c r="S188" i="46"/>
  <c r="U189" i="46"/>
  <c r="X189" i="46"/>
  <c r="S190" i="46"/>
  <c r="U191" i="46"/>
  <c r="X191" i="46"/>
  <c r="S192" i="46"/>
  <c r="U193" i="46"/>
  <c r="X193" i="46"/>
  <c r="S194" i="46"/>
  <c r="U195" i="46"/>
  <c r="X195" i="46"/>
  <c r="S196" i="46"/>
  <c r="U197" i="46"/>
  <c r="X197" i="46"/>
  <c r="S198" i="46"/>
  <c r="Q108" i="47"/>
  <c r="I109" i="47"/>
  <c r="Q112" i="47"/>
  <c r="I113" i="47"/>
  <c r="Q116" i="47"/>
  <c r="I117" i="47"/>
  <c r="Q120" i="47"/>
  <c r="I121" i="47"/>
  <c r="Q124" i="47"/>
  <c r="I125" i="47"/>
  <c r="Q128" i="47"/>
  <c r="I129" i="47"/>
  <c r="Q132" i="47"/>
  <c r="I133" i="47"/>
  <c r="Q136" i="47"/>
  <c r="I137" i="47"/>
  <c r="Q140" i="47"/>
  <c r="I141" i="47"/>
  <c r="Q144" i="47"/>
  <c r="I145" i="47"/>
  <c r="Q148" i="47"/>
  <c r="I149" i="47"/>
  <c r="U141" i="48"/>
  <c r="X141" i="48"/>
  <c r="Q107" i="49"/>
  <c r="I108" i="49"/>
  <c r="Q111" i="49"/>
  <c r="I112" i="49"/>
  <c r="Q115" i="49"/>
  <c r="I116" i="49"/>
  <c r="Q119" i="49"/>
  <c r="Q123" i="49"/>
  <c r="Q127" i="49"/>
  <c r="Q131" i="49"/>
  <c r="Q135" i="49"/>
  <c r="Q139" i="49"/>
  <c r="Q143" i="49"/>
  <c r="Q147" i="49"/>
  <c r="Q151" i="49"/>
  <c r="I152" i="49"/>
  <c r="T106" i="50"/>
  <c r="W106" i="50"/>
  <c r="R107" i="50"/>
  <c r="V107" i="50"/>
  <c r="T108" i="50"/>
  <c r="W108" i="50"/>
  <c r="R109" i="50"/>
  <c r="V109" i="50"/>
  <c r="T110" i="50"/>
  <c r="W110" i="50"/>
  <c r="R111" i="50"/>
  <c r="V111" i="50"/>
  <c r="T112" i="50"/>
  <c r="W112" i="50"/>
  <c r="R113" i="50"/>
  <c r="V113" i="50"/>
  <c r="T114" i="50"/>
  <c r="W114" i="50"/>
  <c r="V115" i="50"/>
  <c r="T116" i="50"/>
  <c r="W116" i="50"/>
  <c r="R117" i="50"/>
  <c r="V117" i="50"/>
  <c r="T118" i="50"/>
  <c r="W118" i="50"/>
  <c r="R119" i="50"/>
  <c r="V119" i="50"/>
  <c r="T120" i="50"/>
  <c r="W120" i="50"/>
  <c r="R121" i="50"/>
  <c r="V121" i="50"/>
  <c r="T122" i="50"/>
  <c r="W122" i="50"/>
  <c r="R123" i="50"/>
  <c r="V123" i="50"/>
  <c r="T124" i="50"/>
  <c r="W124" i="50"/>
  <c r="R125" i="50"/>
  <c r="V125" i="50"/>
  <c r="T126" i="50"/>
  <c r="W126" i="50"/>
  <c r="R127" i="50"/>
  <c r="V127" i="50"/>
  <c r="T128" i="50"/>
  <c r="W128" i="50"/>
  <c r="R129" i="50"/>
  <c r="V129" i="50"/>
  <c r="T130" i="50"/>
  <c r="W130" i="50"/>
  <c r="R131" i="50"/>
  <c r="V131" i="50"/>
  <c r="T132" i="50"/>
  <c r="W132" i="50"/>
  <c r="R133" i="50"/>
  <c r="V133" i="50"/>
  <c r="T134" i="50"/>
  <c r="W134" i="50"/>
  <c r="R135" i="50"/>
  <c r="V135" i="50"/>
  <c r="T136" i="50"/>
  <c r="W136" i="50"/>
  <c r="R137" i="50"/>
  <c r="V137" i="50"/>
  <c r="T138" i="50"/>
  <c r="W138" i="50"/>
  <c r="R139" i="50"/>
  <c r="V139" i="50"/>
  <c r="T140" i="50"/>
  <c r="W140" i="50"/>
  <c r="R141" i="50"/>
  <c r="V141" i="50"/>
  <c r="T142" i="50"/>
  <c r="W142" i="50"/>
  <c r="R143" i="50"/>
  <c r="V143" i="50"/>
  <c r="T144" i="50"/>
  <c r="W144" i="50"/>
  <c r="R145" i="50"/>
  <c r="V145" i="50"/>
  <c r="T146" i="50"/>
  <c r="W146" i="50"/>
  <c r="R147" i="50"/>
  <c r="V147" i="50"/>
  <c r="T148" i="50"/>
  <c r="W148" i="50"/>
  <c r="R149" i="50"/>
  <c r="V149" i="50"/>
  <c r="T150" i="50"/>
  <c r="W150" i="50"/>
  <c r="R151" i="50"/>
  <c r="V151" i="50"/>
  <c r="T152" i="50"/>
  <c r="W152" i="50"/>
  <c r="R153" i="50"/>
  <c r="V153" i="50"/>
  <c r="T154" i="50"/>
  <c r="W154" i="50"/>
  <c r="R155" i="50"/>
  <c r="V155" i="50"/>
  <c r="T156" i="50"/>
  <c r="W156" i="50"/>
  <c r="R157" i="50"/>
  <c r="V157" i="50"/>
  <c r="T158" i="50"/>
  <c r="W158" i="50"/>
  <c r="R159" i="50"/>
  <c r="V159" i="50"/>
  <c r="T160" i="50"/>
  <c r="W160" i="50"/>
  <c r="R161" i="50"/>
  <c r="V161" i="50"/>
  <c r="T162" i="50"/>
  <c r="W162" i="50"/>
  <c r="R163" i="50"/>
  <c r="V163" i="50"/>
  <c r="T164" i="50"/>
  <c r="W164" i="50"/>
  <c r="R165" i="50"/>
  <c r="V165" i="50"/>
  <c r="T166" i="50"/>
  <c r="W166" i="50"/>
  <c r="R167" i="50"/>
  <c r="V167" i="50"/>
  <c r="T168" i="50"/>
  <c r="W168" i="50"/>
  <c r="R169" i="50"/>
  <c r="V169" i="50"/>
  <c r="T170" i="50"/>
  <c r="W170" i="50"/>
  <c r="R171" i="50"/>
  <c r="V171" i="50"/>
  <c r="T172" i="50"/>
  <c r="W172" i="50"/>
  <c r="R173" i="50"/>
  <c r="V173" i="50"/>
  <c r="T174" i="50"/>
  <c r="X175" i="49"/>
  <c r="S176" i="49"/>
  <c r="U177" i="49"/>
  <c r="X177" i="49"/>
  <c r="S178" i="49"/>
  <c r="U179" i="49"/>
  <c r="X179" i="49"/>
  <c r="S180" i="49"/>
  <c r="U181" i="49"/>
  <c r="X181" i="49"/>
  <c r="S182" i="49"/>
  <c r="U183" i="49"/>
  <c r="X183" i="49"/>
  <c r="S184" i="49"/>
  <c r="U185" i="49"/>
  <c r="X185" i="49"/>
  <c r="S186" i="49"/>
  <c r="U187" i="49"/>
  <c r="X187" i="49"/>
  <c r="S188" i="49"/>
  <c r="U189" i="49"/>
  <c r="X189" i="49"/>
  <c r="S190" i="49"/>
  <c r="U191" i="49"/>
  <c r="X191" i="49"/>
  <c r="S192" i="49"/>
  <c r="U193" i="49"/>
  <c r="X193" i="49"/>
  <c r="S194" i="49"/>
  <c r="S196" i="49"/>
  <c r="U197" i="49"/>
  <c r="X197" i="49"/>
  <c r="S198" i="49"/>
  <c r="Q106" i="49"/>
  <c r="I107" i="49"/>
  <c r="Q110" i="49"/>
  <c r="I111" i="49"/>
  <c r="Q114" i="49"/>
  <c r="I115" i="49"/>
  <c r="Q118" i="49"/>
  <c r="Q122" i="49"/>
  <c r="Q126" i="49"/>
  <c r="Q130" i="49"/>
  <c r="Q134" i="49"/>
  <c r="Q138" i="49"/>
  <c r="Q142" i="49"/>
  <c r="Q146" i="49"/>
  <c r="I147" i="49"/>
  <c r="Q150" i="49"/>
  <c r="I151" i="49"/>
  <c r="Y102" i="49"/>
  <c r="Y104" i="49"/>
  <c r="I106" i="49"/>
  <c r="Q109" i="49"/>
  <c r="I110" i="49"/>
  <c r="Q113" i="49"/>
  <c r="I114" i="49"/>
  <c r="Q117" i="49"/>
  <c r="Q121" i="49"/>
  <c r="Q125" i="49"/>
  <c r="Q129" i="49"/>
  <c r="Q133" i="49"/>
  <c r="Q137" i="49"/>
  <c r="Q141" i="49"/>
  <c r="Q145" i="49"/>
  <c r="Q149" i="49"/>
  <c r="S142" i="48"/>
  <c r="U143" i="48"/>
  <c r="X143" i="48"/>
  <c r="S144" i="48"/>
  <c r="U145" i="48"/>
  <c r="X145" i="48"/>
  <c r="S146" i="48"/>
  <c r="U147" i="48"/>
  <c r="X147" i="48"/>
  <c r="S148" i="48"/>
  <c r="U149" i="48"/>
  <c r="X149" i="48"/>
  <c r="S150" i="48"/>
  <c r="U151" i="48"/>
  <c r="X151" i="48"/>
  <c r="S152" i="48"/>
  <c r="U153" i="48"/>
  <c r="X153" i="48"/>
  <c r="S154" i="48"/>
  <c r="U155" i="48"/>
  <c r="X155" i="48"/>
  <c r="S156" i="48"/>
  <c r="U157" i="48"/>
  <c r="X157" i="48"/>
  <c r="S158" i="48"/>
  <c r="U159" i="48"/>
  <c r="X159" i="48"/>
  <c r="S160" i="48"/>
  <c r="U161" i="48"/>
  <c r="X161" i="48"/>
  <c r="S162" i="48"/>
  <c r="U163" i="48"/>
  <c r="X163" i="48"/>
  <c r="S164" i="48"/>
  <c r="U165" i="48"/>
  <c r="X165" i="48"/>
  <c r="S166" i="48"/>
  <c r="U167" i="48"/>
  <c r="X167" i="48"/>
  <c r="S168" i="48"/>
  <c r="U169" i="48"/>
  <c r="X169" i="48"/>
  <c r="S170" i="48"/>
  <c r="U171" i="48"/>
  <c r="X171" i="48"/>
  <c r="S172" i="48"/>
  <c r="U173" i="48"/>
  <c r="X173" i="48"/>
  <c r="S174" i="48"/>
  <c r="U175" i="48"/>
  <c r="X175" i="48"/>
  <c r="S176" i="48"/>
  <c r="U177" i="48"/>
  <c r="X177" i="48"/>
  <c r="S178" i="48"/>
  <c r="U179" i="48"/>
  <c r="X179" i="48"/>
  <c r="S180" i="48"/>
  <c r="U181" i="48"/>
  <c r="X181" i="48"/>
  <c r="S182" i="48"/>
  <c r="U183" i="48"/>
  <c r="X183" i="48"/>
  <c r="S184" i="48"/>
  <c r="U185" i="48"/>
  <c r="X185" i="48"/>
  <c r="S186" i="48"/>
  <c r="U187" i="48"/>
  <c r="X187" i="48"/>
  <c r="S188" i="48"/>
  <c r="U189" i="48"/>
  <c r="X189" i="48"/>
  <c r="S190" i="48"/>
  <c r="U191" i="48"/>
  <c r="X191" i="48"/>
  <c r="S192" i="48"/>
  <c r="U193" i="48"/>
  <c r="X193" i="48"/>
  <c r="S194" i="48"/>
  <c r="U195" i="48"/>
  <c r="X195" i="48"/>
  <c r="S196" i="48"/>
  <c r="U197" i="48"/>
  <c r="X197" i="48"/>
  <c r="S198" i="48"/>
  <c r="W174" i="50"/>
  <c r="R175" i="50"/>
  <c r="V175" i="50"/>
  <c r="T176" i="50"/>
  <c r="W176" i="50"/>
  <c r="R177" i="50"/>
  <c r="V177" i="50"/>
  <c r="T178" i="50"/>
  <c r="W178" i="50"/>
  <c r="R179" i="50"/>
  <c r="V179" i="50"/>
  <c r="T180" i="50"/>
  <c r="W180" i="50"/>
  <c r="R181" i="50"/>
  <c r="V181" i="50"/>
  <c r="T182" i="50"/>
  <c r="W182" i="50"/>
  <c r="R183" i="50"/>
  <c r="V183" i="50"/>
  <c r="T184" i="50"/>
  <c r="W184" i="50"/>
  <c r="R185" i="50"/>
  <c r="V185" i="50"/>
  <c r="T186" i="50"/>
  <c r="W186" i="50"/>
  <c r="R187" i="50"/>
  <c r="V187" i="50"/>
  <c r="T188" i="50"/>
  <c r="W188" i="50"/>
  <c r="R189" i="50"/>
  <c r="V189" i="50"/>
  <c r="T190" i="50"/>
  <c r="W190" i="50"/>
  <c r="R191" i="50"/>
  <c r="V191" i="50"/>
  <c r="T192" i="50"/>
  <c r="W192" i="50"/>
  <c r="R193" i="50"/>
  <c r="V193" i="50"/>
  <c r="T194" i="50"/>
  <c r="W194" i="50"/>
  <c r="R195" i="50"/>
  <c r="V195" i="50"/>
  <c r="T196" i="50"/>
  <c r="W196" i="50"/>
  <c r="R197" i="50"/>
  <c r="V197" i="50"/>
  <c r="T198" i="50"/>
  <c r="W198" i="50"/>
  <c r="Q107" i="51"/>
  <c r="Q111" i="51"/>
  <c r="Q115" i="51"/>
  <c r="Q119" i="51"/>
  <c r="Q123" i="51"/>
  <c r="I124" i="51"/>
  <c r="Q127" i="51"/>
  <c r="I128" i="51"/>
  <c r="Q131" i="51"/>
  <c r="I132" i="51"/>
  <c r="Q135" i="51"/>
  <c r="I136" i="51"/>
  <c r="Q139" i="51"/>
  <c r="I140" i="51"/>
  <c r="Q143" i="51"/>
  <c r="I144" i="51"/>
  <c r="Q147" i="51"/>
  <c r="I148" i="51"/>
  <c r="Q151" i="51"/>
  <c r="I152" i="51"/>
  <c r="Q155" i="51"/>
  <c r="I156" i="51"/>
  <c r="Q159" i="51"/>
  <c r="I160" i="51"/>
  <c r="Q163" i="51"/>
  <c r="I164" i="51"/>
  <c r="Q167" i="51"/>
  <c r="I168" i="51"/>
  <c r="Q171" i="51"/>
  <c r="I172" i="51"/>
  <c r="Q175" i="51"/>
  <c r="I176" i="51"/>
  <c r="Q179" i="51"/>
  <c r="I180" i="51"/>
  <c r="Q183" i="51"/>
  <c r="I184" i="51"/>
  <c r="I163" i="51"/>
  <c r="Q166" i="51"/>
  <c r="I167" i="51"/>
  <c r="Q170" i="51"/>
  <c r="I171" i="51"/>
  <c r="Q174" i="51"/>
  <c r="I175" i="51"/>
  <c r="Q178" i="51"/>
  <c r="I179" i="51"/>
  <c r="I183" i="51"/>
  <c r="Y102" i="51"/>
  <c r="Y104" i="51"/>
  <c r="I106" i="51"/>
  <c r="Q109" i="51"/>
  <c r="I110" i="51"/>
  <c r="Q113" i="51"/>
  <c r="I114" i="51"/>
  <c r="Q117" i="51"/>
  <c r="I118" i="51"/>
  <c r="Q121" i="51"/>
  <c r="I122" i="51"/>
  <c r="Q125" i="51"/>
  <c r="I126" i="51"/>
  <c r="Q129" i="51"/>
  <c r="I130" i="51"/>
  <c r="Q133" i="51"/>
  <c r="I134" i="51"/>
  <c r="Q137" i="51"/>
  <c r="I138" i="51"/>
  <c r="I142" i="51"/>
  <c r="I146" i="51"/>
  <c r="Q149" i="51"/>
  <c r="I150" i="51"/>
  <c r="Q153" i="51"/>
  <c r="I154" i="51"/>
  <c r="Q157" i="51"/>
  <c r="I158" i="51"/>
  <c r="Q161" i="51"/>
  <c r="I162" i="51"/>
  <c r="U188" i="51"/>
  <c r="X188" i="51"/>
  <c r="S189" i="51"/>
  <c r="U190" i="51"/>
  <c r="X190" i="51"/>
  <c r="S191" i="51"/>
  <c r="U192" i="51"/>
  <c r="X192" i="51"/>
  <c r="S193" i="51"/>
  <c r="U194" i="51"/>
  <c r="X194" i="51"/>
  <c r="S195" i="51"/>
  <c r="U196" i="51"/>
  <c r="X196" i="51"/>
  <c r="S197" i="51"/>
  <c r="U198" i="51"/>
  <c r="X198" i="51"/>
  <c r="Q108" i="51"/>
  <c r="Q112" i="51"/>
  <c r="Q116" i="51"/>
  <c r="Q120" i="51"/>
  <c r="Q124" i="51"/>
  <c r="I125" i="51"/>
  <c r="Q128" i="51"/>
  <c r="I129" i="51"/>
  <c r="Q132" i="51"/>
  <c r="I133" i="51"/>
  <c r="Q136" i="51"/>
  <c r="I137" i="51"/>
  <c r="I141" i="51"/>
  <c r="I145" i="51"/>
  <c r="I149" i="51"/>
  <c r="Q152" i="51"/>
  <c r="I153" i="51"/>
  <c r="Q156" i="51"/>
  <c r="I157" i="51"/>
  <c r="Q160" i="51"/>
  <c r="I161" i="51"/>
  <c r="Q164" i="51"/>
  <c r="I165" i="51"/>
  <c r="Q168" i="51"/>
  <c r="I169" i="51"/>
  <c r="I173" i="51"/>
  <c r="Q176" i="51"/>
  <c r="I177" i="51"/>
  <c r="Q180" i="51"/>
  <c r="I181" i="51"/>
  <c r="Q184" i="51"/>
  <c r="H18" i="44"/>
  <c r="E18" i="44"/>
  <c r="G18" i="44"/>
  <c r="D18" i="44"/>
  <c r="C18" i="44"/>
  <c r="F18" i="44"/>
  <c r="B18" i="44"/>
  <c r="R106" i="45"/>
  <c r="T107" i="45"/>
  <c r="Y11" i="45"/>
  <c r="W109" i="45"/>
  <c r="V110" i="45"/>
  <c r="T111" i="45"/>
  <c r="Y15" i="45"/>
  <c r="W113" i="45"/>
  <c r="R114" i="45"/>
  <c r="W115" i="45"/>
  <c r="V116" i="45"/>
  <c r="T117" i="45"/>
  <c r="Y21" i="45"/>
  <c r="W119" i="45"/>
  <c r="V120" i="45"/>
  <c r="T121" i="45"/>
  <c r="R122" i="45"/>
  <c r="W123" i="45"/>
  <c r="V124" i="45"/>
  <c r="T125" i="45"/>
  <c r="R126" i="45"/>
  <c r="W127" i="45"/>
  <c r="V128" i="45"/>
  <c r="W129" i="45"/>
  <c r="V130" i="45"/>
  <c r="W131" i="45"/>
  <c r="V132" i="45"/>
  <c r="W133" i="45"/>
  <c r="S135" i="45"/>
  <c r="X136" i="45"/>
  <c r="U138" i="45"/>
  <c r="S139" i="45"/>
  <c r="X140" i="45"/>
  <c r="S141" i="45"/>
  <c r="X142" i="45"/>
  <c r="U144" i="45"/>
  <c r="S145" i="45"/>
  <c r="X146" i="45"/>
  <c r="S147" i="45"/>
  <c r="X148" i="45"/>
  <c r="X150" i="45"/>
  <c r="U152" i="45"/>
  <c r="S153" i="45"/>
  <c r="U154" i="45"/>
  <c r="S155" i="45"/>
  <c r="X156" i="45"/>
  <c r="S157" i="45"/>
  <c r="X158" i="45"/>
  <c r="U160" i="45"/>
  <c r="S161" i="45"/>
  <c r="X162" i="45"/>
  <c r="X164" i="45"/>
  <c r="U166" i="45"/>
  <c r="S167" i="45"/>
  <c r="X168" i="45"/>
  <c r="U170" i="45"/>
  <c r="S171" i="45"/>
  <c r="U172" i="45"/>
  <c r="S173" i="45"/>
  <c r="X174" i="45"/>
  <c r="X176" i="45"/>
  <c r="U178" i="45"/>
  <c r="S179" i="45"/>
  <c r="U180" i="45"/>
  <c r="S181" i="45"/>
  <c r="X182" i="45"/>
  <c r="S183" i="45"/>
  <c r="X184" i="45"/>
  <c r="U186" i="45"/>
  <c r="S187" i="45"/>
  <c r="U188" i="45"/>
  <c r="S189" i="45"/>
  <c r="X190" i="45"/>
  <c r="X192" i="45"/>
  <c r="U194" i="45"/>
  <c r="S195" i="45"/>
  <c r="X196" i="45"/>
  <c r="X198" i="45"/>
  <c r="I106" i="45"/>
  <c r="I110" i="45"/>
  <c r="Q110" i="45"/>
  <c r="I114" i="45"/>
  <c r="I118" i="45"/>
  <c r="I122" i="45"/>
  <c r="Q126" i="45"/>
  <c r="I130" i="45"/>
  <c r="Q130" i="45"/>
  <c r="I134" i="45"/>
  <c r="Q138" i="45"/>
  <c r="S106" i="45"/>
  <c r="U107" i="45"/>
  <c r="X107" i="45"/>
  <c r="S108" i="45"/>
  <c r="U109" i="45"/>
  <c r="X109" i="45"/>
  <c r="S110" i="45"/>
  <c r="U111" i="45"/>
  <c r="X111" i="45"/>
  <c r="S112" i="45"/>
  <c r="U113" i="45"/>
  <c r="X113" i="45"/>
  <c r="S114" i="45"/>
  <c r="U115" i="45"/>
  <c r="X115" i="45"/>
  <c r="S116" i="45"/>
  <c r="U117" i="45"/>
  <c r="X117" i="45"/>
  <c r="S118" i="45"/>
  <c r="U119" i="45"/>
  <c r="X119" i="45"/>
  <c r="S120" i="45"/>
  <c r="U121" i="45"/>
  <c r="X121" i="45"/>
  <c r="S122" i="45"/>
  <c r="U123" i="45"/>
  <c r="X123" i="45"/>
  <c r="S124" i="45"/>
  <c r="U125" i="45"/>
  <c r="X125" i="45"/>
  <c r="S126" i="45"/>
  <c r="U127" i="45"/>
  <c r="X127" i="45"/>
  <c r="S128" i="45"/>
  <c r="U129" i="45"/>
  <c r="X129" i="45"/>
  <c r="S130" i="45"/>
  <c r="U131" i="45"/>
  <c r="X131" i="45"/>
  <c r="S132" i="45"/>
  <c r="U133" i="45"/>
  <c r="X133" i="45"/>
  <c r="S134" i="45"/>
  <c r="T135" i="45"/>
  <c r="W135" i="45"/>
  <c r="Y39" i="45"/>
  <c r="V136" i="45"/>
  <c r="T137" i="45"/>
  <c r="W137" i="45"/>
  <c r="R138" i="45"/>
  <c r="V138" i="45"/>
  <c r="T139" i="45"/>
  <c r="W139" i="45"/>
  <c r="Y43" i="45"/>
  <c r="V140" i="45"/>
  <c r="T141" i="45"/>
  <c r="W141" i="45"/>
  <c r="R142" i="45"/>
  <c r="V142" i="45"/>
  <c r="T143" i="45"/>
  <c r="W143" i="45"/>
  <c r="Y47" i="45"/>
  <c r="V144" i="45"/>
  <c r="T145" i="45"/>
  <c r="W145" i="45"/>
  <c r="R146" i="45"/>
  <c r="V146" i="45"/>
  <c r="T147" i="45"/>
  <c r="W147" i="45"/>
  <c r="Y51" i="45"/>
  <c r="V148" i="45"/>
  <c r="T149" i="45"/>
  <c r="W149" i="45"/>
  <c r="R150" i="45"/>
  <c r="V150" i="45"/>
  <c r="T151" i="45"/>
  <c r="W151" i="45"/>
  <c r="Y55" i="45"/>
  <c r="V152" i="45"/>
  <c r="T153" i="45"/>
  <c r="W153" i="45"/>
  <c r="R154" i="45"/>
  <c r="V154" i="45"/>
  <c r="T155" i="45"/>
  <c r="W155" i="45"/>
  <c r="Y59" i="45"/>
  <c r="V156" i="45"/>
  <c r="T157" i="45"/>
  <c r="W157" i="45"/>
  <c r="R158" i="45"/>
  <c r="V158" i="45"/>
  <c r="T159" i="45"/>
  <c r="W159" i="45"/>
  <c r="Y63" i="45"/>
  <c r="V160" i="45"/>
  <c r="T161" i="45"/>
  <c r="Y161" i="45" s="1"/>
  <c r="W161" i="45"/>
  <c r="R162" i="45"/>
  <c r="V162" i="45"/>
  <c r="T163" i="45"/>
  <c r="W163" i="45"/>
  <c r="Y67" i="45"/>
  <c r="V164" i="45"/>
  <c r="T165" i="45"/>
  <c r="W165" i="45"/>
  <c r="R166" i="45"/>
  <c r="V166" i="45"/>
  <c r="T167" i="45"/>
  <c r="W167" i="45"/>
  <c r="Y71" i="45"/>
  <c r="V168" i="45"/>
  <c r="T169" i="45"/>
  <c r="W169" i="45"/>
  <c r="R170" i="45"/>
  <c r="V170" i="45"/>
  <c r="T171" i="45"/>
  <c r="W171" i="45"/>
  <c r="Y75" i="45"/>
  <c r="V172" i="45"/>
  <c r="T173" i="45"/>
  <c r="W173" i="45"/>
  <c r="R174" i="45"/>
  <c r="V174" i="45"/>
  <c r="T175" i="45"/>
  <c r="W175" i="45"/>
  <c r="Y79" i="45"/>
  <c r="V176" i="45"/>
  <c r="T177" i="45"/>
  <c r="W177" i="45"/>
  <c r="R178" i="45"/>
  <c r="V178" i="45"/>
  <c r="T179" i="45"/>
  <c r="W179" i="45"/>
  <c r="Y83" i="45"/>
  <c r="V180" i="45"/>
  <c r="T181" i="45"/>
  <c r="W181" i="45"/>
  <c r="R182" i="45"/>
  <c r="V182" i="45"/>
  <c r="T183" i="45"/>
  <c r="W183" i="45"/>
  <c r="Y87" i="45"/>
  <c r="V184" i="45"/>
  <c r="T185" i="45"/>
  <c r="W185" i="45"/>
  <c r="R186" i="45"/>
  <c r="V186" i="45"/>
  <c r="I128" i="45"/>
  <c r="X155" i="45"/>
  <c r="S158" i="45"/>
  <c r="H73" i="44"/>
  <c r="E73" i="44"/>
  <c r="G73" i="44"/>
  <c r="D73" i="44"/>
  <c r="C73" i="44"/>
  <c r="F73" i="44"/>
  <c r="B73" i="44"/>
  <c r="U132" i="45"/>
  <c r="X132" i="45"/>
  <c r="S133" i="45"/>
  <c r="U134" i="45"/>
  <c r="X134" i="45"/>
  <c r="Y44" i="45"/>
  <c r="Y52" i="45"/>
  <c r="Y56" i="45"/>
  <c r="V106" i="45"/>
  <c r="W107" i="45"/>
  <c r="V108" i="45"/>
  <c r="T109" i="45"/>
  <c r="R110" i="45"/>
  <c r="W111" i="45"/>
  <c r="V112" i="45"/>
  <c r="T113" i="45"/>
  <c r="V114" i="45"/>
  <c r="T115" i="45"/>
  <c r="Y19" i="45"/>
  <c r="W117" i="45"/>
  <c r="V118" i="45"/>
  <c r="T119" i="45"/>
  <c r="Y23" i="45"/>
  <c r="W121" i="45"/>
  <c r="V122" i="45"/>
  <c r="T123" i="45"/>
  <c r="Y27" i="45"/>
  <c r="W125" i="45"/>
  <c r="V126" i="45"/>
  <c r="T127" i="45"/>
  <c r="Y31" i="45"/>
  <c r="T129" i="45"/>
  <c r="R130" i="45"/>
  <c r="T131" i="45"/>
  <c r="Y35" i="45"/>
  <c r="T133" i="45"/>
  <c r="Y37" i="45"/>
  <c r="U136" i="45"/>
  <c r="S137" i="45"/>
  <c r="X138" i="45"/>
  <c r="U140" i="45"/>
  <c r="U142" i="45"/>
  <c r="S143" i="45"/>
  <c r="X144" i="45"/>
  <c r="U146" i="45"/>
  <c r="U148" i="45"/>
  <c r="S149" i="45"/>
  <c r="U150" i="45"/>
  <c r="S151" i="45"/>
  <c r="X152" i="45"/>
  <c r="X154" i="45"/>
  <c r="U156" i="45"/>
  <c r="U158" i="45"/>
  <c r="S159" i="45"/>
  <c r="X160" i="45"/>
  <c r="U162" i="45"/>
  <c r="S163" i="45"/>
  <c r="U164" i="45"/>
  <c r="S165" i="45"/>
  <c r="X166" i="45"/>
  <c r="U168" i="45"/>
  <c r="S169" i="45"/>
  <c r="X170" i="45"/>
  <c r="X172" i="45"/>
  <c r="U174" i="45"/>
  <c r="S175" i="45"/>
  <c r="U176" i="45"/>
  <c r="S177" i="45"/>
  <c r="X178" i="45"/>
  <c r="X180" i="45"/>
  <c r="U182" i="45"/>
  <c r="U184" i="45"/>
  <c r="S185" i="45"/>
  <c r="Y185" i="45" s="1"/>
  <c r="X186" i="45"/>
  <c r="X188" i="45"/>
  <c r="U190" i="45"/>
  <c r="S191" i="45"/>
  <c r="U192" i="45"/>
  <c r="S193" i="45"/>
  <c r="X194" i="45"/>
  <c r="U196" i="45"/>
  <c r="S197" i="45"/>
  <c r="U198" i="45"/>
  <c r="Q106" i="45"/>
  <c r="Q114" i="45"/>
  <c r="Q118" i="45"/>
  <c r="Q122" i="45"/>
  <c r="I126" i="45"/>
  <c r="Q134" i="45"/>
  <c r="I138" i="45"/>
  <c r="I142" i="45"/>
  <c r="Q142" i="45"/>
  <c r="I146" i="45"/>
  <c r="Q146" i="45"/>
  <c r="I150" i="45"/>
  <c r="Q150" i="45"/>
  <c r="I154" i="45"/>
  <c r="Q154" i="45"/>
  <c r="I158" i="45"/>
  <c r="Q158" i="45"/>
  <c r="I162" i="45"/>
  <c r="Q162" i="45"/>
  <c r="I166" i="45"/>
  <c r="Q166" i="45"/>
  <c r="I170" i="45"/>
  <c r="Q170" i="45"/>
  <c r="I174" i="45"/>
  <c r="Q174" i="45"/>
  <c r="I178" i="45"/>
  <c r="Q178" i="45"/>
  <c r="I182" i="45"/>
  <c r="Q182" i="45"/>
  <c r="I186" i="45"/>
  <c r="Q186" i="45"/>
  <c r="I190" i="45"/>
  <c r="Q190" i="45"/>
  <c r="I194" i="45"/>
  <c r="Q194" i="45"/>
  <c r="I198" i="45"/>
  <c r="Q198" i="45"/>
  <c r="H74" i="44"/>
  <c r="E74" i="44"/>
  <c r="G74" i="44"/>
  <c r="D74" i="44"/>
  <c r="C74" i="44"/>
  <c r="F74" i="44"/>
  <c r="B74" i="44"/>
  <c r="U106" i="46"/>
  <c r="X106" i="46"/>
  <c r="S107" i="46"/>
  <c r="U108" i="46"/>
  <c r="X108" i="46"/>
  <c r="S109" i="46"/>
  <c r="U110" i="46"/>
  <c r="T187" i="45"/>
  <c r="W187" i="45"/>
  <c r="Y91" i="45"/>
  <c r="V188" i="45"/>
  <c r="T189" i="45"/>
  <c r="W189" i="45"/>
  <c r="R190" i="45"/>
  <c r="V190" i="45"/>
  <c r="T191" i="45"/>
  <c r="W191" i="45"/>
  <c r="Y95" i="45"/>
  <c r="V192" i="45"/>
  <c r="T193" i="45"/>
  <c r="W193" i="45"/>
  <c r="R194" i="45"/>
  <c r="V194" i="45"/>
  <c r="T195" i="45"/>
  <c r="W195" i="45"/>
  <c r="Y99" i="45"/>
  <c r="V196" i="45"/>
  <c r="T197" i="45"/>
  <c r="W197" i="45"/>
  <c r="R198" i="45"/>
  <c r="V198" i="45"/>
  <c r="Y103" i="45"/>
  <c r="I107" i="45"/>
  <c r="Q107" i="45"/>
  <c r="I111" i="45"/>
  <c r="Q111" i="45"/>
  <c r="I115" i="45"/>
  <c r="Q115" i="45"/>
  <c r="I119" i="45"/>
  <c r="Q119" i="45"/>
  <c r="I123" i="45"/>
  <c r="Q123" i="45"/>
  <c r="I127" i="45"/>
  <c r="Q127" i="45"/>
  <c r="I131" i="45"/>
  <c r="Q131" i="45"/>
  <c r="I135" i="45"/>
  <c r="Q135" i="45"/>
  <c r="I139" i="45"/>
  <c r="Q139" i="45"/>
  <c r="I143" i="45"/>
  <c r="Q143" i="45"/>
  <c r="I147" i="45"/>
  <c r="Q147" i="45"/>
  <c r="I151" i="45"/>
  <c r="Q151" i="45"/>
  <c r="I155" i="45"/>
  <c r="Q155" i="45"/>
  <c r="I159" i="45"/>
  <c r="Q159" i="45"/>
  <c r="I163" i="45"/>
  <c r="Q163" i="45"/>
  <c r="I167" i="45"/>
  <c r="Q167" i="45"/>
  <c r="I171" i="45"/>
  <c r="Q171" i="45"/>
  <c r="I175" i="45"/>
  <c r="Q175" i="45"/>
  <c r="I179" i="45"/>
  <c r="Q179" i="45"/>
  <c r="I183" i="45"/>
  <c r="Q183" i="45"/>
  <c r="I187" i="45"/>
  <c r="Q187" i="45"/>
  <c r="I191" i="45"/>
  <c r="Q191" i="45"/>
  <c r="I195" i="45"/>
  <c r="Q195" i="45"/>
  <c r="R106" i="46"/>
  <c r="V106" i="46"/>
  <c r="T107" i="46"/>
  <c r="W107" i="46"/>
  <c r="R108" i="46"/>
  <c r="V108" i="46"/>
  <c r="T109" i="46"/>
  <c r="W109" i="46"/>
  <c r="R110" i="46"/>
  <c r="V110" i="46"/>
  <c r="T111" i="46"/>
  <c r="W111" i="46"/>
  <c r="R112" i="46"/>
  <c r="V112" i="46"/>
  <c r="T113" i="46"/>
  <c r="W113" i="46"/>
  <c r="R114" i="46"/>
  <c r="V114" i="46"/>
  <c r="T115" i="46"/>
  <c r="W115" i="46"/>
  <c r="R116" i="46"/>
  <c r="V116" i="46"/>
  <c r="T117" i="46"/>
  <c r="W117" i="46"/>
  <c r="R118" i="46"/>
  <c r="V118" i="46"/>
  <c r="T119" i="46"/>
  <c r="W119" i="46"/>
  <c r="R120" i="46"/>
  <c r="V120" i="46"/>
  <c r="T121" i="46"/>
  <c r="W121" i="46"/>
  <c r="R122" i="46"/>
  <c r="V122" i="46"/>
  <c r="T123" i="46"/>
  <c r="W123" i="46"/>
  <c r="R124" i="46"/>
  <c r="V124" i="46"/>
  <c r="T125" i="46"/>
  <c r="W125" i="46"/>
  <c r="R126" i="46"/>
  <c r="V126" i="46"/>
  <c r="T127" i="46"/>
  <c r="W127" i="46"/>
  <c r="R128" i="46"/>
  <c r="V128" i="46"/>
  <c r="T129" i="46"/>
  <c r="W129" i="46"/>
  <c r="R130" i="46"/>
  <c r="V130" i="46"/>
  <c r="T131" i="46"/>
  <c r="W131" i="46"/>
  <c r="R132" i="46"/>
  <c r="V132" i="46"/>
  <c r="T133" i="46"/>
  <c r="W133" i="46"/>
  <c r="R134" i="46"/>
  <c r="V134" i="46"/>
  <c r="T135" i="46"/>
  <c r="W135" i="46"/>
  <c r="R136" i="46"/>
  <c r="V136" i="46"/>
  <c r="T137" i="46"/>
  <c r="W137" i="46"/>
  <c r="R138" i="46"/>
  <c r="V138" i="46"/>
  <c r="T139" i="46"/>
  <c r="W139" i="46"/>
  <c r="R140" i="46"/>
  <c r="V140" i="46"/>
  <c r="T141" i="46"/>
  <c r="W141" i="46"/>
  <c r="R142" i="46"/>
  <c r="V142" i="46"/>
  <c r="T143" i="46"/>
  <c r="W143" i="46"/>
  <c r="R144" i="46"/>
  <c r="V144" i="46"/>
  <c r="T145" i="46"/>
  <c r="W145" i="46"/>
  <c r="R146" i="46"/>
  <c r="V146" i="46"/>
  <c r="T147" i="46"/>
  <c r="W147" i="46"/>
  <c r="R148" i="46"/>
  <c r="V148" i="46"/>
  <c r="T149" i="46"/>
  <c r="W149" i="46"/>
  <c r="R150" i="46"/>
  <c r="V150" i="46"/>
  <c r="T151" i="46"/>
  <c r="W151" i="46"/>
  <c r="R152" i="46"/>
  <c r="V152" i="46"/>
  <c r="T153" i="46"/>
  <c r="W153" i="46"/>
  <c r="R154" i="46"/>
  <c r="V154" i="46"/>
  <c r="T155" i="46"/>
  <c r="W155" i="46"/>
  <c r="R156" i="46"/>
  <c r="V156" i="46"/>
  <c r="T157" i="46"/>
  <c r="W157" i="46"/>
  <c r="R158" i="46"/>
  <c r="V158" i="46"/>
  <c r="T159" i="46"/>
  <c r="W159" i="46"/>
  <c r="R160" i="46"/>
  <c r="V160" i="46"/>
  <c r="T161" i="46"/>
  <c r="W161" i="46"/>
  <c r="R162" i="46"/>
  <c r="V162" i="46"/>
  <c r="T163" i="46"/>
  <c r="W163" i="46"/>
  <c r="R164" i="46"/>
  <c r="V164" i="46"/>
  <c r="T165" i="46"/>
  <c r="W165" i="46"/>
  <c r="R166" i="46"/>
  <c r="V166" i="46"/>
  <c r="T167" i="46"/>
  <c r="W167" i="46"/>
  <c r="R168" i="46"/>
  <c r="V168" i="46"/>
  <c r="T169" i="46"/>
  <c r="W169" i="46"/>
  <c r="R170" i="46"/>
  <c r="V170" i="46"/>
  <c r="T171" i="46"/>
  <c r="W171" i="46"/>
  <c r="R172" i="46"/>
  <c r="V172" i="46"/>
  <c r="T173" i="46"/>
  <c r="W173" i="46"/>
  <c r="R174" i="46"/>
  <c r="V174" i="46"/>
  <c r="T175" i="46"/>
  <c r="W175" i="46"/>
  <c r="R176" i="46"/>
  <c r="V176" i="46"/>
  <c r="T177" i="46"/>
  <c r="W177" i="46"/>
  <c r="R178" i="46"/>
  <c r="V178" i="46"/>
  <c r="T179" i="46"/>
  <c r="W179" i="46"/>
  <c r="R180" i="46"/>
  <c r="V180" i="46"/>
  <c r="T181" i="46"/>
  <c r="W181" i="46"/>
  <c r="R182" i="46"/>
  <c r="V182" i="46"/>
  <c r="T183" i="46"/>
  <c r="W183" i="46"/>
  <c r="R184" i="46"/>
  <c r="V184" i="46"/>
  <c r="T185" i="46"/>
  <c r="W185" i="46"/>
  <c r="R186" i="46"/>
  <c r="V186" i="46"/>
  <c r="T187" i="46"/>
  <c r="W187" i="46"/>
  <c r="R188" i="46"/>
  <c r="V188" i="46"/>
  <c r="T189" i="46"/>
  <c r="W189" i="46"/>
  <c r="R190" i="46"/>
  <c r="V190" i="46"/>
  <c r="T191" i="46"/>
  <c r="W191" i="46"/>
  <c r="R192" i="46"/>
  <c r="V192" i="46"/>
  <c r="T193" i="46"/>
  <c r="W193" i="46"/>
  <c r="R194" i="46"/>
  <c r="V194" i="46"/>
  <c r="T195" i="46"/>
  <c r="W195" i="46"/>
  <c r="R196" i="46"/>
  <c r="V196" i="46"/>
  <c r="T197" i="46"/>
  <c r="W197" i="46"/>
  <c r="R198" i="46"/>
  <c r="V198" i="46"/>
  <c r="Y103" i="46"/>
  <c r="H20" i="44"/>
  <c r="E20" i="44"/>
  <c r="G20" i="44"/>
  <c r="D20" i="44"/>
  <c r="C20" i="44"/>
  <c r="F20" i="44"/>
  <c r="B20" i="44"/>
  <c r="Q149" i="47"/>
  <c r="I150" i="47"/>
  <c r="Q150" i="47"/>
  <c r="I151" i="47"/>
  <c r="Q151" i="47"/>
  <c r="I152" i="47"/>
  <c r="Q152" i="47"/>
  <c r="I153" i="47"/>
  <c r="Y102" i="45"/>
  <c r="Y104" i="45"/>
  <c r="I109" i="45"/>
  <c r="Q109" i="45"/>
  <c r="I113" i="45"/>
  <c r="Q113" i="45"/>
  <c r="I117" i="45"/>
  <c r="Q117" i="45"/>
  <c r="I121" i="45"/>
  <c r="Q121" i="45"/>
  <c r="I125" i="45"/>
  <c r="Q125" i="45"/>
  <c r="I129" i="45"/>
  <c r="Q129" i="45"/>
  <c r="I133" i="45"/>
  <c r="Q133" i="45"/>
  <c r="I137" i="45"/>
  <c r="Q137" i="45"/>
  <c r="I141" i="45"/>
  <c r="Q141" i="45"/>
  <c r="I145" i="45"/>
  <c r="Q145" i="45"/>
  <c r="I149" i="45"/>
  <c r="Q149" i="45"/>
  <c r="I153" i="45"/>
  <c r="Q153" i="45"/>
  <c r="I157" i="45"/>
  <c r="Q157" i="45"/>
  <c r="I161" i="45"/>
  <c r="Q161" i="45"/>
  <c r="I165" i="45"/>
  <c r="Q165" i="45"/>
  <c r="I169" i="45"/>
  <c r="Q169" i="45"/>
  <c r="I173" i="45"/>
  <c r="Q173" i="45"/>
  <c r="I177" i="45"/>
  <c r="Q177" i="45"/>
  <c r="I181" i="45"/>
  <c r="Q181" i="45"/>
  <c r="I185" i="45"/>
  <c r="Q185" i="45"/>
  <c r="I189" i="45"/>
  <c r="Q189" i="45"/>
  <c r="I193" i="45"/>
  <c r="Q193" i="45"/>
  <c r="I197" i="45"/>
  <c r="Q197" i="45"/>
  <c r="H19" i="44"/>
  <c r="E19" i="44"/>
  <c r="G19" i="44"/>
  <c r="D19" i="44"/>
  <c r="C19" i="44"/>
  <c r="F19" i="44"/>
  <c r="B19" i="44"/>
  <c r="Y102" i="46"/>
  <c r="Y104" i="46"/>
  <c r="I106" i="46"/>
  <c r="Q106" i="46"/>
  <c r="I107" i="46"/>
  <c r="Q107" i="46"/>
  <c r="I108" i="46"/>
  <c r="Q108" i="46"/>
  <c r="I109" i="46"/>
  <c r="Q109" i="46"/>
  <c r="I110" i="46"/>
  <c r="Q110" i="46"/>
  <c r="I111" i="46"/>
  <c r="Q111" i="46"/>
  <c r="I112" i="46"/>
  <c r="Q112" i="46"/>
  <c r="I113" i="46"/>
  <c r="Q113" i="46"/>
  <c r="I114" i="46"/>
  <c r="Q114" i="46"/>
  <c r="I115" i="46"/>
  <c r="Q115" i="46"/>
  <c r="I116" i="46"/>
  <c r="Q116" i="46"/>
  <c r="I117" i="46"/>
  <c r="Q117" i="46"/>
  <c r="I118" i="46"/>
  <c r="Q118" i="46"/>
  <c r="I119" i="46"/>
  <c r="Q119" i="46"/>
  <c r="I120" i="46"/>
  <c r="I121" i="46"/>
  <c r="I122" i="46"/>
  <c r="Q122" i="46"/>
  <c r="I123" i="46"/>
  <c r="Q123" i="46"/>
  <c r="I124" i="46"/>
  <c r="Q124" i="46"/>
  <c r="I125" i="46"/>
  <c r="Q125" i="46"/>
  <c r="I126" i="46"/>
  <c r="Q126" i="46"/>
  <c r="I127" i="46"/>
  <c r="Q127" i="46"/>
  <c r="I128" i="46"/>
  <c r="Q128" i="46"/>
  <c r="I129" i="46"/>
  <c r="Q129" i="46"/>
  <c r="I130" i="46"/>
  <c r="Q130" i="46"/>
  <c r="I131" i="46"/>
  <c r="Q131" i="46"/>
  <c r="I132" i="46"/>
  <c r="Q132" i="46"/>
  <c r="I133" i="46"/>
  <c r="Q133" i="46"/>
  <c r="I134" i="46"/>
  <c r="Q134" i="46"/>
  <c r="I135" i="46"/>
  <c r="Q135" i="46"/>
  <c r="I136" i="46"/>
  <c r="Q136" i="46"/>
  <c r="I137" i="46"/>
  <c r="Q137" i="46"/>
  <c r="I138" i="46"/>
  <c r="Q138" i="46"/>
  <c r="I139" i="46"/>
  <c r="Q139" i="46"/>
  <c r="I140" i="46"/>
  <c r="Q140" i="46"/>
  <c r="I141" i="46"/>
  <c r="Q141" i="46"/>
  <c r="I142" i="46"/>
  <c r="Q142" i="46"/>
  <c r="I143" i="46"/>
  <c r="Q143" i="46"/>
  <c r="I144" i="46"/>
  <c r="Q144" i="46"/>
  <c r="I145" i="46"/>
  <c r="Q145" i="46"/>
  <c r="I146" i="46"/>
  <c r="Q146" i="46"/>
  <c r="I147" i="46"/>
  <c r="Q147" i="46"/>
  <c r="I148" i="46"/>
  <c r="Q148" i="46"/>
  <c r="I149" i="46"/>
  <c r="Q149" i="46"/>
  <c r="I150" i="46"/>
  <c r="Q150" i="46"/>
  <c r="I151" i="46"/>
  <c r="Q151" i="46"/>
  <c r="I152" i="46"/>
  <c r="Q152" i="46"/>
  <c r="I153" i="46"/>
  <c r="Q153" i="46"/>
  <c r="I154" i="46"/>
  <c r="Q154" i="46"/>
  <c r="I155" i="46"/>
  <c r="Q155" i="46"/>
  <c r="I156" i="46"/>
  <c r="Q156" i="46"/>
  <c r="I157" i="46"/>
  <c r="Q157" i="46"/>
  <c r="I158" i="46"/>
  <c r="Q158" i="46"/>
  <c r="I159" i="46"/>
  <c r="Q159" i="46"/>
  <c r="I160" i="46"/>
  <c r="Q160" i="46"/>
  <c r="I161" i="46"/>
  <c r="Q161" i="46"/>
  <c r="I162" i="46"/>
  <c r="Q162" i="46"/>
  <c r="I163" i="46"/>
  <c r="Q163" i="46"/>
  <c r="I164" i="46"/>
  <c r="Q164" i="46"/>
  <c r="I165" i="46"/>
  <c r="Q165" i="46"/>
  <c r="I166" i="46"/>
  <c r="Q166" i="46"/>
  <c r="I167" i="46"/>
  <c r="Q167" i="46"/>
  <c r="I168" i="46"/>
  <c r="Q168" i="46"/>
  <c r="I169" i="46"/>
  <c r="Q169" i="46"/>
  <c r="I170" i="46"/>
  <c r="Q170" i="46"/>
  <c r="I171" i="46"/>
  <c r="Q171" i="46"/>
  <c r="I172" i="46"/>
  <c r="Q172" i="46"/>
  <c r="I173" i="46"/>
  <c r="Q173" i="46"/>
  <c r="I174" i="46"/>
  <c r="Q174" i="46"/>
  <c r="I175" i="46"/>
  <c r="Q175" i="46"/>
  <c r="I176" i="46"/>
  <c r="Q176" i="46"/>
  <c r="I177" i="46"/>
  <c r="Q177" i="46"/>
  <c r="I178" i="46"/>
  <c r="Q178" i="46"/>
  <c r="I179" i="46"/>
  <c r="Q179" i="46"/>
  <c r="X110" i="46"/>
  <c r="S111" i="46"/>
  <c r="U112" i="46"/>
  <c r="X112" i="46"/>
  <c r="S113" i="46"/>
  <c r="U114" i="46"/>
  <c r="X114" i="46"/>
  <c r="S115" i="46"/>
  <c r="U116" i="46"/>
  <c r="X116" i="46"/>
  <c r="S117" i="46"/>
  <c r="U118" i="46"/>
  <c r="X118" i="46"/>
  <c r="S119" i="46"/>
  <c r="U120" i="46"/>
  <c r="X120" i="46"/>
  <c r="S121" i="46"/>
  <c r="U122" i="46"/>
  <c r="X122" i="46"/>
  <c r="S123" i="46"/>
  <c r="U124" i="46"/>
  <c r="X124" i="46"/>
  <c r="S125" i="46"/>
  <c r="Y125" i="46" s="1"/>
  <c r="U126" i="46"/>
  <c r="X126" i="46"/>
  <c r="S127" i="46"/>
  <c r="U128" i="46"/>
  <c r="X128" i="46"/>
  <c r="S129" i="46"/>
  <c r="U130" i="46"/>
  <c r="X130" i="46"/>
  <c r="S131" i="46"/>
  <c r="U132" i="46"/>
  <c r="X132" i="46"/>
  <c r="S133" i="46"/>
  <c r="Y133" i="46" s="1"/>
  <c r="U134" i="46"/>
  <c r="X134" i="46"/>
  <c r="S135" i="46"/>
  <c r="U136" i="46"/>
  <c r="X136" i="46"/>
  <c r="S137" i="46"/>
  <c r="U138" i="46"/>
  <c r="X138" i="46"/>
  <c r="S139" i="46"/>
  <c r="U140" i="46"/>
  <c r="X140" i="46"/>
  <c r="S141" i="46"/>
  <c r="Y141" i="46" s="1"/>
  <c r="U142" i="46"/>
  <c r="X142" i="46"/>
  <c r="S143" i="46"/>
  <c r="U144" i="46"/>
  <c r="X144" i="46"/>
  <c r="S145" i="46"/>
  <c r="U146" i="46"/>
  <c r="X146" i="46"/>
  <c r="S147" i="46"/>
  <c r="U148" i="46"/>
  <c r="X148" i="46"/>
  <c r="S149" i="46"/>
  <c r="U150" i="46"/>
  <c r="X150" i="46"/>
  <c r="S151" i="46"/>
  <c r="U152" i="46"/>
  <c r="X152" i="46"/>
  <c r="S153" i="46"/>
  <c r="U154" i="46"/>
  <c r="X154" i="46"/>
  <c r="S155" i="46"/>
  <c r="U156" i="46"/>
  <c r="X156" i="46"/>
  <c r="S157" i="46"/>
  <c r="Y157" i="46" s="1"/>
  <c r="U158" i="46"/>
  <c r="X158" i="46"/>
  <c r="S159" i="46"/>
  <c r="U160" i="46"/>
  <c r="X160" i="46"/>
  <c r="S161" i="46"/>
  <c r="U162" i="46"/>
  <c r="X162" i="46"/>
  <c r="S163" i="46"/>
  <c r="U164" i="46"/>
  <c r="X164" i="46"/>
  <c r="S165" i="46"/>
  <c r="Y165" i="46" s="1"/>
  <c r="U166" i="46"/>
  <c r="X166" i="46"/>
  <c r="S167" i="46"/>
  <c r="U168" i="46"/>
  <c r="X168" i="46"/>
  <c r="S169" i="46"/>
  <c r="U170" i="46"/>
  <c r="X170" i="46"/>
  <c r="S171" i="46"/>
  <c r="U172" i="46"/>
  <c r="X172" i="46"/>
  <c r="S173" i="46"/>
  <c r="Y173" i="46" s="1"/>
  <c r="U174" i="46"/>
  <c r="X174" i="46"/>
  <c r="S175" i="46"/>
  <c r="U176" i="46"/>
  <c r="X176" i="46"/>
  <c r="S177" i="46"/>
  <c r="U178" i="46"/>
  <c r="X178" i="46"/>
  <c r="S179" i="46"/>
  <c r="U180" i="46"/>
  <c r="X180" i="46"/>
  <c r="S181" i="46"/>
  <c r="U182" i="46"/>
  <c r="X182" i="46"/>
  <c r="S183" i="46"/>
  <c r="U184" i="46"/>
  <c r="X184" i="46"/>
  <c r="S185" i="46"/>
  <c r="U186" i="46"/>
  <c r="X186" i="46"/>
  <c r="S187" i="46"/>
  <c r="U188" i="46"/>
  <c r="X188" i="46"/>
  <c r="S189" i="46"/>
  <c r="Y189" i="46" s="1"/>
  <c r="U190" i="46"/>
  <c r="X190" i="46"/>
  <c r="S191" i="46"/>
  <c r="U192" i="46"/>
  <c r="X192" i="46"/>
  <c r="S193" i="46"/>
  <c r="U194" i="46"/>
  <c r="X194" i="46"/>
  <c r="S195" i="46"/>
  <c r="U196" i="46"/>
  <c r="X196" i="46"/>
  <c r="S197" i="46"/>
  <c r="Y197" i="46" s="1"/>
  <c r="U198" i="46"/>
  <c r="X198" i="46"/>
  <c r="R106" i="47"/>
  <c r="V106" i="47"/>
  <c r="T107" i="47"/>
  <c r="W107" i="47"/>
  <c r="R108" i="47"/>
  <c r="V108" i="47"/>
  <c r="T109" i="47"/>
  <c r="W109" i="47"/>
  <c r="R110" i="47"/>
  <c r="V110" i="47"/>
  <c r="T111" i="47"/>
  <c r="W111" i="47"/>
  <c r="R112" i="47"/>
  <c r="V112" i="47"/>
  <c r="T113" i="47"/>
  <c r="W113" i="47"/>
  <c r="R114" i="47"/>
  <c r="V114" i="47"/>
  <c r="T115" i="47"/>
  <c r="W115" i="47"/>
  <c r="R116" i="47"/>
  <c r="V116" i="47"/>
  <c r="T117" i="47"/>
  <c r="W117" i="47"/>
  <c r="R118" i="47"/>
  <c r="V118" i="47"/>
  <c r="T119" i="47"/>
  <c r="W119" i="47"/>
  <c r="R120" i="47"/>
  <c r="V120" i="47"/>
  <c r="T121" i="47"/>
  <c r="W121" i="47"/>
  <c r="R122" i="47"/>
  <c r="V122" i="47"/>
  <c r="V124" i="47"/>
  <c r="R126" i="47"/>
  <c r="V126" i="47"/>
  <c r="T127" i="47"/>
  <c r="W127" i="47"/>
  <c r="R128" i="47"/>
  <c r="V128" i="47"/>
  <c r="R130" i="47"/>
  <c r="V130" i="47"/>
  <c r="T131" i="47"/>
  <c r="W131" i="47"/>
  <c r="R132" i="47"/>
  <c r="V132" i="47"/>
  <c r="R134" i="47"/>
  <c r="V134" i="47"/>
  <c r="T135" i="47"/>
  <c r="W135" i="47"/>
  <c r="R136" i="47"/>
  <c r="V136" i="47"/>
  <c r="R138" i="47"/>
  <c r="V138" i="47"/>
  <c r="T139" i="47"/>
  <c r="W139" i="47"/>
  <c r="R140" i="47"/>
  <c r="V140" i="47"/>
  <c r="R142" i="47"/>
  <c r="V142" i="47"/>
  <c r="T143" i="47"/>
  <c r="W143" i="47"/>
  <c r="R144" i="47"/>
  <c r="V144" i="47"/>
  <c r="R146" i="47"/>
  <c r="V146" i="47"/>
  <c r="T147" i="47"/>
  <c r="W147" i="47"/>
  <c r="R148" i="47"/>
  <c r="V148" i="47"/>
  <c r="R150" i="47"/>
  <c r="V150" i="47"/>
  <c r="T151" i="47"/>
  <c r="W151" i="47"/>
  <c r="R152" i="47"/>
  <c r="V152" i="47"/>
  <c r="R154" i="47"/>
  <c r="V154" i="47"/>
  <c r="T155" i="47"/>
  <c r="W155" i="47"/>
  <c r="R156" i="47"/>
  <c r="V156" i="47"/>
  <c r="R158" i="47"/>
  <c r="V158" i="47"/>
  <c r="T159" i="47"/>
  <c r="W159" i="47"/>
  <c r="R160" i="47"/>
  <c r="V160" i="47"/>
  <c r="R162" i="47"/>
  <c r="V162" i="47"/>
  <c r="T163" i="47"/>
  <c r="W163" i="47"/>
  <c r="R164" i="47"/>
  <c r="V164" i="47"/>
  <c r="T165" i="47"/>
  <c r="W165" i="47"/>
  <c r="R166" i="47"/>
  <c r="V166" i="47"/>
  <c r="T167" i="47"/>
  <c r="W167" i="47"/>
  <c r="R168" i="47"/>
  <c r="V168" i="47"/>
  <c r="T169" i="47"/>
  <c r="W169" i="47"/>
  <c r="R170" i="47"/>
  <c r="V170" i="47"/>
  <c r="T171" i="47"/>
  <c r="W171" i="47"/>
  <c r="R172" i="47"/>
  <c r="V172" i="47"/>
  <c r="T173" i="47"/>
  <c r="W173" i="47"/>
  <c r="R174" i="47"/>
  <c r="V174" i="47"/>
  <c r="T175" i="47"/>
  <c r="W175" i="47"/>
  <c r="R176" i="47"/>
  <c r="V176" i="47"/>
  <c r="T177" i="47"/>
  <c r="W177" i="47"/>
  <c r="R178" i="47"/>
  <c r="V178" i="47"/>
  <c r="T179" i="47"/>
  <c r="W179" i="47"/>
  <c r="R180" i="47"/>
  <c r="V180" i="47"/>
  <c r="T181" i="47"/>
  <c r="W181" i="47"/>
  <c r="R182" i="47"/>
  <c r="V182" i="47"/>
  <c r="T183" i="47"/>
  <c r="W183" i="47"/>
  <c r="R184" i="47"/>
  <c r="V184" i="47"/>
  <c r="T185" i="47"/>
  <c r="W185" i="47"/>
  <c r="R186" i="47"/>
  <c r="V186" i="47"/>
  <c r="T187" i="47"/>
  <c r="W187" i="47"/>
  <c r="R188" i="47"/>
  <c r="V188" i="47"/>
  <c r="T189" i="47"/>
  <c r="W189" i="47"/>
  <c r="R190" i="47"/>
  <c r="V190" i="47"/>
  <c r="T191" i="47"/>
  <c r="W191" i="47"/>
  <c r="R192" i="47"/>
  <c r="V192" i="47"/>
  <c r="T193" i="47"/>
  <c r="W193" i="47"/>
  <c r="R194" i="47"/>
  <c r="V194" i="47"/>
  <c r="T195" i="47"/>
  <c r="W195" i="47"/>
  <c r="R196" i="47"/>
  <c r="V196" i="47"/>
  <c r="T197" i="47"/>
  <c r="W197" i="47"/>
  <c r="R198" i="47"/>
  <c r="V198" i="47"/>
  <c r="Y103" i="47"/>
  <c r="Q153" i="47"/>
  <c r="I154" i="47"/>
  <c r="Q154" i="47"/>
  <c r="I155" i="47"/>
  <c r="Q155" i="47"/>
  <c r="I156" i="47"/>
  <c r="Q156" i="47"/>
  <c r="I157" i="47"/>
  <c r="Q157" i="47"/>
  <c r="I158" i="47"/>
  <c r="Q158" i="47"/>
  <c r="I159" i="47"/>
  <c r="Q159" i="47"/>
  <c r="I160" i="47"/>
  <c r="Q160" i="47"/>
  <c r="I161" i="47"/>
  <c r="Q161" i="47"/>
  <c r="I162" i="47"/>
  <c r="Q162" i="47"/>
  <c r="I163" i="47"/>
  <c r="Q163" i="47"/>
  <c r="I164" i="47"/>
  <c r="Q164" i="47"/>
  <c r="I165" i="47"/>
  <c r="Q165" i="47"/>
  <c r="I166" i="47"/>
  <c r="Q166" i="47"/>
  <c r="I167" i="47"/>
  <c r="Q167" i="47"/>
  <c r="I168" i="47"/>
  <c r="Q168" i="47"/>
  <c r="I169" i="47"/>
  <c r="Q169" i="47"/>
  <c r="I170" i="47"/>
  <c r="Q170" i="47"/>
  <c r="I171" i="47"/>
  <c r="Q171" i="47"/>
  <c r="I172" i="47"/>
  <c r="Q172" i="47"/>
  <c r="I173" i="47"/>
  <c r="Q173" i="47"/>
  <c r="I174" i="47"/>
  <c r="Q174" i="47"/>
  <c r="I175" i="47"/>
  <c r="Q175" i="47"/>
  <c r="I176" i="47"/>
  <c r="Q176" i="47"/>
  <c r="I177" i="47"/>
  <c r="Q177" i="47"/>
  <c r="I178" i="47"/>
  <c r="Q178" i="47"/>
  <c r="I179" i="47"/>
  <c r="Q179" i="47"/>
  <c r="I180" i="47"/>
  <c r="Q180" i="47"/>
  <c r="I181" i="47"/>
  <c r="Q181" i="47"/>
  <c r="I182" i="47"/>
  <c r="Q182" i="47"/>
  <c r="I183" i="47"/>
  <c r="Q183" i="47"/>
  <c r="I184" i="47"/>
  <c r="Q184" i="47"/>
  <c r="I185" i="47"/>
  <c r="Q185" i="47"/>
  <c r="I186" i="47"/>
  <c r="Q186" i="47"/>
  <c r="I187" i="47"/>
  <c r="Q187" i="47"/>
  <c r="Q188" i="47"/>
  <c r="I189" i="47"/>
  <c r="Q189" i="47"/>
  <c r="Q190" i="47"/>
  <c r="I191" i="47"/>
  <c r="Q191" i="47"/>
  <c r="Q192" i="47"/>
  <c r="I193" i="47"/>
  <c r="Q193" i="47"/>
  <c r="Q194" i="47"/>
  <c r="I195" i="47"/>
  <c r="Q195" i="47"/>
  <c r="Q196" i="47"/>
  <c r="I197" i="47"/>
  <c r="Q197" i="47"/>
  <c r="I198" i="47"/>
  <c r="Q198" i="47"/>
  <c r="H76" i="44"/>
  <c r="E76" i="44"/>
  <c r="G76" i="44"/>
  <c r="D76" i="44"/>
  <c r="C76" i="44"/>
  <c r="F76" i="44"/>
  <c r="B76" i="44"/>
  <c r="U106" i="48"/>
  <c r="X106" i="48"/>
  <c r="S107" i="48"/>
  <c r="U108" i="48"/>
  <c r="X108" i="48"/>
  <c r="S109" i="48"/>
  <c r="U110" i="48"/>
  <c r="X110" i="48"/>
  <c r="S111" i="48"/>
  <c r="U112" i="48"/>
  <c r="X112" i="48"/>
  <c r="S113" i="48"/>
  <c r="U114" i="48"/>
  <c r="X114" i="48"/>
  <c r="S115" i="48"/>
  <c r="U116" i="48"/>
  <c r="X116" i="48"/>
  <c r="S117" i="48"/>
  <c r="U118" i="48"/>
  <c r="X118" i="48"/>
  <c r="S119" i="48"/>
  <c r="U120" i="48"/>
  <c r="X120" i="48"/>
  <c r="S121" i="48"/>
  <c r="U122" i="48"/>
  <c r="X122" i="48"/>
  <c r="S123" i="48"/>
  <c r="U124" i="48"/>
  <c r="X124" i="48"/>
  <c r="S125" i="48"/>
  <c r="U126" i="48"/>
  <c r="X126" i="48"/>
  <c r="S127" i="48"/>
  <c r="U128" i="48"/>
  <c r="X128" i="48"/>
  <c r="S129" i="48"/>
  <c r="U130" i="48"/>
  <c r="X130" i="48"/>
  <c r="S131" i="48"/>
  <c r="U132" i="48"/>
  <c r="X132" i="48"/>
  <c r="S133" i="48"/>
  <c r="U134" i="48"/>
  <c r="X134" i="48"/>
  <c r="S135" i="48"/>
  <c r="U136" i="48"/>
  <c r="X136" i="48"/>
  <c r="S137" i="48"/>
  <c r="U138" i="48"/>
  <c r="X138" i="48"/>
  <c r="S139" i="48"/>
  <c r="U140" i="48"/>
  <c r="X140" i="48"/>
  <c r="S141" i="48"/>
  <c r="U142" i="48"/>
  <c r="X142" i="48"/>
  <c r="S143" i="48"/>
  <c r="U144" i="48"/>
  <c r="X144" i="48"/>
  <c r="S145" i="48"/>
  <c r="U146" i="48"/>
  <c r="X146" i="48"/>
  <c r="S147" i="48"/>
  <c r="U148" i="48"/>
  <c r="X148" i="48"/>
  <c r="S149" i="48"/>
  <c r="U150" i="48"/>
  <c r="X150" i="48"/>
  <c r="S151" i="48"/>
  <c r="U152" i="48"/>
  <c r="X152" i="48"/>
  <c r="S153" i="48"/>
  <c r="U154" i="48"/>
  <c r="X154" i="48"/>
  <c r="S155" i="48"/>
  <c r="U156" i="48"/>
  <c r="X156" i="48"/>
  <c r="S157" i="48"/>
  <c r="U158" i="48"/>
  <c r="X158" i="48"/>
  <c r="S159" i="48"/>
  <c r="U160" i="48"/>
  <c r="X160" i="48"/>
  <c r="I180" i="46"/>
  <c r="Q180" i="46"/>
  <c r="I181" i="46"/>
  <c r="Q181" i="46"/>
  <c r="I182" i="46"/>
  <c r="Q182" i="46"/>
  <c r="I183" i="46"/>
  <c r="Q183" i="46"/>
  <c r="I184" i="46"/>
  <c r="Q184" i="46"/>
  <c r="I185" i="46"/>
  <c r="Q185" i="46"/>
  <c r="I186" i="46"/>
  <c r="Q186" i="46"/>
  <c r="I187" i="46"/>
  <c r="Q187" i="46"/>
  <c r="I188" i="46"/>
  <c r="Q188" i="46"/>
  <c r="I189" i="46"/>
  <c r="Q189" i="46"/>
  <c r="I190" i="46"/>
  <c r="Q190" i="46"/>
  <c r="I191" i="46"/>
  <c r="Q191" i="46"/>
  <c r="I192" i="46"/>
  <c r="Q192" i="46"/>
  <c r="I193" i="46"/>
  <c r="Q193" i="46"/>
  <c r="I194" i="46"/>
  <c r="Q194" i="46"/>
  <c r="I195" i="46"/>
  <c r="Q195" i="46"/>
  <c r="I196" i="46"/>
  <c r="Q196" i="46"/>
  <c r="I197" i="46"/>
  <c r="Q197" i="46"/>
  <c r="I198" i="46"/>
  <c r="Q198" i="46"/>
  <c r="H75" i="44"/>
  <c r="E75" i="44"/>
  <c r="G75" i="44"/>
  <c r="D75" i="44"/>
  <c r="C75" i="44"/>
  <c r="F75" i="44"/>
  <c r="B75" i="44"/>
  <c r="U106" i="47"/>
  <c r="X106" i="47"/>
  <c r="S107" i="47"/>
  <c r="U108" i="47"/>
  <c r="X108" i="47"/>
  <c r="S109" i="47"/>
  <c r="U110" i="47"/>
  <c r="X110" i="47"/>
  <c r="S111" i="47"/>
  <c r="U112" i="47"/>
  <c r="X112" i="47"/>
  <c r="S113" i="47"/>
  <c r="Y113" i="47" s="1"/>
  <c r="U114" i="47"/>
  <c r="X114" i="47"/>
  <c r="S115" i="47"/>
  <c r="U116" i="47"/>
  <c r="X116" i="47"/>
  <c r="S117" i="47"/>
  <c r="U118" i="47"/>
  <c r="X118" i="47"/>
  <c r="S119" i="47"/>
  <c r="U120" i="47"/>
  <c r="X120" i="47"/>
  <c r="S121" i="47"/>
  <c r="U122" i="47"/>
  <c r="X122" i="47"/>
  <c r="U124" i="47"/>
  <c r="X124" i="47"/>
  <c r="U128" i="47"/>
  <c r="X128" i="47"/>
  <c r="U132" i="47"/>
  <c r="X132" i="47"/>
  <c r="U136" i="47"/>
  <c r="X136" i="47"/>
  <c r="U140" i="47"/>
  <c r="X140" i="47"/>
  <c r="U144" i="47"/>
  <c r="X144" i="47"/>
  <c r="U148" i="47"/>
  <c r="X148" i="47"/>
  <c r="U152" i="47"/>
  <c r="X152" i="47"/>
  <c r="U156" i="47"/>
  <c r="X156" i="47"/>
  <c r="U158" i="47"/>
  <c r="X158" i="47"/>
  <c r="U160" i="47"/>
  <c r="X160" i="47"/>
  <c r="S161" i="47"/>
  <c r="U162" i="47"/>
  <c r="X162" i="47"/>
  <c r="S163" i="47"/>
  <c r="U164" i="47"/>
  <c r="X164" i="47"/>
  <c r="S165" i="47"/>
  <c r="U166" i="47"/>
  <c r="X166" i="47"/>
  <c r="S167" i="47"/>
  <c r="U168" i="47"/>
  <c r="X168" i="47"/>
  <c r="S169" i="47"/>
  <c r="U170" i="47"/>
  <c r="X170" i="47"/>
  <c r="S171" i="47"/>
  <c r="U172" i="47"/>
  <c r="X172" i="47"/>
  <c r="S173" i="47"/>
  <c r="U174" i="47"/>
  <c r="X174" i="47"/>
  <c r="S175" i="47"/>
  <c r="U176" i="47"/>
  <c r="X176" i="47"/>
  <c r="S177" i="47"/>
  <c r="U178" i="47"/>
  <c r="X178" i="47"/>
  <c r="S179" i="47"/>
  <c r="Y179" i="47" s="1"/>
  <c r="U180" i="47"/>
  <c r="X180" i="47"/>
  <c r="S181" i="47"/>
  <c r="U182" i="47"/>
  <c r="X182" i="47"/>
  <c r="S183" i="47"/>
  <c r="U184" i="47"/>
  <c r="X184" i="47"/>
  <c r="S185" i="47"/>
  <c r="U186" i="47"/>
  <c r="X186" i="47"/>
  <c r="S187" i="47"/>
  <c r="U188" i="47"/>
  <c r="X188" i="47"/>
  <c r="S189" i="47"/>
  <c r="U190" i="47"/>
  <c r="X190" i="47"/>
  <c r="S191" i="47"/>
  <c r="U192" i="47"/>
  <c r="X192" i="47"/>
  <c r="S193" i="47"/>
  <c r="U194" i="47"/>
  <c r="X194" i="47"/>
  <c r="S195" i="47"/>
  <c r="Y195" i="47" s="1"/>
  <c r="U196" i="47"/>
  <c r="X196" i="47"/>
  <c r="S197" i="47"/>
  <c r="U198" i="47"/>
  <c r="X198" i="47"/>
  <c r="H21" i="44"/>
  <c r="E21" i="44"/>
  <c r="G21" i="44"/>
  <c r="D21" i="44"/>
  <c r="C21" i="44"/>
  <c r="F21" i="44"/>
  <c r="B21" i="44"/>
  <c r="T106" i="48"/>
  <c r="W106" i="48"/>
  <c r="R107" i="48"/>
  <c r="V107" i="48"/>
  <c r="T108" i="48"/>
  <c r="W108" i="48"/>
  <c r="R109" i="48"/>
  <c r="V109" i="48"/>
  <c r="T110" i="48"/>
  <c r="W110" i="48"/>
  <c r="R111" i="48"/>
  <c r="V111" i="48"/>
  <c r="T112" i="48"/>
  <c r="W112" i="48"/>
  <c r="R113" i="48"/>
  <c r="V113" i="48"/>
  <c r="T114" i="48"/>
  <c r="W114" i="48"/>
  <c r="R115" i="48"/>
  <c r="V115" i="48"/>
  <c r="T116" i="48"/>
  <c r="W116" i="48"/>
  <c r="R117" i="48"/>
  <c r="V117" i="48"/>
  <c r="T118" i="48"/>
  <c r="W118" i="48"/>
  <c r="R119" i="48"/>
  <c r="V119" i="48"/>
  <c r="T120" i="48"/>
  <c r="W120" i="48"/>
  <c r="R121" i="48"/>
  <c r="V121" i="48"/>
  <c r="T122" i="48"/>
  <c r="W122" i="48"/>
  <c r="R123" i="48"/>
  <c r="V123" i="48"/>
  <c r="T124" i="48"/>
  <c r="W124" i="48"/>
  <c r="R125" i="48"/>
  <c r="V125" i="48"/>
  <c r="T126" i="48"/>
  <c r="W126" i="48"/>
  <c r="R127" i="48"/>
  <c r="V127" i="48"/>
  <c r="T128" i="48"/>
  <c r="W128" i="48"/>
  <c r="R129" i="48"/>
  <c r="V129" i="48"/>
  <c r="T130" i="48"/>
  <c r="W130" i="48"/>
  <c r="R131" i="48"/>
  <c r="V131" i="48"/>
  <c r="T132" i="48"/>
  <c r="W132" i="48"/>
  <c r="R133" i="48"/>
  <c r="V133" i="48"/>
  <c r="T134" i="48"/>
  <c r="W134" i="48"/>
  <c r="R135" i="48"/>
  <c r="V135" i="48"/>
  <c r="T136" i="48"/>
  <c r="W136" i="48"/>
  <c r="R137" i="48"/>
  <c r="V137" i="48"/>
  <c r="T138" i="48"/>
  <c r="W138" i="48"/>
  <c r="R139" i="48"/>
  <c r="V139" i="48"/>
  <c r="T140" i="48"/>
  <c r="W140" i="48"/>
  <c r="R141" i="48"/>
  <c r="V141" i="48"/>
  <c r="T142" i="48"/>
  <c r="W142" i="48"/>
  <c r="R143" i="48"/>
  <c r="V143" i="48"/>
  <c r="T144" i="48"/>
  <c r="W144" i="48"/>
  <c r="R145" i="48"/>
  <c r="V145" i="48"/>
  <c r="T146" i="48"/>
  <c r="W146" i="48"/>
  <c r="R147" i="48"/>
  <c r="V147" i="48"/>
  <c r="T148" i="48"/>
  <c r="W148" i="48"/>
  <c r="R149" i="48"/>
  <c r="V149" i="48"/>
  <c r="T150" i="48"/>
  <c r="W150" i="48"/>
  <c r="R151" i="48"/>
  <c r="V151" i="48"/>
  <c r="T152" i="48"/>
  <c r="W152" i="48"/>
  <c r="R153" i="48"/>
  <c r="V153" i="48"/>
  <c r="T154" i="48"/>
  <c r="W154" i="48"/>
  <c r="R155" i="48"/>
  <c r="V155" i="48"/>
  <c r="T156" i="48"/>
  <c r="W156" i="48"/>
  <c r="R157" i="48"/>
  <c r="V157" i="48"/>
  <c r="T158" i="48"/>
  <c r="W158" i="48"/>
  <c r="R159" i="48"/>
  <c r="V159" i="48"/>
  <c r="T160" i="48"/>
  <c r="W160" i="48"/>
  <c r="R161" i="48"/>
  <c r="V161" i="48"/>
  <c r="T162" i="48"/>
  <c r="W162" i="48"/>
  <c r="R163" i="48"/>
  <c r="V163" i="48"/>
  <c r="T164" i="48"/>
  <c r="W164" i="48"/>
  <c r="R165" i="48"/>
  <c r="V165" i="48"/>
  <c r="T166" i="48"/>
  <c r="W166" i="48"/>
  <c r="R167" i="48"/>
  <c r="V167" i="48"/>
  <c r="T168" i="48"/>
  <c r="W168" i="48"/>
  <c r="R169" i="48"/>
  <c r="V169" i="48"/>
  <c r="T170" i="48"/>
  <c r="W170" i="48"/>
  <c r="R171" i="48"/>
  <c r="V171" i="48"/>
  <c r="T172" i="48"/>
  <c r="W172" i="48"/>
  <c r="R173" i="48"/>
  <c r="V173" i="48"/>
  <c r="T174" i="48"/>
  <c r="W174" i="48"/>
  <c r="R175" i="48"/>
  <c r="V175" i="48"/>
  <c r="T176" i="48"/>
  <c r="W176" i="48"/>
  <c r="R177" i="48"/>
  <c r="V177" i="48"/>
  <c r="T178" i="48"/>
  <c r="W178" i="48"/>
  <c r="R179" i="48"/>
  <c r="V179" i="48"/>
  <c r="T180" i="48"/>
  <c r="W180" i="48"/>
  <c r="R181" i="48"/>
  <c r="V181" i="48"/>
  <c r="T182" i="48"/>
  <c r="W182" i="48"/>
  <c r="R183" i="48"/>
  <c r="V183" i="48"/>
  <c r="T184" i="48"/>
  <c r="W184" i="48"/>
  <c r="R185" i="48"/>
  <c r="V185" i="48"/>
  <c r="T186" i="48"/>
  <c r="W186" i="48"/>
  <c r="R187" i="48"/>
  <c r="V187" i="48"/>
  <c r="T188" i="48"/>
  <c r="W188" i="48"/>
  <c r="R189" i="48"/>
  <c r="V189" i="48"/>
  <c r="T190" i="48"/>
  <c r="W190" i="48"/>
  <c r="R191" i="48"/>
  <c r="V191" i="48"/>
  <c r="T192" i="48"/>
  <c r="W192" i="48"/>
  <c r="R193" i="48"/>
  <c r="V193" i="48"/>
  <c r="T194" i="48"/>
  <c r="W194" i="48"/>
  <c r="R195" i="48"/>
  <c r="V195" i="48"/>
  <c r="T196" i="48"/>
  <c r="W196" i="48"/>
  <c r="R197" i="48"/>
  <c r="V197" i="48"/>
  <c r="T198" i="48"/>
  <c r="W198" i="48"/>
  <c r="Y102" i="48"/>
  <c r="Y104" i="48"/>
  <c r="I106" i="48"/>
  <c r="Q106" i="48"/>
  <c r="I107" i="48"/>
  <c r="Q107" i="48"/>
  <c r="I108" i="48"/>
  <c r="Q108" i="48"/>
  <c r="I109" i="48"/>
  <c r="Q109" i="48"/>
  <c r="I110" i="48"/>
  <c r="Q110" i="48"/>
  <c r="I111" i="48"/>
  <c r="Q111" i="48"/>
  <c r="I112" i="48"/>
  <c r="Q112" i="48"/>
  <c r="I113" i="48"/>
  <c r="Q113" i="48"/>
  <c r="I114" i="48"/>
  <c r="Q114" i="48"/>
  <c r="I115" i="48"/>
  <c r="Q115" i="48"/>
  <c r="I116" i="48"/>
  <c r="S161" i="48"/>
  <c r="U162" i="48"/>
  <c r="X162" i="48"/>
  <c r="S163" i="48"/>
  <c r="U164" i="48"/>
  <c r="X164" i="48"/>
  <c r="S165" i="48"/>
  <c r="Y165" i="48" s="1"/>
  <c r="U166" i="48"/>
  <c r="X166" i="48"/>
  <c r="S167" i="48"/>
  <c r="U168" i="48"/>
  <c r="X168" i="48"/>
  <c r="S169" i="48"/>
  <c r="U170" i="48"/>
  <c r="X170" i="48"/>
  <c r="S171" i="48"/>
  <c r="U172" i="48"/>
  <c r="X172" i="48"/>
  <c r="S173" i="48"/>
  <c r="Y173" i="48" s="1"/>
  <c r="U174" i="48"/>
  <c r="X174" i="48"/>
  <c r="S175" i="48"/>
  <c r="U176" i="48"/>
  <c r="X176" i="48"/>
  <c r="S177" i="48"/>
  <c r="U178" i="48"/>
  <c r="X178" i="48"/>
  <c r="S179" i="48"/>
  <c r="Y179" i="48" s="1"/>
  <c r="U180" i="48"/>
  <c r="X180" i="48"/>
  <c r="S181" i="48"/>
  <c r="Y181" i="48" s="1"/>
  <c r="U182" i="48"/>
  <c r="X182" i="48"/>
  <c r="S183" i="48"/>
  <c r="U184" i="48"/>
  <c r="X184" i="48"/>
  <c r="S185" i="48"/>
  <c r="U186" i="48"/>
  <c r="X186" i="48"/>
  <c r="S187" i="48"/>
  <c r="U188" i="48"/>
  <c r="X188" i="48"/>
  <c r="S189" i="48"/>
  <c r="Y189" i="48" s="1"/>
  <c r="U190" i="48"/>
  <c r="X190" i="48"/>
  <c r="S191" i="48"/>
  <c r="U192" i="48"/>
  <c r="X192" i="48"/>
  <c r="S193" i="48"/>
  <c r="U194" i="48"/>
  <c r="X194" i="48"/>
  <c r="S195" i="48"/>
  <c r="Y195" i="48" s="1"/>
  <c r="U196" i="48"/>
  <c r="X196" i="48"/>
  <c r="S197" i="48"/>
  <c r="Y197" i="48" s="1"/>
  <c r="U198" i="48"/>
  <c r="X198" i="48"/>
  <c r="R106" i="49"/>
  <c r="V106" i="49"/>
  <c r="T107" i="49"/>
  <c r="W107" i="49"/>
  <c r="Y11" i="49"/>
  <c r="V108" i="49"/>
  <c r="T109" i="49"/>
  <c r="W109" i="49"/>
  <c r="R110" i="49"/>
  <c r="V110" i="49"/>
  <c r="T111" i="49"/>
  <c r="W111" i="49"/>
  <c r="Y15" i="49"/>
  <c r="V112" i="49"/>
  <c r="T113" i="49"/>
  <c r="W113" i="49"/>
  <c r="R114" i="49"/>
  <c r="V114" i="49"/>
  <c r="T115" i="49"/>
  <c r="W115" i="49"/>
  <c r="Y19" i="49"/>
  <c r="V116" i="49"/>
  <c r="T117" i="49"/>
  <c r="W117" i="49"/>
  <c r="Y21" i="49"/>
  <c r="V118" i="49"/>
  <c r="T119" i="49"/>
  <c r="W119" i="49"/>
  <c r="Y23" i="49"/>
  <c r="V120" i="49"/>
  <c r="T121" i="49"/>
  <c r="W121" i="49"/>
  <c r="Y25" i="49"/>
  <c r="V122" i="49"/>
  <c r="T123" i="49"/>
  <c r="W123" i="49"/>
  <c r="Y27" i="49"/>
  <c r="V124" i="49"/>
  <c r="T125" i="49"/>
  <c r="W125" i="49"/>
  <c r="Y29" i="49"/>
  <c r="V126" i="49"/>
  <c r="T127" i="49"/>
  <c r="W127" i="49"/>
  <c r="Y31" i="49"/>
  <c r="V128" i="49"/>
  <c r="T129" i="49"/>
  <c r="W129" i="49"/>
  <c r="Y33" i="49"/>
  <c r="V130" i="49"/>
  <c r="T131" i="49"/>
  <c r="W131" i="49"/>
  <c r="Y35" i="49"/>
  <c r="V132" i="49"/>
  <c r="T133" i="49"/>
  <c r="W133" i="49"/>
  <c r="Y37" i="49"/>
  <c r="V134" i="49"/>
  <c r="T135" i="49"/>
  <c r="W135" i="49"/>
  <c r="Y39" i="49"/>
  <c r="V136" i="49"/>
  <c r="T137" i="49"/>
  <c r="W137" i="49"/>
  <c r="Y41" i="49"/>
  <c r="V138" i="49"/>
  <c r="T139" i="49"/>
  <c r="W139" i="49"/>
  <c r="Y43" i="49"/>
  <c r="V140" i="49"/>
  <c r="T141" i="49"/>
  <c r="W141" i="49"/>
  <c r="Y45" i="49"/>
  <c r="V142" i="49"/>
  <c r="T143" i="49"/>
  <c r="W143" i="49"/>
  <c r="Y47" i="49"/>
  <c r="V144" i="49"/>
  <c r="T145" i="49"/>
  <c r="W145" i="49"/>
  <c r="R146" i="49"/>
  <c r="V146" i="49"/>
  <c r="T147" i="49"/>
  <c r="W147" i="49"/>
  <c r="R148" i="49"/>
  <c r="V148" i="49"/>
  <c r="T149" i="49"/>
  <c r="W149" i="49"/>
  <c r="R150" i="49"/>
  <c r="V150" i="49"/>
  <c r="T151" i="49"/>
  <c r="W151" i="49"/>
  <c r="R152" i="49"/>
  <c r="V152" i="49"/>
  <c r="Y120" i="48"/>
  <c r="Y51" i="48"/>
  <c r="Y55" i="48"/>
  <c r="Y103" i="48"/>
  <c r="H22" i="44"/>
  <c r="E22" i="44"/>
  <c r="G22" i="44"/>
  <c r="D22" i="44"/>
  <c r="C22" i="44"/>
  <c r="F22" i="44"/>
  <c r="B22" i="44"/>
  <c r="Q116" i="48"/>
  <c r="I117" i="48"/>
  <c r="Q117" i="48"/>
  <c r="I118" i="48"/>
  <c r="Q118" i="48"/>
  <c r="I119" i="48"/>
  <c r="Q119" i="48"/>
  <c r="I120" i="48"/>
  <c r="Q120" i="48"/>
  <c r="I121" i="48"/>
  <c r="Q121" i="48"/>
  <c r="I122" i="48"/>
  <c r="Q122" i="48"/>
  <c r="I123" i="48"/>
  <c r="Q123" i="48"/>
  <c r="I124" i="48"/>
  <c r="Q124" i="48"/>
  <c r="I125" i="48"/>
  <c r="Q125" i="48"/>
  <c r="I126" i="48"/>
  <c r="Q126" i="48"/>
  <c r="I127" i="48"/>
  <c r="Q127" i="48"/>
  <c r="I128" i="48"/>
  <c r="Q128" i="48"/>
  <c r="I129" i="48"/>
  <c r="Q129" i="48"/>
  <c r="I130" i="48"/>
  <c r="Q130" i="48"/>
  <c r="I131" i="48"/>
  <c r="Q131" i="48"/>
  <c r="I132" i="48"/>
  <c r="Q132" i="48"/>
  <c r="I133" i="48"/>
  <c r="Q133" i="48"/>
  <c r="I134" i="48"/>
  <c r="Q134" i="48"/>
  <c r="I135" i="48"/>
  <c r="Q135" i="48"/>
  <c r="I136" i="48"/>
  <c r="Q136" i="48"/>
  <c r="I137" i="48"/>
  <c r="Q137" i="48"/>
  <c r="I138" i="48"/>
  <c r="Q138" i="48"/>
  <c r="I139" i="48"/>
  <c r="Q139" i="48"/>
  <c r="I140" i="48"/>
  <c r="Q140" i="48"/>
  <c r="I141" i="48"/>
  <c r="Q141" i="48"/>
  <c r="I142" i="48"/>
  <c r="Q142" i="48"/>
  <c r="I143" i="48"/>
  <c r="Q143" i="48"/>
  <c r="I144" i="48"/>
  <c r="Q144" i="48"/>
  <c r="I145" i="48"/>
  <c r="Q145" i="48"/>
  <c r="I146" i="48"/>
  <c r="Q146" i="48"/>
  <c r="I147" i="48"/>
  <c r="I148" i="48"/>
  <c r="I149" i="48"/>
  <c r="I150" i="48"/>
  <c r="Q150" i="48"/>
  <c r="I151" i="48"/>
  <c r="I152" i="48"/>
  <c r="I153" i="48"/>
  <c r="I154" i="48"/>
  <c r="I155" i="48"/>
  <c r="I156" i="48"/>
  <c r="I157" i="48"/>
  <c r="I158" i="48"/>
  <c r="I159" i="48"/>
  <c r="I160" i="48"/>
  <c r="I161" i="48"/>
  <c r="I162" i="48"/>
  <c r="I163" i="48"/>
  <c r="Q163" i="48"/>
  <c r="I164" i="48"/>
  <c r="I165" i="48"/>
  <c r="I166" i="48"/>
  <c r="Q166" i="48"/>
  <c r="I167" i="48"/>
  <c r="Q167" i="48"/>
  <c r="I168" i="48"/>
  <c r="I169" i="48"/>
  <c r="I170" i="48"/>
  <c r="Q170" i="48"/>
  <c r="I171" i="48"/>
  <c r="Q171" i="48"/>
  <c r="I172" i="48"/>
  <c r="I173" i="48"/>
  <c r="I174" i="48"/>
  <c r="Q174" i="48"/>
  <c r="I175" i="48"/>
  <c r="Q175" i="48"/>
  <c r="I176" i="48"/>
  <c r="Q176" i="48"/>
  <c r="I177" i="48"/>
  <c r="I178" i="48"/>
  <c r="Q178" i="48"/>
  <c r="I179" i="48"/>
  <c r="Q179" i="48"/>
  <c r="I180" i="48"/>
  <c r="Q180" i="48"/>
  <c r="I181" i="48"/>
  <c r="I182" i="48"/>
  <c r="Q182" i="48"/>
  <c r="I183" i="48"/>
  <c r="Q183" i="48"/>
  <c r="I184" i="48"/>
  <c r="Q184" i="48"/>
  <c r="I185" i="48"/>
  <c r="Q185" i="48"/>
  <c r="I186" i="48"/>
  <c r="Q186" i="48"/>
  <c r="I187" i="48"/>
  <c r="Q187" i="48"/>
  <c r="I188" i="48"/>
  <c r="Q188" i="48"/>
  <c r="I189" i="48"/>
  <c r="Q189" i="48"/>
  <c r="I190" i="48"/>
  <c r="Q190" i="48"/>
  <c r="I191" i="48"/>
  <c r="Q191" i="48"/>
  <c r="I192" i="48"/>
  <c r="Q192" i="48"/>
  <c r="I193" i="48"/>
  <c r="Q193" i="48"/>
  <c r="I194" i="48"/>
  <c r="Q194" i="48"/>
  <c r="I195" i="48"/>
  <c r="Q195" i="48"/>
  <c r="T153" i="49"/>
  <c r="W153" i="49"/>
  <c r="R154" i="49"/>
  <c r="V154" i="49"/>
  <c r="T155" i="49"/>
  <c r="W155" i="49"/>
  <c r="R156" i="49"/>
  <c r="V156" i="49"/>
  <c r="T157" i="49"/>
  <c r="W157" i="49"/>
  <c r="R158" i="49"/>
  <c r="V158" i="49"/>
  <c r="T159" i="49"/>
  <c r="W159" i="49"/>
  <c r="R160" i="49"/>
  <c r="V160" i="49"/>
  <c r="T161" i="49"/>
  <c r="W161" i="49"/>
  <c r="R162" i="49"/>
  <c r="V162" i="49"/>
  <c r="T163" i="49"/>
  <c r="W163" i="49"/>
  <c r="R164" i="49"/>
  <c r="V164" i="49"/>
  <c r="T165" i="49"/>
  <c r="W165" i="49"/>
  <c r="R166" i="49"/>
  <c r="V166" i="49"/>
  <c r="T167" i="49"/>
  <c r="W167" i="49"/>
  <c r="R168" i="49"/>
  <c r="V168" i="49"/>
  <c r="T169" i="49"/>
  <c r="W169" i="49"/>
  <c r="R170" i="49"/>
  <c r="V170" i="49"/>
  <c r="T171" i="49"/>
  <c r="W171" i="49"/>
  <c r="R172" i="49"/>
  <c r="V172" i="49"/>
  <c r="T173" i="49"/>
  <c r="W173" i="49"/>
  <c r="R174" i="49"/>
  <c r="V174" i="49"/>
  <c r="T175" i="49"/>
  <c r="W175" i="49"/>
  <c r="R176" i="49"/>
  <c r="V176" i="49"/>
  <c r="T177" i="49"/>
  <c r="W177" i="49"/>
  <c r="R178" i="49"/>
  <c r="V178" i="49"/>
  <c r="T179" i="49"/>
  <c r="W179" i="49"/>
  <c r="R180" i="49"/>
  <c r="V180" i="49"/>
  <c r="T181" i="49"/>
  <c r="W181" i="49"/>
  <c r="R182" i="49"/>
  <c r="V182" i="49"/>
  <c r="T183" i="49"/>
  <c r="W183" i="49"/>
  <c r="R184" i="49"/>
  <c r="V184" i="49"/>
  <c r="T185" i="49"/>
  <c r="W185" i="49"/>
  <c r="R186" i="49"/>
  <c r="V186" i="49"/>
  <c r="T187" i="49"/>
  <c r="W187" i="49"/>
  <c r="R188" i="49"/>
  <c r="V188" i="49"/>
  <c r="T189" i="49"/>
  <c r="W189" i="49"/>
  <c r="R190" i="49"/>
  <c r="V190" i="49"/>
  <c r="T191" i="49"/>
  <c r="W191" i="49"/>
  <c r="R192" i="49"/>
  <c r="V192" i="49"/>
  <c r="R194" i="49"/>
  <c r="V194" i="49"/>
  <c r="R198" i="49"/>
  <c r="V198" i="49"/>
  <c r="Y103" i="49"/>
  <c r="I196" i="48"/>
  <c r="Q196" i="48"/>
  <c r="I197" i="48"/>
  <c r="Q197" i="48"/>
  <c r="I198" i="48"/>
  <c r="Q198" i="48"/>
  <c r="H77" i="44"/>
  <c r="E77" i="44"/>
  <c r="G77" i="44"/>
  <c r="D77" i="44"/>
  <c r="C77" i="44"/>
  <c r="F77" i="44"/>
  <c r="B77" i="44"/>
  <c r="U106" i="49"/>
  <c r="X106" i="49"/>
  <c r="S107" i="49"/>
  <c r="U108" i="49"/>
  <c r="X108" i="49"/>
  <c r="S109" i="49"/>
  <c r="U110" i="49"/>
  <c r="X110" i="49"/>
  <c r="S111" i="49"/>
  <c r="U112" i="49"/>
  <c r="X112" i="49"/>
  <c r="S113" i="49"/>
  <c r="U114" i="49"/>
  <c r="X114" i="49"/>
  <c r="S115" i="49"/>
  <c r="U116" i="49"/>
  <c r="X116" i="49"/>
  <c r="S117" i="49"/>
  <c r="U118" i="49"/>
  <c r="X118" i="49"/>
  <c r="S119" i="49"/>
  <c r="U120" i="49"/>
  <c r="X120" i="49"/>
  <c r="S121" i="49"/>
  <c r="U122" i="49"/>
  <c r="X122" i="49"/>
  <c r="S123" i="49"/>
  <c r="U124" i="49"/>
  <c r="X124" i="49"/>
  <c r="S125" i="49"/>
  <c r="U126" i="49"/>
  <c r="X126" i="49"/>
  <c r="S127" i="49"/>
  <c r="U128" i="49"/>
  <c r="X128" i="49"/>
  <c r="S129" i="49"/>
  <c r="U130" i="49"/>
  <c r="X130" i="49"/>
  <c r="S131" i="49"/>
  <c r="U132" i="49"/>
  <c r="X132" i="49"/>
  <c r="S133" i="49"/>
  <c r="U134" i="49"/>
  <c r="X134" i="49"/>
  <c r="S135" i="49"/>
  <c r="U136" i="49"/>
  <c r="X136" i="49"/>
  <c r="S137" i="49"/>
  <c r="U138" i="49"/>
  <c r="X138" i="49"/>
  <c r="S139" i="49"/>
  <c r="U140" i="49"/>
  <c r="X140" i="49"/>
  <c r="S141" i="49"/>
  <c r="U142" i="49"/>
  <c r="X142" i="49"/>
  <c r="S143" i="49"/>
  <c r="U144" i="49"/>
  <c r="X144" i="49"/>
  <c r="S145" i="49"/>
  <c r="U146" i="49"/>
  <c r="X146" i="49"/>
  <c r="S147" i="49"/>
  <c r="U148" i="49"/>
  <c r="X148" i="49"/>
  <c r="S149" i="49"/>
  <c r="U150" i="49"/>
  <c r="X150" i="49"/>
  <c r="S151" i="49"/>
  <c r="U152" i="49"/>
  <c r="X152" i="49"/>
  <c r="S153" i="49"/>
  <c r="U154" i="49"/>
  <c r="X154" i="49"/>
  <c r="S155" i="49"/>
  <c r="U156" i="49"/>
  <c r="X156" i="49"/>
  <c r="S157" i="49"/>
  <c r="U158" i="49"/>
  <c r="X158" i="49"/>
  <c r="S159" i="49"/>
  <c r="U160" i="49"/>
  <c r="X160" i="49"/>
  <c r="S161" i="49"/>
  <c r="U162" i="49"/>
  <c r="X162" i="49"/>
  <c r="S163" i="49"/>
  <c r="U164" i="49"/>
  <c r="X164" i="49"/>
  <c r="S165" i="49"/>
  <c r="U166" i="49"/>
  <c r="X166" i="49"/>
  <c r="S167" i="49"/>
  <c r="U168" i="49"/>
  <c r="X168" i="49"/>
  <c r="S169" i="49"/>
  <c r="U170" i="49"/>
  <c r="X170" i="49"/>
  <c r="S171" i="49"/>
  <c r="U172" i="49"/>
  <c r="X172" i="49"/>
  <c r="S173" i="49"/>
  <c r="U174" i="49"/>
  <c r="X174" i="49"/>
  <c r="S175" i="49"/>
  <c r="U176" i="49"/>
  <c r="X176" i="49"/>
  <c r="S177" i="49"/>
  <c r="U178" i="49"/>
  <c r="X178" i="49"/>
  <c r="S179" i="49"/>
  <c r="U180" i="49"/>
  <c r="X180" i="49"/>
  <c r="S181" i="49"/>
  <c r="U182" i="49"/>
  <c r="X182" i="49"/>
  <c r="S183" i="49"/>
  <c r="U184" i="49"/>
  <c r="X184" i="49"/>
  <c r="S185" i="49"/>
  <c r="U186" i="49"/>
  <c r="X186" i="49"/>
  <c r="S187" i="49"/>
  <c r="Q152" i="49"/>
  <c r="I153" i="49"/>
  <c r="Q153" i="49"/>
  <c r="I154" i="49"/>
  <c r="Q154" i="49"/>
  <c r="I155" i="49"/>
  <c r="Q155" i="49"/>
  <c r="I156" i="49"/>
  <c r="Q156" i="49"/>
  <c r="I157" i="49"/>
  <c r="Q157" i="49"/>
  <c r="I158" i="49"/>
  <c r="Q158" i="49"/>
  <c r="I159" i="49"/>
  <c r="Q159" i="49"/>
  <c r="I160" i="49"/>
  <c r="Q160" i="49"/>
  <c r="I161" i="49"/>
  <c r="Q161" i="49"/>
  <c r="I162" i="49"/>
  <c r="Q162" i="49"/>
  <c r="I163" i="49"/>
  <c r="Q163" i="49"/>
  <c r="I164" i="49"/>
  <c r="Q164" i="49"/>
  <c r="I165" i="49"/>
  <c r="Q165" i="49"/>
  <c r="I166" i="49"/>
  <c r="Q166" i="49"/>
  <c r="I167" i="49"/>
  <c r="Q167" i="49"/>
  <c r="I168" i="49"/>
  <c r="Q168" i="49"/>
  <c r="I169" i="49"/>
  <c r="Q169" i="49"/>
  <c r="I170" i="49"/>
  <c r="Q170" i="49"/>
  <c r="I171" i="49"/>
  <c r="Q171" i="49"/>
  <c r="I172" i="49"/>
  <c r="Q172" i="49"/>
  <c r="I173" i="49"/>
  <c r="Q173" i="49"/>
  <c r="I174" i="49"/>
  <c r="Q174" i="49"/>
  <c r="I175" i="49"/>
  <c r="Q175" i="49"/>
  <c r="I176" i="49"/>
  <c r="Q176" i="49"/>
  <c r="I177" i="49"/>
  <c r="Q177" i="49"/>
  <c r="I178" i="49"/>
  <c r="Q178" i="49"/>
  <c r="I179" i="49"/>
  <c r="Q179" i="49"/>
  <c r="I180" i="49"/>
  <c r="Q180" i="49"/>
  <c r="I181" i="49"/>
  <c r="Q181" i="49"/>
  <c r="I182" i="49"/>
  <c r="Q182" i="49"/>
  <c r="I183" i="49"/>
  <c r="Q183" i="49"/>
  <c r="I184" i="49"/>
  <c r="Q184" i="49"/>
  <c r="I185" i="49"/>
  <c r="Q185" i="49"/>
  <c r="I186" i="49"/>
  <c r="Q186" i="49"/>
  <c r="I187" i="49"/>
  <c r="Q187" i="49"/>
  <c r="I188" i="49"/>
  <c r="Q188" i="49"/>
  <c r="I189" i="49"/>
  <c r="Q189" i="49"/>
  <c r="I190" i="49"/>
  <c r="Q190" i="49"/>
  <c r="I191" i="49"/>
  <c r="Q191" i="49"/>
  <c r="I192" i="49"/>
  <c r="Q192" i="49"/>
  <c r="I193" i="49"/>
  <c r="Q193" i="49"/>
  <c r="I194" i="49"/>
  <c r="Q194" i="49"/>
  <c r="I195" i="49"/>
  <c r="Q195" i="49"/>
  <c r="I196" i="49"/>
  <c r="Q196" i="49"/>
  <c r="I197" i="49"/>
  <c r="Q197" i="49"/>
  <c r="I198" i="49"/>
  <c r="Q198" i="49"/>
  <c r="H78" i="44"/>
  <c r="E78" i="44"/>
  <c r="G78" i="44"/>
  <c r="D78" i="44"/>
  <c r="C78" i="44"/>
  <c r="F78" i="44"/>
  <c r="B78" i="44"/>
  <c r="U106" i="50"/>
  <c r="X106" i="50"/>
  <c r="S107" i="50"/>
  <c r="U108" i="50"/>
  <c r="X108" i="50"/>
  <c r="S109" i="50"/>
  <c r="U188" i="49"/>
  <c r="X188" i="49"/>
  <c r="S189" i="49"/>
  <c r="U190" i="49"/>
  <c r="X190" i="49"/>
  <c r="S191" i="49"/>
  <c r="U192" i="49"/>
  <c r="X192" i="49"/>
  <c r="S193" i="49"/>
  <c r="S195" i="49"/>
  <c r="S197" i="49"/>
  <c r="R106" i="50"/>
  <c r="V106" i="50"/>
  <c r="T107" i="50"/>
  <c r="W107" i="50"/>
  <c r="R108" i="50"/>
  <c r="V108" i="50"/>
  <c r="T109" i="50"/>
  <c r="W109" i="50"/>
  <c r="R110" i="50"/>
  <c r="V110" i="50"/>
  <c r="T111" i="50"/>
  <c r="W111" i="50"/>
  <c r="R112" i="50"/>
  <c r="V112" i="50"/>
  <c r="T113" i="50"/>
  <c r="W113" i="50"/>
  <c r="R114" i="50"/>
  <c r="V114" i="50"/>
  <c r="T115" i="50"/>
  <c r="W115" i="50"/>
  <c r="R116" i="50"/>
  <c r="V116" i="50"/>
  <c r="T117" i="50"/>
  <c r="W117" i="50"/>
  <c r="R118" i="50"/>
  <c r="V118" i="50"/>
  <c r="T119" i="50"/>
  <c r="W119" i="50"/>
  <c r="R120" i="50"/>
  <c r="V120" i="50"/>
  <c r="T121" i="50"/>
  <c r="W121" i="50"/>
  <c r="R122" i="50"/>
  <c r="V122" i="50"/>
  <c r="T123" i="50"/>
  <c r="W123" i="50"/>
  <c r="R124" i="50"/>
  <c r="V124" i="50"/>
  <c r="T125" i="50"/>
  <c r="W125" i="50"/>
  <c r="R126" i="50"/>
  <c r="V126" i="50"/>
  <c r="T127" i="50"/>
  <c r="W127" i="50"/>
  <c r="R128" i="50"/>
  <c r="V128" i="50"/>
  <c r="T129" i="50"/>
  <c r="W129" i="50"/>
  <c r="R130" i="50"/>
  <c r="V130" i="50"/>
  <c r="T131" i="50"/>
  <c r="W131" i="50"/>
  <c r="R132" i="50"/>
  <c r="V132" i="50"/>
  <c r="T133" i="50"/>
  <c r="W133" i="50"/>
  <c r="R134" i="50"/>
  <c r="V134" i="50"/>
  <c r="T135" i="50"/>
  <c r="W135" i="50"/>
  <c r="R136" i="50"/>
  <c r="V136" i="50"/>
  <c r="T137" i="50"/>
  <c r="W137" i="50"/>
  <c r="R138" i="50"/>
  <c r="V138" i="50"/>
  <c r="T139" i="50"/>
  <c r="W139" i="50"/>
  <c r="R140" i="50"/>
  <c r="V140" i="50"/>
  <c r="T141" i="50"/>
  <c r="W141" i="50"/>
  <c r="R142" i="50"/>
  <c r="V142" i="50"/>
  <c r="T143" i="50"/>
  <c r="W143" i="50"/>
  <c r="R144" i="50"/>
  <c r="V144" i="50"/>
  <c r="T145" i="50"/>
  <c r="W145" i="50"/>
  <c r="R146" i="50"/>
  <c r="V146" i="50"/>
  <c r="T147" i="50"/>
  <c r="W147" i="50"/>
  <c r="R148" i="50"/>
  <c r="V148" i="50"/>
  <c r="T149" i="50"/>
  <c r="W149" i="50"/>
  <c r="R150" i="50"/>
  <c r="V150" i="50"/>
  <c r="T151" i="50"/>
  <c r="W151" i="50"/>
  <c r="R152" i="50"/>
  <c r="V152" i="50"/>
  <c r="T153" i="50"/>
  <c r="W153" i="50"/>
  <c r="R154" i="50"/>
  <c r="V154" i="50"/>
  <c r="T155" i="50"/>
  <c r="W155" i="50"/>
  <c r="R156" i="50"/>
  <c r="V156" i="50"/>
  <c r="T157" i="50"/>
  <c r="W157" i="50"/>
  <c r="H23" i="44"/>
  <c r="E23" i="44"/>
  <c r="G23" i="44"/>
  <c r="D23" i="44"/>
  <c r="C23" i="44"/>
  <c r="F23" i="44"/>
  <c r="B23" i="44"/>
  <c r="Y102" i="50"/>
  <c r="Y104" i="50"/>
  <c r="I106" i="50"/>
  <c r="Q106" i="50"/>
  <c r="I107" i="50"/>
  <c r="Q107" i="50"/>
  <c r="I108" i="50"/>
  <c r="Q108" i="50"/>
  <c r="I109" i="50"/>
  <c r="Q109" i="50"/>
  <c r="I110" i="50"/>
  <c r="Q110" i="50"/>
  <c r="I111" i="50"/>
  <c r="Q111" i="50"/>
  <c r="I112" i="50"/>
  <c r="Q112" i="50"/>
  <c r="I113" i="50"/>
  <c r="Q113" i="50"/>
  <c r="I114" i="50"/>
  <c r="Q114" i="50"/>
  <c r="I115" i="50"/>
  <c r="Q115" i="50"/>
  <c r="I116" i="50"/>
  <c r="Q116" i="50"/>
  <c r="I117" i="50"/>
  <c r="Q117" i="50"/>
  <c r="I118" i="50"/>
  <c r="Q118" i="50"/>
  <c r="I119" i="50"/>
  <c r="Q119" i="50"/>
  <c r="I120" i="50"/>
  <c r="Q120" i="50"/>
  <c r="I121" i="50"/>
  <c r="Q121" i="50"/>
  <c r="I122" i="50"/>
  <c r="Q122" i="50"/>
  <c r="I123" i="50"/>
  <c r="Q123" i="50"/>
  <c r="I124" i="50"/>
  <c r="Q124" i="50"/>
  <c r="I125" i="50"/>
  <c r="Q125" i="50"/>
  <c r="I126" i="50"/>
  <c r="Q126" i="50"/>
  <c r="I127" i="50"/>
  <c r="Q127" i="50"/>
  <c r="I128" i="50"/>
  <c r="Q128" i="50"/>
  <c r="I129" i="50"/>
  <c r="Q129" i="50"/>
  <c r="I130" i="50"/>
  <c r="Q130" i="50"/>
  <c r="I131" i="50"/>
  <c r="Q131" i="50"/>
  <c r="I132" i="50"/>
  <c r="Q132" i="50"/>
  <c r="I133" i="50"/>
  <c r="Q133" i="50"/>
  <c r="I134" i="50"/>
  <c r="Q134" i="50"/>
  <c r="I135" i="50"/>
  <c r="Q135" i="50"/>
  <c r="I136" i="50"/>
  <c r="Q136" i="50"/>
  <c r="I137" i="50"/>
  <c r="Q137" i="50"/>
  <c r="I138" i="50"/>
  <c r="Q138" i="50"/>
  <c r="I139" i="50"/>
  <c r="Q139" i="50"/>
  <c r="I140" i="50"/>
  <c r="Q140" i="50"/>
  <c r="I141" i="50"/>
  <c r="Q141" i="50"/>
  <c r="I142" i="50"/>
  <c r="Q142" i="50"/>
  <c r="U110" i="50"/>
  <c r="X110" i="50"/>
  <c r="S111" i="50"/>
  <c r="U112" i="50"/>
  <c r="X112" i="50"/>
  <c r="S113" i="50"/>
  <c r="U114" i="50"/>
  <c r="X114" i="50"/>
  <c r="S115" i="50"/>
  <c r="U116" i="50"/>
  <c r="X116" i="50"/>
  <c r="U118" i="50"/>
  <c r="X118" i="50"/>
  <c r="S119" i="50"/>
  <c r="U120" i="50"/>
  <c r="X120" i="50"/>
  <c r="U122" i="50"/>
  <c r="X122" i="50"/>
  <c r="S123" i="50"/>
  <c r="U124" i="50"/>
  <c r="X124" i="50"/>
  <c r="U126" i="50"/>
  <c r="X126" i="50"/>
  <c r="S127" i="50"/>
  <c r="U128" i="50"/>
  <c r="X128" i="50"/>
  <c r="U130" i="50"/>
  <c r="X130" i="50"/>
  <c r="S131" i="50"/>
  <c r="U132" i="50"/>
  <c r="X132" i="50"/>
  <c r="S133" i="50"/>
  <c r="U134" i="50"/>
  <c r="X134" i="50"/>
  <c r="S135" i="50"/>
  <c r="U136" i="50"/>
  <c r="X136" i="50"/>
  <c r="S137" i="50"/>
  <c r="U138" i="50"/>
  <c r="X138" i="50"/>
  <c r="S139" i="50"/>
  <c r="U140" i="50"/>
  <c r="X140" i="50"/>
  <c r="S141" i="50"/>
  <c r="U142" i="50"/>
  <c r="X142" i="50"/>
  <c r="S143" i="50"/>
  <c r="U144" i="50"/>
  <c r="X144" i="50"/>
  <c r="S145" i="50"/>
  <c r="U146" i="50"/>
  <c r="X146" i="50"/>
  <c r="S147" i="50"/>
  <c r="U148" i="50"/>
  <c r="X148" i="50"/>
  <c r="S149" i="50"/>
  <c r="Y149" i="50" s="1"/>
  <c r="U150" i="50"/>
  <c r="X150" i="50"/>
  <c r="S151" i="50"/>
  <c r="U152" i="50"/>
  <c r="X152" i="50"/>
  <c r="S153" i="50"/>
  <c r="U154" i="50"/>
  <c r="X154" i="50"/>
  <c r="S155" i="50"/>
  <c r="U156" i="50"/>
  <c r="X156" i="50"/>
  <c r="S157" i="50"/>
  <c r="U158" i="50"/>
  <c r="X158" i="50"/>
  <c r="S159" i="50"/>
  <c r="U160" i="50"/>
  <c r="X160" i="50"/>
  <c r="S161" i="50"/>
  <c r="U162" i="50"/>
  <c r="X162" i="50"/>
  <c r="S163" i="50"/>
  <c r="U164" i="50"/>
  <c r="X164" i="50"/>
  <c r="S165" i="50"/>
  <c r="U166" i="50"/>
  <c r="X166" i="50"/>
  <c r="S167" i="50"/>
  <c r="U168" i="50"/>
  <c r="X168" i="50"/>
  <c r="S169" i="50"/>
  <c r="U170" i="50"/>
  <c r="X170" i="50"/>
  <c r="S171" i="50"/>
  <c r="U172" i="50"/>
  <c r="X172" i="50"/>
  <c r="S173" i="50"/>
  <c r="U174" i="50"/>
  <c r="X174" i="50"/>
  <c r="S175" i="50"/>
  <c r="U176" i="50"/>
  <c r="X176" i="50"/>
  <c r="S177" i="50"/>
  <c r="U178" i="50"/>
  <c r="X178" i="50"/>
  <c r="S179" i="50"/>
  <c r="U180" i="50"/>
  <c r="X180" i="50"/>
  <c r="S181" i="50"/>
  <c r="U182" i="50"/>
  <c r="X182" i="50"/>
  <c r="S183" i="50"/>
  <c r="U184" i="50"/>
  <c r="X184" i="50"/>
  <c r="S185" i="50"/>
  <c r="U186" i="50"/>
  <c r="X186" i="50"/>
  <c r="S187" i="50"/>
  <c r="U188" i="50"/>
  <c r="X188" i="50"/>
  <c r="S189" i="50"/>
  <c r="U190" i="50"/>
  <c r="X190" i="50"/>
  <c r="S191" i="50"/>
  <c r="U192" i="50"/>
  <c r="X192" i="50"/>
  <c r="S193" i="50"/>
  <c r="U194" i="50"/>
  <c r="X194" i="50"/>
  <c r="S195" i="50"/>
  <c r="U196" i="50"/>
  <c r="X196" i="50"/>
  <c r="S197" i="50"/>
  <c r="U198" i="50"/>
  <c r="X198" i="50"/>
  <c r="R158" i="50"/>
  <c r="V158" i="50"/>
  <c r="T159" i="50"/>
  <c r="W159" i="50"/>
  <c r="R160" i="50"/>
  <c r="V160" i="50"/>
  <c r="T161" i="50"/>
  <c r="W161" i="50"/>
  <c r="R162" i="50"/>
  <c r="V162" i="50"/>
  <c r="T163" i="50"/>
  <c r="W163" i="50"/>
  <c r="R164" i="50"/>
  <c r="V164" i="50"/>
  <c r="T165" i="50"/>
  <c r="W165" i="50"/>
  <c r="R166" i="50"/>
  <c r="V166" i="50"/>
  <c r="T167" i="50"/>
  <c r="W167" i="50"/>
  <c r="R168" i="50"/>
  <c r="V168" i="50"/>
  <c r="T169" i="50"/>
  <c r="W169" i="50"/>
  <c r="R170" i="50"/>
  <c r="V170" i="50"/>
  <c r="T171" i="50"/>
  <c r="W171" i="50"/>
  <c r="R172" i="50"/>
  <c r="V172" i="50"/>
  <c r="T173" i="50"/>
  <c r="W173" i="50"/>
  <c r="R174" i="50"/>
  <c r="V174" i="50"/>
  <c r="T175" i="50"/>
  <c r="W175" i="50"/>
  <c r="R176" i="50"/>
  <c r="V176" i="50"/>
  <c r="T177" i="50"/>
  <c r="W177" i="50"/>
  <c r="R178" i="50"/>
  <c r="V178" i="50"/>
  <c r="T179" i="50"/>
  <c r="W179" i="50"/>
  <c r="R180" i="50"/>
  <c r="V180" i="50"/>
  <c r="T181" i="50"/>
  <c r="W181" i="50"/>
  <c r="R182" i="50"/>
  <c r="V182" i="50"/>
  <c r="T183" i="50"/>
  <c r="W183" i="50"/>
  <c r="R184" i="50"/>
  <c r="V184" i="50"/>
  <c r="T185" i="50"/>
  <c r="W185" i="50"/>
  <c r="R186" i="50"/>
  <c r="V186" i="50"/>
  <c r="T187" i="50"/>
  <c r="W187" i="50"/>
  <c r="R188" i="50"/>
  <c r="V188" i="50"/>
  <c r="T189" i="50"/>
  <c r="W189" i="50"/>
  <c r="R190" i="50"/>
  <c r="V190" i="50"/>
  <c r="T191" i="50"/>
  <c r="W191" i="50"/>
  <c r="R192" i="50"/>
  <c r="V192" i="50"/>
  <c r="T193" i="50"/>
  <c r="W193" i="50"/>
  <c r="R194" i="50"/>
  <c r="V194" i="50"/>
  <c r="T195" i="50"/>
  <c r="W195" i="50"/>
  <c r="R196" i="50"/>
  <c r="V196" i="50"/>
  <c r="T197" i="50"/>
  <c r="W197" i="50"/>
  <c r="R198" i="50"/>
  <c r="V198" i="50"/>
  <c r="Y103" i="50"/>
  <c r="H24" i="44"/>
  <c r="E24" i="44"/>
  <c r="G24" i="44"/>
  <c r="D24" i="44"/>
  <c r="C24" i="44"/>
  <c r="F24" i="44"/>
  <c r="B24" i="44"/>
  <c r="I143" i="50"/>
  <c r="Q143" i="50"/>
  <c r="I144" i="50"/>
  <c r="Q144" i="50"/>
  <c r="I145" i="50"/>
  <c r="Q145" i="50"/>
  <c r="I146" i="50"/>
  <c r="Q146" i="50"/>
  <c r="I147" i="50"/>
  <c r="Q147" i="50"/>
  <c r="I148" i="50"/>
  <c r="I149" i="50"/>
  <c r="Q149" i="50"/>
  <c r="I150" i="50"/>
  <c r="Q150" i="50"/>
  <c r="I151" i="50"/>
  <c r="Q151" i="50"/>
  <c r="I152" i="50"/>
  <c r="Q152" i="50"/>
  <c r="I153" i="50"/>
  <c r="Q153" i="50"/>
  <c r="I154" i="50"/>
  <c r="Q154" i="50"/>
  <c r="I155" i="50"/>
  <c r="Q155" i="50"/>
  <c r="I156" i="50"/>
  <c r="Q156" i="50"/>
  <c r="I157" i="50"/>
  <c r="Q157" i="50"/>
  <c r="I158" i="50"/>
  <c r="Q158" i="50"/>
  <c r="I159" i="50"/>
  <c r="Q159" i="50"/>
  <c r="I160" i="50"/>
  <c r="Q160" i="50"/>
  <c r="I161" i="50"/>
  <c r="Q161" i="50"/>
  <c r="I162" i="50"/>
  <c r="Q162" i="50"/>
  <c r="I163" i="50"/>
  <c r="Q163" i="50"/>
  <c r="I164" i="50"/>
  <c r="Q164" i="50"/>
  <c r="I165" i="50"/>
  <c r="Q165" i="50"/>
  <c r="I166" i="50"/>
  <c r="Q166" i="50"/>
  <c r="I167" i="50"/>
  <c r="Q167" i="50"/>
  <c r="I168" i="50"/>
  <c r="Q168" i="50"/>
  <c r="I169" i="50"/>
  <c r="Q169" i="50"/>
  <c r="I170" i="50"/>
  <c r="Q170" i="50"/>
  <c r="I171" i="50"/>
  <c r="Q171" i="50"/>
  <c r="I172" i="50"/>
  <c r="Q172" i="50"/>
  <c r="I173" i="50"/>
  <c r="Q173" i="50"/>
  <c r="I174" i="50"/>
  <c r="Q174" i="50"/>
  <c r="I175" i="50"/>
  <c r="Q175" i="50"/>
  <c r="I176" i="50"/>
  <c r="Q176" i="50"/>
  <c r="I177" i="50"/>
  <c r="Q177" i="50"/>
  <c r="I178" i="50"/>
  <c r="Q178" i="50"/>
  <c r="I179" i="50"/>
  <c r="I180" i="50"/>
  <c r="Q180" i="50"/>
  <c r="I182" i="50"/>
  <c r="Q182" i="50"/>
  <c r="I184" i="50"/>
  <c r="Q184" i="50"/>
  <c r="I186" i="50"/>
  <c r="Q186" i="50"/>
  <c r="I188" i="50"/>
  <c r="Q188" i="50"/>
  <c r="I190" i="50"/>
  <c r="Q190" i="50"/>
  <c r="I191" i="50"/>
  <c r="R106" i="51"/>
  <c r="V106" i="51"/>
  <c r="T107" i="51"/>
  <c r="W107" i="51"/>
  <c r="R108" i="51"/>
  <c r="V108" i="51"/>
  <c r="T109" i="51"/>
  <c r="W109" i="51"/>
  <c r="R110" i="51"/>
  <c r="V110" i="51"/>
  <c r="T111" i="51"/>
  <c r="W111" i="51"/>
  <c r="R112" i="51"/>
  <c r="V112" i="51"/>
  <c r="T113" i="51"/>
  <c r="W113" i="51"/>
  <c r="R114" i="51"/>
  <c r="V114" i="51"/>
  <c r="T115" i="51"/>
  <c r="W115" i="51"/>
  <c r="R116" i="51"/>
  <c r="S106" i="51"/>
  <c r="U107" i="51"/>
  <c r="X107" i="51"/>
  <c r="S108" i="51"/>
  <c r="U109" i="51"/>
  <c r="X109" i="51"/>
  <c r="S110" i="51"/>
  <c r="U111" i="51"/>
  <c r="X111" i="51"/>
  <c r="S112" i="51"/>
  <c r="U113" i="51"/>
  <c r="X113" i="51"/>
  <c r="S114" i="51"/>
  <c r="Y114" i="51" s="1"/>
  <c r="U115" i="51"/>
  <c r="X115" i="51"/>
  <c r="S116" i="51"/>
  <c r="U117" i="51"/>
  <c r="X117" i="51"/>
  <c r="S118" i="51"/>
  <c r="U119" i="51"/>
  <c r="X119" i="51"/>
  <c r="S120" i="51"/>
  <c r="U121" i="51"/>
  <c r="X121" i="51"/>
  <c r="S122" i="51"/>
  <c r="U123" i="51"/>
  <c r="X123" i="51"/>
  <c r="S124" i="51"/>
  <c r="U125" i="51"/>
  <c r="X125" i="51"/>
  <c r="S126" i="51"/>
  <c r="U127" i="51"/>
  <c r="X127" i="51"/>
  <c r="S128" i="51"/>
  <c r="U129" i="51"/>
  <c r="X129" i="51"/>
  <c r="S130" i="51"/>
  <c r="U131" i="51"/>
  <c r="X131" i="51"/>
  <c r="S132" i="51"/>
  <c r="U133" i="51"/>
  <c r="X133" i="51"/>
  <c r="S134" i="51"/>
  <c r="U135" i="51"/>
  <c r="X135" i="51"/>
  <c r="S136" i="51"/>
  <c r="S138" i="51"/>
  <c r="U139" i="51"/>
  <c r="X139" i="51"/>
  <c r="S140" i="51"/>
  <c r="S142" i="51"/>
  <c r="U143" i="51"/>
  <c r="X143" i="51"/>
  <c r="S144" i="51"/>
  <c r="S146" i="51"/>
  <c r="U147" i="51"/>
  <c r="X147" i="51"/>
  <c r="S148" i="51"/>
  <c r="S150" i="51"/>
  <c r="U151" i="51"/>
  <c r="X151" i="51"/>
  <c r="S152" i="51"/>
  <c r="S154" i="51"/>
  <c r="U155" i="51"/>
  <c r="X155" i="51"/>
  <c r="S156" i="51"/>
  <c r="Q191" i="50"/>
  <c r="I194" i="50"/>
  <c r="Q194" i="50"/>
  <c r="I195" i="50"/>
  <c r="Q195" i="50"/>
  <c r="I198" i="50"/>
  <c r="Q198" i="50"/>
  <c r="H79" i="44"/>
  <c r="E79" i="44"/>
  <c r="G79" i="44"/>
  <c r="D79" i="44"/>
  <c r="C79" i="44"/>
  <c r="F79" i="44"/>
  <c r="B79" i="44"/>
  <c r="V116" i="51"/>
  <c r="T117" i="51"/>
  <c r="W117" i="51"/>
  <c r="R118" i="51"/>
  <c r="V118" i="51"/>
  <c r="T119" i="51"/>
  <c r="W119" i="51"/>
  <c r="R120" i="51"/>
  <c r="V120" i="51"/>
  <c r="T121" i="51"/>
  <c r="W121" i="51"/>
  <c r="R122" i="51"/>
  <c r="V122" i="51"/>
  <c r="T123" i="51"/>
  <c r="W123" i="51"/>
  <c r="R124" i="51"/>
  <c r="V124" i="51"/>
  <c r="T125" i="51"/>
  <c r="W125" i="51"/>
  <c r="R126" i="51"/>
  <c r="V126" i="51"/>
  <c r="T127" i="51"/>
  <c r="W127" i="51"/>
  <c r="R128" i="51"/>
  <c r="V128" i="51"/>
  <c r="T129" i="51"/>
  <c r="W129" i="51"/>
  <c r="R130" i="51"/>
  <c r="V130" i="51"/>
  <c r="T131" i="51"/>
  <c r="W131" i="51"/>
  <c r="R132" i="51"/>
  <c r="V132" i="51"/>
  <c r="T133" i="51"/>
  <c r="W133" i="51"/>
  <c r="R134" i="51"/>
  <c r="V134" i="51"/>
  <c r="T135" i="51"/>
  <c r="W135" i="51"/>
  <c r="T137" i="51"/>
  <c r="W137" i="51"/>
  <c r="R140" i="51"/>
  <c r="V140" i="51"/>
  <c r="R144" i="51"/>
  <c r="V144" i="51"/>
  <c r="R148" i="51"/>
  <c r="V148" i="51"/>
  <c r="R152" i="51"/>
  <c r="V152" i="51"/>
  <c r="R156" i="51"/>
  <c r="V156" i="51"/>
  <c r="R160" i="51"/>
  <c r="V160" i="51"/>
  <c r="R164" i="51"/>
  <c r="V164" i="51"/>
  <c r="T165" i="51"/>
  <c r="W165" i="51"/>
  <c r="T167" i="51"/>
  <c r="W167" i="51"/>
  <c r="R168" i="51"/>
  <c r="V168" i="51"/>
  <c r="T169" i="51"/>
  <c r="W169" i="51"/>
  <c r="R170" i="51"/>
  <c r="V170" i="51"/>
  <c r="T171" i="51"/>
  <c r="W171" i="51"/>
  <c r="R172" i="51"/>
  <c r="V172" i="51"/>
  <c r="T173" i="51"/>
  <c r="W173" i="51"/>
  <c r="R174" i="51"/>
  <c r="V174" i="51"/>
  <c r="T175" i="51"/>
  <c r="W175" i="51"/>
  <c r="R176" i="51"/>
  <c r="V176" i="51"/>
  <c r="T177" i="51"/>
  <c r="W177" i="51"/>
  <c r="R178" i="51"/>
  <c r="V178" i="51"/>
  <c r="T179" i="51"/>
  <c r="W179" i="51"/>
  <c r="R180" i="51"/>
  <c r="V180" i="51"/>
  <c r="U157" i="51"/>
  <c r="X157" i="51"/>
  <c r="S158" i="51"/>
  <c r="U159" i="51"/>
  <c r="X159" i="51"/>
  <c r="S160" i="51"/>
  <c r="U161" i="51"/>
  <c r="X161" i="51"/>
  <c r="S162" i="51"/>
  <c r="U163" i="51"/>
  <c r="X163" i="51"/>
  <c r="S164" i="51"/>
  <c r="U165" i="51"/>
  <c r="X165" i="51"/>
  <c r="S166" i="51"/>
  <c r="U167" i="51"/>
  <c r="X167" i="51"/>
  <c r="S168" i="51"/>
  <c r="U169" i="51"/>
  <c r="X169" i="51"/>
  <c r="S170" i="51"/>
  <c r="U171" i="51"/>
  <c r="X171" i="51"/>
  <c r="S172" i="51"/>
  <c r="U173" i="51"/>
  <c r="X173" i="51"/>
  <c r="S174" i="51"/>
  <c r="U175" i="51"/>
  <c r="X175" i="51"/>
  <c r="S176" i="51"/>
  <c r="U177" i="51"/>
  <c r="X177" i="51"/>
  <c r="S178" i="51"/>
  <c r="U179" i="51"/>
  <c r="X179" i="51"/>
  <c r="S180" i="51"/>
  <c r="U181" i="51"/>
  <c r="X181" i="51"/>
  <c r="S182" i="51"/>
  <c r="U183" i="51"/>
  <c r="X183" i="51"/>
  <c r="S184" i="51"/>
  <c r="U185" i="51"/>
  <c r="X185" i="51"/>
  <c r="S186" i="51"/>
  <c r="U187" i="51"/>
  <c r="X187" i="51"/>
  <c r="S188" i="51"/>
  <c r="U189" i="51"/>
  <c r="X189" i="51"/>
  <c r="S190" i="51"/>
  <c r="U191" i="51"/>
  <c r="X191" i="51"/>
  <c r="S192" i="51"/>
  <c r="U193" i="51"/>
  <c r="X193" i="51"/>
  <c r="S194" i="51"/>
  <c r="U195" i="51"/>
  <c r="X195" i="51"/>
  <c r="S196" i="51"/>
  <c r="U197" i="51"/>
  <c r="X197" i="51"/>
  <c r="S198" i="51"/>
  <c r="I185" i="51"/>
  <c r="Q185" i="51"/>
  <c r="I186" i="51"/>
  <c r="Q186" i="51"/>
  <c r="I187" i="51"/>
  <c r="Q187" i="51"/>
  <c r="I188" i="51"/>
  <c r="Q188" i="51"/>
  <c r="I189" i="51"/>
  <c r="Q189" i="51"/>
  <c r="I190" i="51"/>
  <c r="Q190" i="51"/>
  <c r="I191" i="51"/>
  <c r="Q191" i="51"/>
  <c r="I192" i="51"/>
  <c r="Q192" i="51"/>
  <c r="I193" i="51"/>
  <c r="Q193" i="51"/>
  <c r="I194" i="51"/>
  <c r="Q194" i="51"/>
  <c r="I195" i="51"/>
  <c r="Q195" i="51"/>
  <c r="I196" i="51"/>
  <c r="Q196" i="51"/>
  <c r="I197" i="51"/>
  <c r="Q197" i="51"/>
  <c r="I198" i="51"/>
  <c r="Q198" i="51"/>
  <c r="T181" i="51"/>
  <c r="W181" i="51"/>
  <c r="R182" i="51"/>
  <c r="V182" i="51"/>
  <c r="T183" i="51"/>
  <c r="W183" i="51"/>
  <c r="R184" i="51"/>
  <c r="V184" i="51"/>
  <c r="T185" i="51"/>
  <c r="W185" i="51"/>
  <c r="R186" i="51"/>
  <c r="V186" i="51"/>
  <c r="T187" i="51"/>
  <c r="W187" i="51"/>
  <c r="R188" i="51"/>
  <c r="V188" i="51"/>
  <c r="T189" i="51"/>
  <c r="W189" i="51"/>
  <c r="R190" i="51"/>
  <c r="V190" i="51"/>
  <c r="T191" i="51"/>
  <c r="W191" i="51"/>
  <c r="R192" i="51"/>
  <c r="V192" i="51"/>
  <c r="T193" i="51"/>
  <c r="W193" i="51"/>
  <c r="R194" i="51"/>
  <c r="V194" i="51"/>
  <c r="T195" i="51"/>
  <c r="W195" i="51"/>
  <c r="R196" i="51"/>
  <c r="V196" i="51"/>
  <c r="T197" i="51"/>
  <c r="W197" i="51"/>
  <c r="R198" i="51"/>
  <c r="V198" i="51"/>
  <c r="Y103" i="51"/>
  <c r="A79" i="44"/>
  <c r="AC9" i="17"/>
  <c r="A78" i="44"/>
  <c r="AB9" i="17"/>
  <c r="A77" i="44"/>
  <c r="AA9" i="17"/>
  <c r="A76" i="44"/>
  <c r="Z9" i="17"/>
  <c r="A75" i="44"/>
  <c r="Y9" i="17"/>
  <c r="A74" i="44"/>
  <c r="X9" i="17"/>
  <c r="A73" i="44"/>
  <c r="O9" i="17"/>
  <c r="N9" i="17"/>
  <c r="M9" i="17"/>
  <c r="L9" i="17"/>
  <c r="K9" i="17"/>
  <c r="J9" i="17"/>
  <c r="I9" i="17"/>
  <c r="Y131" i="45"/>
  <c r="Y10" i="45"/>
  <c r="Y14" i="45"/>
  <c r="Y18" i="45"/>
  <c r="Y22" i="45"/>
  <c r="Y26" i="45"/>
  <c r="Y30" i="45"/>
  <c r="Y34" i="45"/>
  <c r="Y38" i="45"/>
  <c r="Y42" i="45"/>
  <c r="Y46" i="45"/>
  <c r="Y50" i="45"/>
  <c r="Y54" i="45"/>
  <c r="Y58" i="45"/>
  <c r="Y62" i="45"/>
  <c r="Y66" i="45"/>
  <c r="Y70" i="45"/>
  <c r="Y74" i="45"/>
  <c r="Y78" i="45"/>
  <c r="Y82" i="45"/>
  <c r="Y86" i="45"/>
  <c r="Y90" i="45"/>
  <c r="Y94" i="45"/>
  <c r="Y98" i="45"/>
  <c r="Y9" i="46"/>
  <c r="Y10" i="46"/>
  <c r="Y11" i="46"/>
  <c r="Y12" i="46"/>
  <c r="Y13" i="46"/>
  <c r="Y14" i="46"/>
  <c r="Y15" i="46"/>
  <c r="Y16" i="46"/>
  <c r="Y17" i="46"/>
  <c r="Y18" i="46"/>
  <c r="Y19" i="46"/>
  <c r="Y117" i="46"/>
  <c r="Y20" i="46"/>
  <c r="Y21" i="46"/>
  <c r="Y22" i="46"/>
  <c r="Y23" i="46"/>
  <c r="Y24" i="46"/>
  <c r="Y25" i="46"/>
  <c r="Y26" i="46"/>
  <c r="Y27" i="46"/>
  <c r="Y28" i="46"/>
  <c r="Y29" i="46"/>
  <c r="Y30" i="46"/>
  <c r="Y31" i="46"/>
  <c r="Y32" i="46"/>
  <c r="Y33" i="46"/>
  <c r="Y34" i="46"/>
  <c r="Y35" i="46"/>
  <c r="Y36" i="46"/>
  <c r="Y37" i="46"/>
  <c r="Y38" i="46"/>
  <c r="Y39" i="46"/>
  <c r="Y40" i="46"/>
  <c r="Y41" i="46"/>
  <c r="Y42" i="46"/>
  <c r="Y43" i="46"/>
  <c r="Y44" i="46"/>
  <c r="Y45" i="46"/>
  <c r="Y46" i="46"/>
  <c r="Y47" i="46"/>
  <c r="Y48" i="46"/>
  <c r="Y49" i="46"/>
  <c r="Y50" i="46"/>
  <c r="Y51" i="46"/>
  <c r="Y149" i="46"/>
  <c r="Y52" i="46"/>
  <c r="Y53" i="46"/>
  <c r="Y54" i="46"/>
  <c r="Y55" i="46"/>
  <c r="Y56" i="46"/>
  <c r="Y57" i="46"/>
  <c r="Y58" i="46"/>
  <c r="Y59" i="46"/>
  <c r="Y60" i="46"/>
  <c r="Y61" i="46"/>
  <c r="Y62" i="46"/>
  <c r="Y63" i="46"/>
  <c r="Y64" i="46"/>
  <c r="Y65" i="46"/>
  <c r="Y66" i="46"/>
  <c r="Y67" i="46"/>
  <c r="Y68" i="46"/>
  <c r="Y69" i="46"/>
  <c r="Y70" i="46"/>
  <c r="Y71" i="46"/>
  <c r="Y72" i="46"/>
  <c r="Y73" i="46"/>
  <c r="Y74" i="46"/>
  <c r="Y75" i="46"/>
  <c r="Y76" i="46"/>
  <c r="Y77" i="46"/>
  <c r="Y78" i="46"/>
  <c r="Y79" i="46"/>
  <c r="Y80" i="46"/>
  <c r="Y81" i="46"/>
  <c r="Y82" i="46"/>
  <c r="Y83" i="46"/>
  <c r="Y181" i="46"/>
  <c r="Y84" i="46"/>
  <c r="Y85" i="46"/>
  <c r="Y86" i="46"/>
  <c r="Y87" i="46"/>
  <c r="Y88" i="46"/>
  <c r="Y89" i="46"/>
  <c r="Y90" i="46"/>
  <c r="Y91" i="46"/>
  <c r="Y92" i="46"/>
  <c r="Y93" i="46"/>
  <c r="Y94" i="46"/>
  <c r="Y95" i="46"/>
  <c r="Y96" i="46"/>
  <c r="Y97" i="46"/>
  <c r="Y98" i="46"/>
  <c r="Y99" i="46"/>
  <c r="Y100" i="46"/>
  <c r="Y101" i="46"/>
  <c r="Q121" i="46"/>
  <c r="Y13" i="45"/>
  <c r="Y17" i="45"/>
  <c r="Y25" i="45"/>
  <c r="Y29" i="45"/>
  <c r="Y33" i="45"/>
  <c r="Y41" i="45"/>
  <c r="Y45" i="45"/>
  <c r="Y49" i="45"/>
  <c r="Y53" i="45"/>
  <c r="Y57" i="45"/>
  <c r="Y61" i="45"/>
  <c r="Y65" i="45"/>
  <c r="Y69" i="45"/>
  <c r="Y73" i="45"/>
  <c r="Y77" i="45"/>
  <c r="Y81" i="45"/>
  <c r="Y85" i="45"/>
  <c r="Y89" i="45"/>
  <c r="Y93" i="45"/>
  <c r="Y97" i="45"/>
  <c r="Y101" i="45"/>
  <c r="A10" i="46"/>
  <c r="Y9" i="45"/>
  <c r="Y16" i="45"/>
  <c r="Y20" i="45"/>
  <c r="Y32" i="45"/>
  <c r="Y40" i="45"/>
  <c r="Y48" i="45"/>
  <c r="Y60" i="45"/>
  <c r="Y64" i="45"/>
  <c r="Y68" i="45"/>
  <c r="Y72" i="45"/>
  <c r="Y76" i="45"/>
  <c r="Y80" i="45"/>
  <c r="Y84" i="45"/>
  <c r="Y88" i="45"/>
  <c r="Y92" i="45"/>
  <c r="Y96" i="45"/>
  <c r="Y100" i="45"/>
  <c r="R108" i="45"/>
  <c r="R109" i="45"/>
  <c r="R112" i="45"/>
  <c r="R116" i="45"/>
  <c r="R118" i="45"/>
  <c r="R120" i="45"/>
  <c r="Y120" i="45" s="1"/>
  <c r="R121" i="45"/>
  <c r="R124" i="45"/>
  <c r="R125" i="45"/>
  <c r="R128" i="45"/>
  <c r="Y128" i="45" s="1"/>
  <c r="R132" i="45"/>
  <c r="R133" i="45"/>
  <c r="R136" i="45"/>
  <c r="R140" i="45"/>
  <c r="R141" i="45"/>
  <c r="R144" i="45"/>
  <c r="R148" i="45"/>
  <c r="R149" i="45"/>
  <c r="R152" i="45"/>
  <c r="R153" i="45"/>
  <c r="R156" i="45"/>
  <c r="R160" i="45"/>
  <c r="R164" i="45"/>
  <c r="R168" i="45"/>
  <c r="R172" i="45"/>
  <c r="R176" i="45"/>
  <c r="R180" i="45"/>
  <c r="R184" i="45"/>
  <c r="R188" i="45"/>
  <c r="R192" i="45"/>
  <c r="R196" i="45"/>
  <c r="Q120" i="46"/>
  <c r="Y9" i="47"/>
  <c r="Y10" i="47"/>
  <c r="Y11" i="47"/>
  <c r="Y12" i="47"/>
  <c r="Y13" i="47"/>
  <c r="Y14" i="47"/>
  <c r="Y15" i="47"/>
  <c r="Y16" i="47"/>
  <c r="Y17" i="47"/>
  <c r="Y18" i="47"/>
  <c r="Y19" i="47"/>
  <c r="Y20" i="47"/>
  <c r="Y21" i="47"/>
  <c r="Y22" i="47"/>
  <c r="Y120" i="47"/>
  <c r="Y23" i="47"/>
  <c r="Y24" i="47"/>
  <c r="Y25" i="47"/>
  <c r="Y26" i="47"/>
  <c r="R124" i="47"/>
  <c r="Y27" i="47"/>
  <c r="S125" i="47"/>
  <c r="T126" i="47"/>
  <c r="W126" i="47"/>
  <c r="U127" i="47"/>
  <c r="X127" i="47"/>
  <c r="S129" i="47"/>
  <c r="T130" i="47"/>
  <c r="W130" i="47"/>
  <c r="U131" i="47"/>
  <c r="X131" i="47"/>
  <c r="S133" i="47"/>
  <c r="T134" i="47"/>
  <c r="W134" i="47"/>
  <c r="U135" i="47"/>
  <c r="X135" i="47"/>
  <c r="S137" i="47"/>
  <c r="T138" i="47"/>
  <c r="W138" i="47"/>
  <c r="U139" i="47"/>
  <c r="X139" i="47"/>
  <c r="S141" i="47"/>
  <c r="T142" i="47"/>
  <c r="W142" i="47"/>
  <c r="U143" i="47"/>
  <c r="X143" i="47"/>
  <c r="S145" i="47"/>
  <c r="T146" i="47"/>
  <c r="W146" i="47"/>
  <c r="U147" i="47"/>
  <c r="X147" i="47"/>
  <c r="S149" i="47"/>
  <c r="T150" i="47"/>
  <c r="W150" i="47"/>
  <c r="U151" i="47"/>
  <c r="X151" i="47"/>
  <c r="S153" i="47"/>
  <c r="T154" i="47"/>
  <c r="W154" i="47"/>
  <c r="U155" i="47"/>
  <c r="X155" i="47"/>
  <c r="S157" i="47"/>
  <c r="T158" i="47"/>
  <c r="W158" i="47"/>
  <c r="A10" i="47"/>
  <c r="S123" i="47"/>
  <c r="S124" i="47"/>
  <c r="T125" i="47"/>
  <c r="W125" i="47"/>
  <c r="U126" i="47"/>
  <c r="X126" i="47"/>
  <c r="S128" i="47"/>
  <c r="T129" i="47"/>
  <c r="W129" i="47"/>
  <c r="U130" i="47"/>
  <c r="X130" i="47"/>
  <c r="S132" i="47"/>
  <c r="T133" i="47"/>
  <c r="W133" i="47"/>
  <c r="U134" i="47"/>
  <c r="X134" i="47"/>
  <c r="S136" i="47"/>
  <c r="T137" i="47"/>
  <c r="W137" i="47"/>
  <c r="U138" i="47"/>
  <c r="X138" i="47"/>
  <c r="S140" i="47"/>
  <c r="T141" i="47"/>
  <c r="W141" i="47"/>
  <c r="U142" i="47"/>
  <c r="X142" i="47"/>
  <c r="S144" i="47"/>
  <c r="T145" i="47"/>
  <c r="W145" i="47"/>
  <c r="U146" i="47"/>
  <c r="X146" i="47"/>
  <c r="S148" i="47"/>
  <c r="T149" i="47"/>
  <c r="W149" i="47"/>
  <c r="U150" i="47"/>
  <c r="X150" i="47"/>
  <c r="S152" i="47"/>
  <c r="T153" i="47"/>
  <c r="W153" i="47"/>
  <c r="U154" i="47"/>
  <c r="X154" i="47"/>
  <c r="S156" i="47"/>
  <c r="T157" i="47"/>
  <c r="W157" i="47"/>
  <c r="T161" i="47"/>
  <c r="W161" i="47"/>
  <c r="T122" i="47"/>
  <c r="W122" i="47"/>
  <c r="T123" i="47"/>
  <c r="W123" i="47"/>
  <c r="T124" i="47"/>
  <c r="W124" i="47"/>
  <c r="U125" i="47"/>
  <c r="X125" i="47"/>
  <c r="S127" i="47"/>
  <c r="T128" i="47"/>
  <c r="W128" i="47"/>
  <c r="U129" i="47"/>
  <c r="X129" i="47"/>
  <c r="S131" i="47"/>
  <c r="T132" i="47"/>
  <c r="W132" i="47"/>
  <c r="U133" i="47"/>
  <c r="X133" i="47"/>
  <c r="S135" i="47"/>
  <c r="T136" i="47"/>
  <c r="W136" i="47"/>
  <c r="U137" i="47"/>
  <c r="X137" i="47"/>
  <c r="S139" i="47"/>
  <c r="T140" i="47"/>
  <c r="W140" i="47"/>
  <c r="U141" i="47"/>
  <c r="X141" i="47"/>
  <c r="S143" i="47"/>
  <c r="T144" i="47"/>
  <c r="W144" i="47"/>
  <c r="U145" i="47"/>
  <c r="X145" i="47"/>
  <c r="S147" i="47"/>
  <c r="T148" i="47"/>
  <c r="W148" i="47"/>
  <c r="U149" i="47"/>
  <c r="X149" i="47"/>
  <c r="S151" i="47"/>
  <c r="T152" i="47"/>
  <c r="W152" i="47"/>
  <c r="U153" i="47"/>
  <c r="X153" i="47"/>
  <c r="S155" i="47"/>
  <c r="T156" i="47"/>
  <c r="W156" i="47"/>
  <c r="U157" i="47"/>
  <c r="S159" i="47"/>
  <c r="T160" i="47"/>
  <c r="W160" i="47"/>
  <c r="Y28" i="47"/>
  <c r="Y29" i="47"/>
  <c r="Y30" i="47"/>
  <c r="Y31" i="47"/>
  <c r="Y32" i="47"/>
  <c r="Y33" i="47"/>
  <c r="Y34" i="47"/>
  <c r="Y35" i="47"/>
  <c r="Y36" i="47"/>
  <c r="Y37" i="47"/>
  <c r="Y38" i="47"/>
  <c r="Y39" i="47"/>
  <c r="Y40" i="47"/>
  <c r="Y41" i="47"/>
  <c r="Y42" i="47"/>
  <c r="Y43" i="47"/>
  <c r="Y44" i="47"/>
  <c r="Y45" i="47"/>
  <c r="Y46" i="47"/>
  <c r="Y47" i="47"/>
  <c r="Y48" i="47"/>
  <c r="Y49" i="47"/>
  <c r="Y50" i="47"/>
  <c r="Y51" i="47"/>
  <c r="Y52" i="47"/>
  <c r="Y53" i="47"/>
  <c r="Y54" i="47"/>
  <c r="Y55" i="47"/>
  <c r="Y56" i="47"/>
  <c r="Y57" i="47"/>
  <c r="Y58" i="47"/>
  <c r="Y59" i="47"/>
  <c r="Y60" i="47"/>
  <c r="Y61" i="47"/>
  <c r="Y62" i="47"/>
  <c r="Y63" i="47"/>
  <c r="Y64" i="47"/>
  <c r="Y65" i="47"/>
  <c r="Y66" i="47"/>
  <c r="Y67" i="47"/>
  <c r="Y68" i="47"/>
  <c r="Y69" i="47"/>
  <c r="Y70" i="47"/>
  <c r="Y71" i="47"/>
  <c r="Y72" i="47"/>
  <c r="Y73" i="47"/>
  <c r="Y74" i="47"/>
  <c r="Y75" i="47"/>
  <c r="Y76" i="47"/>
  <c r="Y77" i="47"/>
  <c r="Y78" i="47"/>
  <c r="Y79" i="47"/>
  <c r="Y80" i="47"/>
  <c r="Y81" i="47"/>
  <c r="Y82" i="47"/>
  <c r="Y83" i="47"/>
  <c r="Y84" i="47"/>
  <c r="Y85" i="47"/>
  <c r="Y86" i="47"/>
  <c r="Y87" i="47"/>
  <c r="Y88" i="47"/>
  <c r="Y186" i="47"/>
  <c r="Y89" i="47"/>
  <c r="Y90" i="47"/>
  <c r="Y91" i="47"/>
  <c r="Y92" i="47"/>
  <c r="Y93" i="47"/>
  <c r="Y94" i="47"/>
  <c r="Y95" i="47"/>
  <c r="Y96" i="47"/>
  <c r="Y194" i="47"/>
  <c r="Y97" i="47"/>
  <c r="Y98" i="47"/>
  <c r="Y99" i="47"/>
  <c r="Y100" i="47"/>
  <c r="Y101" i="47"/>
  <c r="I188" i="47"/>
  <c r="I192" i="47"/>
  <c r="I196" i="47"/>
  <c r="I190" i="47"/>
  <c r="I194" i="47"/>
  <c r="Y157" i="48"/>
  <c r="Q148" i="48"/>
  <c r="R148" i="48"/>
  <c r="Q152" i="48"/>
  <c r="R152" i="48"/>
  <c r="Y152" i="48" s="1"/>
  <c r="Q164" i="48"/>
  <c r="Q168" i="48"/>
  <c r="Q172" i="48"/>
  <c r="Y114" i="49"/>
  <c r="Y9" i="48"/>
  <c r="Y10" i="48"/>
  <c r="Y11" i="48"/>
  <c r="Y12" i="48"/>
  <c r="Y13" i="48"/>
  <c r="Y14" i="48"/>
  <c r="Y15" i="48"/>
  <c r="Y16" i="48"/>
  <c r="Y17" i="48"/>
  <c r="Y18" i="48"/>
  <c r="Y19" i="48"/>
  <c r="Y20" i="48"/>
  <c r="Y21" i="48"/>
  <c r="Y22" i="48"/>
  <c r="Y23" i="48"/>
  <c r="Y24" i="48"/>
  <c r="Y25" i="48"/>
  <c r="Y26" i="48"/>
  <c r="Y27" i="48"/>
  <c r="Y28" i="48"/>
  <c r="Y29" i="48"/>
  <c r="Y30" i="48"/>
  <c r="Y31" i="48"/>
  <c r="Y32" i="48"/>
  <c r="Y33" i="48"/>
  <c r="Y34" i="48"/>
  <c r="Y35" i="48"/>
  <c r="Y36" i="48"/>
  <c r="Y37" i="48"/>
  <c r="Y38" i="48"/>
  <c r="Y39" i="48"/>
  <c r="Y40" i="48"/>
  <c r="Y41" i="48"/>
  <c r="Y42" i="48"/>
  <c r="Y43" i="48"/>
  <c r="Y44" i="48"/>
  <c r="Y45" i="48"/>
  <c r="Y46" i="48"/>
  <c r="Y47" i="48"/>
  <c r="Y48" i="48"/>
  <c r="Y49" i="48"/>
  <c r="Y50" i="48"/>
  <c r="Y52" i="48"/>
  <c r="Y53" i="48"/>
  <c r="Y54" i="48"/>
  <c r="Y56" i="48"/>
  <c r="Y57" i="48"/>
  <c r="Y58" i="48"/>
  <c r="Y59" i="48"/>
  <c r="Y60" i="48"/>
  <c r="Y61" i="48"/>
  <c r="Y62" i="48"/>
  <c r="Y63" i="48"/>
  <c r="Y64" i="48"/>
  <c r="Y65" i="48"/>
  <c r="Y163" i="48"/>
  <c r="Y66" i="48"/>
  <c r="Y67" i="48"/>
  <c r="Y68" i="48"/>
  <c r="Y166" i="48"/>
  <c r="Y69" i="48"/>
  <c r="Y70" i="48"/>
  <c r="Y71" i="48"/>
  <c r="Y72" i="48"/>
  <c r="Y73" i="48"/>
  <c r="Y74" i="48"/>
  <c r="Y75" i="48"/>
  <c r="Y76" i="48"/>
  <c r="Y77" i="48"/>
  <c r="Y78" i="48"/>
  <c r="Y79" i="48"/>
  <c r="Y80" i="48"/>
  <c r="Y81" i="48"/>
  <c r="Y82" i="48"/>
  <c r="Y83" i="48"/>
  <c r="Y84" i="48"/>
  <c r="Y85" i="48"/>
  <c r="Y86" i="48"/>
  <c r="Y87" i="48"/>
  <c r="Y88" i="48"/>
  <c r="Y89" i="48"/>
  <c r="Y90" i="48"/>
  <c r="Y91" i="48"/>
  <c r="Y92" i="48"/>
  <c r="Y190" i="48"/>
  <c r="Y93" i="48"/>
  <c r="Y94" i="48"/>
  <c r="Y95" i="48"/>
  <c r="Y96" i="48"/>
  <c r="Y97" i="48"/>
  <c r="Y98" i="48"/>
  <c r="Y99" i="48"/>
  <c r="Y100" i="48"/>
  <c r="Y101" i="48"/>
  <c r="Q149" i="48"/>
  <c r="Q153" i="48"/>
  <c r="Q155" i="48"/>
  <c r="Q157" i="48"/>
  <c r="Q159" i="48"/>
  <c r="Q161" i="48"/>
  <c r="A10" i="48"/>
  <c r="Q147" i="48"/>
  <c r="Q151" i="48"/>
  <c r="Q154" i="48"/>
  <c r="Q156" i="48"/>
  <c r="Q158" i="48"/>
  <c r="Q160" i="48"/>
  <c r="Q162" i="48"/>
  <c r="Q165" i="48"/>
  <c r="Q169" i="48"/>
  <c r="Q173" i="48"/>
  <c r="Q177" i="48"/>
  <c r="Q181" i="48"/>
  <c r="T193" i="49"/>
  <c r="W193" i="49"/>
  <c r="T194" i="49"/>
  <c r="W194" i="49"/>
  <c r="U195" i="49"/>
  <c r="X195" i="49"/>
  <c r="R196" i="49"/>
  <c r="V196" i="49"/>
  <c r="Y99" i="49"/>
  <c r="T198" i="49"/>
  <c r="W198" i="49"/>
  <c r="R108" i="49"/>
  <c r="R112" i="49"/>
  <c r="R116" i="49"/>
  <c r="R118" i="49"/>
  <c r="R120" i="49"/>
  <c r="R122" i="49"/>
  <c r="R124" i="49"/>
  <c r="R126" i="49"/>
  <c r="R128" i="49"/>
  <c r="R130" i="49"/>
  <c r="R132" i="49"/>
  <c r="R134" i="49"/>
  <c r="R136" i="49"/>
  <c r="R138" i="49"/>
  <c r="R140" i="49"/>
  <c r="R142" i="49"/>
  <c r="R144" i="49"/>
  <c r="I149" i="49"/>
  <c r="U194" i="49"/>
  <c r="X194" i="49"/>
  <c r="R195" i="49"/>
  <c r="V195" i="49"/>
  <c r="Y98" i="49"/>
  <c r="T197" i="49"/>
  <c r="W197" i="49"/>
  <c r="U198" i="49"/>
  <c r="X198" i="49"/>
  <c r="R109" i="49"/>
  <c r="R113" i="49"/>
  <c r="R117" i="49"/>
  <c r="I119" i="49"/>
  <c r="I121" i="49"/>
  <c r="I123" i="49"/>
  <c r="I125" i="49"/>
  <c r="I127" i="49"/>
  <c r="I129" i="49"/>
  <c r="I131" i="49"/>
  <c r="I133" i="49"/>
  <c r="I135" i="49"/>
  <c r="I137" i="49"/>
  <c r="I139" i="49"/>
  <c r="I141" i="49"/>
  <c r="I143" i="49"/>
  <c r="I145" i="49"/>
  <c r="I148" i="49"/>
  <c r="Y9" i="49"/>
  <c r="Y10" i="49"/>
  <c r="Y13" i="49"/>
  <c r="Y14" i="49"/>
  <c r="Y17" i="49"/>
  <c r="Y18" i="49"/>
  <c r="Y22" i="49"/>
  <c r="Y24" i="49"/>
  <c r="Y26" i="49"/>
  <c r="Y28" i="49"/>
  <c r="Y30" i="49"/>
  <c r="Y32" i="49"/>
  <c r="Y34" i="49"/>
  <c r="Y36" i="49"/>
  <c r="Y38" i="49"/>
  <c r="Y40" i="49"/>
  <c r="Y42" i="49"/>
  <c r="Y44" i="49"/>
  <c r="Y46" i="49"/>
  <c r="Y48" i="49"/>
  <c r="Y49" i="49"/>
  <c r="Y147" i="49"/>
  <c r="Y50" i="49"/>
  <c r="Y51" i="49"/>
  <c r="Y52" i="49"/>
  <c r="Y53" i="49"/>
  <c r="Y54" i="49"/>
  <c r="Y55" i="49"/>
  <c r="Y56" i="49"/>
  <c r="Y57" i="49"/>
  <c r="Y58" i="49"/>
  <c r="Y59" i="49"/>
  <c r="Y60" i="49"/>
  <c r="Y61" i="49"/>
  <c r="Y62" i="49"/>
  <c r="Y63" i="49"/>
  <c r="Y64" i="49"/>
  <c r="Y65" i="49"/>
  <c r="Y66" i="49"/>
  <c r="Y67" i="49"/>
  <c r="Y68" i="49"/>
  <c r="Y69" i="49"/>
  <c r="Y70" i="49"/>
  <c r="Y71" i="49"/>
  <c r="Y72" i="49"/>
  <c r="Y73" i="49"/>
  <c r="Y74" i="49"/>
  <c r="Y75" i="49"/>
  <c r="Y76" i="49"/>
  <c r="Y77" i="49"/>
  <c r="Y78" i="49"/>
  <c r="Y79" i="49"/>
  <c r="Y80" i="49"/>
  <c r="Y81" i="49"/>
  <c r="Y82" i="49"/>
  <c r="Y83" i="49"/>
  <c r="Y84" i="49"/>
  <c r="Y85" i="49"/>
  <c r="Y86" i="49"/>
  <c r="Y87" i="49"/>
  <c r="Y88" i="49"/>
  <c r="Y89" i="49"/>
  <c r="Y90" i="49"/>
  <c r="Y91" i="49"/>
  <c r="Y92" i="49"/>
  <c r="Y93" i="49"/>
  <c r="Y94" i="49"/>
  <c r="Y95" i="49"/>
  <c r="Y96" i="49"/>
  <c r="Y97" i="49"/>
  <c r="Y101" i="49"/>
  <c r="A10" i="49"/>
  <c r="T195" i="49"/>
  <c r="W195" i="49"/>
  <c r="U196" i="49"/>
  <c r="X196" i="49"/>
  <c r="R197" i="49"/>
  <c r="V197" i="49"/>
  <c r="Y100" i="49"/>
  <c r="I118" i="49"/>
  <c r="I120" i="49"/>
  <c r="I122" i="49"/>
  <c r="I124" i="49"/>
  <c r="I126" i="49"/>
  <c r="I128" i="49"/>
  <c r="I130" i="49"/>
  <c r="I132" i="49"/>
  <c r="I134" i="49"/>
  <c r="I136" i="49"/>
  <c r="I138" i="49"/>
  <c r="I140" i="49"/>
  <c r="I142" i="49"/>
  <c r="I144" i="49"/>
  <c r="I146" i="49"/>
  <c r="I150" i="49"/>
  <c r="Y9" i="50"/>
  <c r="Y10" i="50"/>
  <c r="Y11" i="50"/>
  <c r="Y12" i="50"/>
  <c r="Y13" i="50"/>
  <c r="Y14" i="50"/>
  <c r="Y15" i="50"/>
  <c r="Y16" i="50"/>
  <c r="Y17" i="50"/>
  <c r="R115" i="50"/>
  <c r="Y18" i="50"/>
  <c r="S116" i="50"/>
  <c r="S120" i="50"/>
  <c r="S124" i="50"/>
  <c r="S128" i="50"/>
  <c r="A10" i="50"/>
  <c r="S118" i="50"/>
  <c r="S122" i="50"/>
  <c r="S126" i="50"/>
  <c r="S130" i="50"/>
  <c r="S117" i="50"/>
  <c r="Y117" i="50" s="1"/>
  <c r="S121" i="50"/>
  <c r="S125" i="50"/>
  <c r="S129" i="50"/>
  <c r="Y132" i="50"/>
  <c r="Y19" i="50"/>
  <c r="Y20" i="50"/>
  <c r="Y21" i="50"/>
  <c r="Y22" i="50"/>
  <c r="Y23" i="50"/>
  <c r="Y24" i="50"/>
  <c r="Y25" i="50"/>
  <c r="Y26" i="50"/>
  <c r="Y27" i="50"/>
  <c r="Y28" i="50"/>
  <c r="Y29" i="50"/>
  <c r="Y30" i="50"/>
  <c r="Y31" i="50"/>
  <c r="Y32" i="50"/>
  <c r="Y33" i="50"/>
  <c r="Y34" i="50"/>
  <c r="Y35" i="50"/>
  <c r="Y36" i="50"/>
  <c r="Y37" i="50"/>
  <c r="Y38" i="50"/>
  <c r="Y39" i="50"/>
  <c r="Y40" i="50"/>
  <c r="Y41" i="50"/>
  <c r="Y42" i="50"/>
  <c r="Y43" i="50"/>
  <c r="Y44" i="50"/>
  <c r="Y45" i="50"/>
  <c r="Y46" i="50"/>
  <c r="Y47" i="50"/>
  <c r="Y48" i="50"/>
  <c r="Y49" i="50"/>
  <c r="Y50" i="50"/>
  <c r="Y51" i="50"/>
  <c r="Y52" i="50"/>
  <c r="Y53" i="50"/>
  <c r="Y151" i="50"/>
  <c r="Y54" i="50"/>
  <c r="Y55" i="50"/>
  <c r="Y56" i="50"/>
  <c r="Y57" i="50"/>
  <c r="Y58" i="50"/>
  <c r="Y59" i="50"/>
  <c r="Y60" i="50"/>
  <c r="Y61" i="50"/>
  <c r="Y62" i="50"/>
  <c r="Y63" i="50"/>
  <c r="Y64" i="50"/>
  <c r="Y65" i="50"/>
  <c r="Y66" i="50"/>
  <c r="Y67" i="50"/>
  <c r="Y68" i="50"/>
  <c r="Y69" i="50"/>
  <c r="Y70" i="50"/>
  <c r="Y168" i="50"/>
  <c r="Y71" i="50"/>
  <c r="Y72" i="50"/>
  <c r="Y73" i="50"/>
  <c r="Y74" i="50"/>
  <c r="Y75" i="50"/>
  <c r="Y76" i="50"/>
  <c r="Y77" i="50"/>
  <c r="Y78" i="50"/>
  <c r="Y79" i="50"/>
  <c r="Y80" i="50"/>
  <c r="Y81" i="50"/>
  <c r="Y82" i="50"/>
  <c r="Y83" i="50"/>
  <c r="Y84" i="50"/>
  <c r="Y85" i="50"/>
  <c r="Y86" i="50"/>
  <c r="Y87" i="50"/>
  <c r="Y88" i="50"/>
  <c r="Y89" i="50"/>
  <c r="Y90" i="50"/>
  <c r="Y91" i="50"/>
  <c r="Y92" i="50"/>
  <c r="Y93" i="50"/>
  <c r="Y94" i="50"/>
  <c r="Y95" i="50"/>
  <c r="Y96" i="50"/>
  <c r="Y97" i="50"/>
  <c r="Y98" i="50"/>
  <c r="Y99" i="50"/>
  <c r="Y100" i="50"/>
  <c r="Y101" i="50"/>
  <c r="Q148" i="50"/>
  <c r="I192" i="50"/>
  <c r="Q192" i="50"/>
  <c r="I196" i="50"/>
  <c r="Q196" i="50"/>
  <c r="Q179" i="50"/>
  <c r="I181" i="50"/>
  <c r="Q181" i="50"/>
  <c r="I183" i="50"/>
  <c r="Q183" i="50"/>
  <c r="I185" i="50"/>
  <c r="Q185" i="50"/>
  <c r="I187" i="50"/>
  <c r="Q187" i="50"/>
  <c r="I189" i="50"/>
  <c r="Q189" i="50"/>
  <c r="I193" i="50"/>
  <c r="Q193" i="50"/>
  <c r="I197" i="50"/>
  <c r="Q197" i="50"/>
  <c r="A10" i="51"/>
  <c r="T139" i="51"/>
  <c r="W139" i="51"/>
  <c r="U140" i="51"/>
  <c r="X140" i="51"/>
  <c r="R141" i="51"/>
  <c r="V141" i="51"/>
  <c r="Y44" i="51"/>
  <c r="T143" i="51"/>
  <c r="W143" i="51"/>
  <c r="U144" i="51"/>
  <c r="X144" i="51"/>
  <c r="R145" i="51"/>
  <c r="V145" i="51"/>
  <c r="Y48" i="51"/>
  <c r="T147" i="51"/>
  <c r="W147" i="51"/>
  <c r="U148" i="51"/>
  <c r="X148" i="51"/>
  <c r="R149" i="51"/>
  <c r="V149" i="51"/>
  <c r="Y52" i="51"/>
  <c r="T151" i="51"/>
  <c r="W151" i="51"/>
  <c r="U152" i="51"/>
  <c r="X152" i="51"/>
  <c r="R153" i="51"/>
  <c r="V153" i="51"/>
  <c r="Y56" i="51"/>
  <c r="T155" i="51"/>
  <c r="W155" i="51"/>
  <c r="R157" i="51"/>
  <c r="V157" i="51"/>
  <c r="Y60" i="51"/>
  <c r="T159" i="51"/>
  <c r="W159" i="51"/>
  <c r="R161" i="51"/>
  <c r="V161" i="51"/>
  <c r="Y64" i="51"/>
  <c r="T163" i="51"/>
  <c r="W163" i="51"/>
  <c r="R165" i="51"/>
  <c r="V165" i="51"/>
  <c r="Y68" i="51"/>
  <c r="R169" i="51"/>
  <c r="Y72" i="51"/>
  <c r="Y43" i="51"/>
  <c r="Y47" i="51"/>
  <c r="Y51" i="51"/>
  <c r="Y55" i="51"/>
  <c r="Y59" i="51"/>
  <c r="Y63" i="51"/>
  <c r="Y67" i="51"/>
  <c r="Y71" i="51"/>
  <c r="U136" i="51"/>
  <c r="X136" i="51"/>
  <c r="U137" i="51"/>
  <c r="X137" i="51"/>
  <c r="U138" i="51"/>
  <c r="X138" i="51"/>
  <c r="R139" i="51"/>
  <c r="V139" i="51"/>
  <c r="Y42" i="51"/>
  <c r="T141" i="51"/>
  <c r="W141" i="51"/>
  <c r="U142" i="51"/>
  <c r="X142" i="51"/>
  <c r="R143" i="51"/>
  <c r="V143" i="51"/>
  <c r="Y46" i="51"/>
  <c r="T145" i="51"/>
  <c r="W145" i="51"/>
  <c r="U146" i="51"/>
  <c r="X146" i="51"/>
  <c r="R147" i="51"/>
  <c r="V147" i="51"/>
  <c r="Y50" i="51"/>
  <c r="T149" i="51"/>
  <c r="W149" i="51"/>
  <c r="U150" i="51"/>
  <c r="X150" i="51"/>
  <c r="R151" i="51"/>
  <c r="V151" i="51"/>
  <c r="Y54" i="51"/>
  <c r="T153" i="51"/>
  <c r="W153" i="51"/>
  <c r="U154" i="51"/>
  <c r="X154" i="51"/>
  <c r="R155" i="51"/>
  <c r="V155" i="51"/>
  <c r="Y58" i="51"/>
  <c r="T157" i="51"/>
  <c r="W157" i="51"/>
  <c r="R159" i="51"/>
  <c r="V159" i="51"/>
  <c r="Y62" i="51"/>
  <c r="T161" i="51"/>
  <c r="W161" i="51"/>
  <c r="R163" i="51"/>
  <c r="V163" i="51"/>
  <c r="Y66" i="51"/>
  <c r="R167" i="51"/>
  <c r="V167" i="51"/>
  <c r="Y70" i="51"/>
  <c r="Y9" i="51"/>
  <c r="Y107" i="51"/>
  <c r="Y10" i="51"/>
  <c r="Y11" i="51"/>
  <c r="Y12" i="51"/>
  <c r="Y13" i="51"/>
  <c r="Y14" i="51"/>
  <c r="Y15" i="51"/>
  <c r="Y16" i="51"/>
  <c r="Y17" i="51"/>
  <c r="Y18" i="51"/>
  <c r="Y19" i="51"/>
  <c r="Y20" i="51"/>
  <c r="Y21" i="51"/>
  <c r="Y22" i="51"/>
  <c r="Y23" i="51"/>
  <c r="Y24" i="51"/>
  <c r="Y25" i="51"/>
  <c r="Y123" i="51"/>
  <c r="Y26" i="51"/>
  <c r="Y27" i="51"/>
  <c r="Y28" i="51"/>
  <c r="Y29" i="51"/>
  <c r="Y30" i="51"/>
  <c r="Y31" i="51"/>
  <c r="Y32" i="51"/>
  <c r="Y33" i="51"/>
  <c r="Y34" i="51"/>
  <c r="Y35" i="51"/>
  <c r="Y36" i="51"/>
  <c r="Y37" i="51"/>
  <c r="Y38" i="51"/>
  <c r="R136" i="51"/>
  <c r="V136" i="51"/>
  <c r="Y39" i="51"/>
  <c r="R137" i="51"/>
  <c r="V137" i="51"/>
  <c r="Y40" i="51"/>
  <c r="R138" i="51"/>
  <c r="V138" i="51"/>
  <c r="Y41" i="51"/>
  <c r="T140" i="51"/>
  <c r="W140" i="51"/>
  <c r="U141" i="51"/>
  <c r="X141" i="51"/>
  <c r="R142" i="51"/>
  <c r="V142" i="51"/>
  <c r="Y45" i="51"/>
  <c r="T144" i="51"/>
  <c r="W144" i="51"/>
  <c r="U145" i="51"/>
  <c r="X145" i="51"/>
  <c r="R146" i="51"/>
  <c r="V146" i="51"/>
  <c r="Y49" i="51"/>
  <c r="T148" i="51"/>
  <c r="W148" i="51"/>
  <c r="U149" i="51"/>
  <c r="X149" i="51"/>
  <c r="R150" i="51"/>
  <c r="V150" i="51"/>
  <c r="Y53" i="51"/>
  <c r="T152" i="51"/>
  <c r="W152" i="51"/>
  <c r="U153" i="51"/>
  <c r="X153" i="51"/>
  <c r="R154" i="51"/>
  <c r="V154" i="51"/>
  <c r="Y57" i="51"/>
  <c r="T156" i="51"/>
  <c r="W156" i="51"/>
  <c r="R158" i="51"/>
  <c r="V158" i="51"/>
  <c r="Y61" i="51"/>
  <c r="T160" i="51"/>
  <c r="W160" i="51"/>
  <c r="R162" i="51"/>
  <c r="V162" i="51"/>
  <c r="Y65" i="51"/>
  <c r="T164" i="51"/>
  <c r="W164" i="51"/>
  <c r="R166" i="51"/>
  <c r="V166" i="51"/>
  <c r="Y69" i="51"/>
  <c r="I109" i="51"/>
  <c r="I113" i="51"/>
  <c r="I117" i="51"/>
  <c r="I120" i="51"/>
  <c r="I121" i="51"/>
  <c r="I111" i="51"/>
  <c r="I115" i="51"/>
  <c r="I119" i="51"/>
  <c r="Y73" i="51"/>
  <c r="Y74" i="51"/>
  <c r="Y75" i="51"/>
  <c r="Y76" i="51"/>
  <c r="Y77" i="51"/>
  <c r="Y78" i="51"/>
  <c r="Y79" i="51"/>
  <c r="Y80" i="51"/>
  <c r="Y81" i="51"/>
  <c r="Y82" i="51"/>
  <c r="Y83" i="51"/>
  <c r="Y84" i="51"/>
  <c r="Y85" i="51"/>
  <c r="Y86" i="51"/>
  <c r="Y87" i="51"/>
  <c r="Y88" i="51"/>
  <c r="Y89" i="51"/>
  <c r="Y90" i="51"/>
  <c r="Y91" i="51"/>
  <c r="Y92" i="51"/>
  <c r="Y93" i="51"/>
  <c r="Y94" i="51"/>
  <c r="Y95" i="51"/>
  <c r="Y96" i="51"/>
  <c r="Y194" i="51"/>
  <c r="Y97" i="51"/>
  <c r="Y98" i="51"/>
  <c r="Y99" i="51"/>
  <c r="Y100" i="51"/>
  <c r="Y101" i="51"/>
  <c r="I108" i="51"/>
  <c r="I112" i="51"/>
  <c r="I116" i="51"/>
  <c r="Q140" i="51"/>
  <c r="Q144" i="51"/>
  <c r="Q148" i="51"/>
  <c r="Q141" i="51"/>
  <c r="Q145" i="51"/>
  <c r="Q138" i="51"/>
  <c r="Q142" i="51"/>
  <c r="Q146" i="51"/>
  <c r="Q182" i="51"/>
  <c r="Y190" i="51" l="1"/>
  <c r="Y121" i="51"/>
  <c r="Y113" i="51"/>
  <c r="Y131" i="51"/>
  <c r="Y115" i="51"/>
  <c r="Y160" i="50"/>
  <c r="Y138" i="50"/>
  <c r="Y136" i="50"/>
  <c r="Y153" i="50"/>
  <c r="Y192" i="50"/>
  <c r="Y184" i="50"/>
  <c r="Y176" i="50"/>
  <c r="Y113" i="50"/>
  <c r="Y111" i="50"/>
  <c r="Y134" i="50"/>
  <c r="Y198" i="48"/>
  <c r="Y182" i="48"/>
  <c r="Y174" i="48"/>
  <c r="Y125" i="48"/>
  <c r="Y128" i="48"/>
  <c r="Y192" i="47"/>
  <c r="Y190" i="47"/>
  <c r="Y188" i="47"/>
  <c r="Y112" i="47"/>
  <c r="Y147" i="45"/>
  <c r="Y178" i="45"/>
  <c r="Y141" i="45"/>
  <c r="Y111" i="51"/>
  <c r="Y109" i="51"/>
  <c r="Y106" i="51"/>
  <c r="Y108" i="51"/>
  <c r="Y198" i="50"/>
  <c r="Y196" i="50"/>
  <c r="Y194" i="50"/>
  <c r="Y190" i="50"/>
  <c r="Y188" i="50"/>
  <c r="Y186" i="50"/>
  <c r="Y182" i="50"/>
  <c r="Y180" i="50"/>
  <c r="Y178" i="50"/>
  <c r="Y174" i="50"/>
  <c r="Y172" i="50"/>
  <c r="Y170" i="50"/>
  <c r="Y166" i="50"/>
  <c r="Y164" i="50"/>
  <c r="Y162" i="50"/>
  <c r="Y158" i="50"/>
  <c r="Y154" i="50"/>
  <c r="Y146" i="50"/>
  <c r="Y149" i="49"/>
  <c r="Y198" i="47"/>
  <c r="Y187" i="47"/>
  <c r="Y182" i="47"/>
  <c r="Y171" i="47"/>
  <c r="Y166" i="47"/>
  <c r="Y121" i="47"/>
  <c r="Y191" i="46"/>
  <c r="Y183" i="46"/>
  <c r="Y175" i="46"/>
  <c r="Y167" i="46"/>
  <c r="Y159" i="46"/>
  <c r="Y151" i="46"/>
  <c r="Y143" i="46"/>
  <c r="Y135" i="46"/>
  <c r="Y127" i="46"/>
  <c r="Y119" i="46"/>
  <c r="Y151" i="45"/>
  <c r="Y113" i="49"/>
  <c r="Y192" i="45"/>
  <c r="Y149" i="45"/>
  <c r="Y109" i="45"/>
  <c r="Y156" i="51"/>
  <c r="Y140" i="51"/>
  <c r="Y142" i="49"/>
  <c r="Y134" i="49"/>
  <c r="Y126" i="49"/>
  <c r="Y118" i="49"/>
  <c r="Y188" i="45"/>
  <c r="Y122" i="48"/>
  <c r="Y112" i="48"/>
  <c r="Y175" i="45"/>
  <c r="Y169" i="45"/>
  <c r="Y194" i="49"/>
  <c r="Y155" i="45"/>
  <c r="Y195" i="46"/>
  <c r="Y193" i="46"/>
  <c r="Y187" i="46"/>
  <c r="Y185" i="46"/>
  <c r="Y179" i="46"/>
  <c r="Y177" i="46"/>
  <c r="Y171" i="46"/>
  <c r="Y163" i="46"/>
  <c r="Y155" i="46"/>
  <c r="Y153" i="46"/>
  <c r="Y147" i="46"/>
  <c r="Y139" i="46"/>
  <c r="Y137" i="46"/>
  <c r="Y131" i="46"/>
  <c r="Y123" i="46"/>
  <c r="Y121" i="46"/>
  <c r="Y115" i="46"/>
  <c r="Y198" i="45"/>
  <c r="Y194" i="45"/>
  <c r="Y109" i="46"/>
  <c r="Y133" i="51"/>
  <c r="Y127" i="51"/>
  <c r="Y125" i="51"/>
  <c r="Y117" i="51"/>
  <c r="Y156" i="50"/>
  <c r="Y152" i="50"/>
  <c r="Y150" i="50"/>
  <c r="Y148" i="50"/>
  <c r="Y144" i="50"/>
  <c r="Y142" i="50"/>
  <c r="Y140" i="50"/>
  <c r="Y107" i="50"/>
  <c r="Y193" i="48"/>
  <c r="Y191" i="48"/>
  <c r="Y185" i="48"/>
  <c r="Y183" i="48"/>
  <c r="Y177" i="48"/>
  <c r="Y175" i="48"/>
  <c r="Y169" i="48"/>
  <c r="Y167" i="48"/>
  <c r="Y149" i="48"/>
  <c r="Y132" i="48"/>
  <c r="Y197" i="47"/>
  <c r="Y193" i="47"/>
  <c r="Y185" i="47"/>
  <c r="Y118" i="47"/>
  <c r="Y116" i="47"/>
  <c r="Y114" i="47"/>
  <c r="Y110" i="47"/>
  <c r="Y108" i="47"/>
  <c r="Y106" i="47"/>
  <c r="Y146" i="45"/>
  <c r="Y192" i="48"/>
  <c r="Y187" i="48"/>
  <c r="Y184" i="48"/>
  <c r="Y176" i="48"/>
  <c r="Y171" i="48"/>
  <c r="Y168" i="48"/>
  <c r="Y144" i="48"/>
  <c r="Y157" i="50"/>
  <c r="Y145" i="50"/>
  <c r="Y143" i="50"/>
  <c r="Y141" i="50"/>
  <c r="Y137" i="50"/>
  <c r="Y135" i="50"/>
  <c r="Y133" i="50"/>
  <c r="Y127" i="50"/>
  <c r="Y123" i="50"/>
  <c r="Y119" i="50"/>
  <c r="Y196" i="47"/>
  <c r="Y191" i="47"/>
  <c r="Y183" i="45"/>
  <c r="Y162" i="45"/>
  <c r="Y141" i="48"/>
  <c r="Y133" i="48"/>
  <c r="Y117" i="48"/>
  <c r="Y109" i="48"/>
  <c r="Y119" i="51"/>
  <c r="Y110" i="51"/>
  <c r="Y192" i="51"/>
  <c r="Y184" i="51"/>
  <c r="Y129" i="51"/>
  <c r="Y174" i="47"/>
  <c r="Y161" i="46"/>
  <c r="Y145" i="46"/>
  <c r="Y129" i="46"/>
  <c r="Y113" i="46"/>
  <c r="Y184" i="47"/>
  <c r="Y110" i="46"/>
  <c r="Y122" i="45"/>
  <c r="Y111" i="45"/>
  <c r="Y198" i="51"/>
  <c r="Y186" i="51"/>
  <c r="Y167" i="45"/>
  <c r="Y127" i="45"/>
  <c r="Y119" i="45"/>
  <c r="Y135" i="51"/>
  <c r="Y169" i="46"/>
  <c r="Y189" i="47"/>
  <c r="Y197" i="49"/>
  <c r="Y140" i="49"/>
  <c r="Y132" i="49"/>
  <c r="Y124" i="49"/>
  <c r="Y116" i="49"/>
  <c r="Y193" i="49"/>
  <c r="Y155" i="47"/>
  <c r="Y139" i="47"/>
  <c r="Y161" i="47"/>
  <c r="Y142" i="47"/>
  <c r="Y126" i="47"/>
  <c r="Y172" i="45"/>
  <c r="Y156" i="45"/>
  <c r="Y148" i="45"/>
  <c r="Y136" i="45"/>
  <c r="Y125" i="45"/>
  <c r="Y118" i="45"/>
  <c r="Y108" i="45"/>
  <c r="Y108" i="50"/>
  <c r="Y106" i="50"/>
  <c r="Y173" i="47"/>
  <c r="Y165" i="47"/>
  <c r="Y130" i="45"/>
  <c r="Y114" i="45"/>
  <c r="Y110" i="45"/>
  <c r="Y106" i="45"/>
  <c r="Y125" i="50"/>
  <c r="Y148" i="48"/>
  <c r="Y153" i="45"/>
  <c r="Y133" i="45"/>
  <c r="Y124" i="45"/>
  <c r="Y116" i="45"/>
  <c r="Y155" i="50"/>
  <c r="Y147" i="50"/>
  <c r="Y139" i="50"/>
  <c r="Y131" i="50"/>
  <c r="Y154" i="48"/>
  <c r="Y167" i="47"/>
  <c r="Y198" i="46"/>
  <c r="Y190" i="46"/>
  <c r="Y182" i="46"/>
  <c r="Y174" i="46"/>
  <c r="Y166" i="46"/>
  <c r="Y158" i="46"/>
  <c r="Y150" i="46"/>
  <c r="Y142" i="46"/>
  <c r="Y134" i="46"/>
  <c r="Y126" i="46"/>
  <c r="Y118" i="46"/>
  <c r="Y177" i="45"/>
  <c r="Y159" i="45"/>
  <c r="Y108" i="49"/>
  <c r="Y196" i="45"/>
  <c r="Y112" i="45"/>
  <c r="Y177" i="47"/>
  <c r="Y143" i="45"/>
  <c r="A111" i="45"/>
  <c r="A15" i="45"/>
  <c r="A111" i="15"/>
  <c r="A15" i="15"/>
  <c r="Y152" i="51"/>
  <c r="Y138" i="51"/>
  <c r="Y179" i="51"/>
  <c r="Y171" i="51"/>
  <c r="Y197" i="50"/>
  <c r="Y193" i="50"/>
  <c r="Y191" i="50"/>
  <c r="Y189" i="50"/>
  <c r="Y185" i="50"/>
  <c r="Y183" i="50"/>
  <c r="Y181" i="50"/>
  <c r="Y177" i="50"/>
  <c r="Y175" i="50"/>
  <c r="Y173" i="50"/>
  <c r="Y169" i="50"/>
  <c r="Y167" i="50"/>
  <c r="Y165" i="50"/>
  <c r="Y161" i="50"/>
  <c r="Y159" i="50"/>
  <c r="Y196" i="48"/>
  <c r="Y194" i="48"/>
  <c r="Y188" i="48"/>
  <c r="Y186" i="48"/>
  <c r="Y180" i="48"/>
  <c r="Y178" i="48"/>
  <c r="Y172" i="48"/>
  <c r="Y170" i="48"/>
  <c r="Y164" i="48"/>
  <c r="Y159" i="48"/>
  <c r="Y155" i="48"/>
  <c r="Y153" i="48"/>
  <c r="Y151" i="48"/>
  <c r="Y147" i="48"/>
  <c r="Y145" i="48"/>
  <c r="Y143" i="48"/>
  <c r="Y139" i="48"/>
  <c r="Y137" i="48"/>
  <c r="Y135" i="48"/>
  <c r="Y131" i="48"/>
  <c r="Y129" i="48"/>
  <c r="Y127" i="48"/>
  <c r="Y123" i="48"/>
  <c r="Y121" i="48"/>
  <c r="Y119" i="48"/>
  <c r="Y115" i="48"/>
  <c r="Y113" i="48"/>
  <c r="Y111" i="48"/>
  <c r="Y107" i="48"/>
  <c r="Y154" i="51"/>
  <c r="Y106" i="46"/>
  <c r="Y160" i="51"/>
  <c r="Y122" i="47"/>
  <c r="Y158" i="47"/>
  <c r="Y197" i="51"/>
  <c r="Y195" i="51"/>
  <c r="Y193" i="51"/>
  <c r="Y191" i="51"/>
  <c r="Y189" i="51"/>
  <c r="Y187" i="51"/>
  <c r="Y185" i="51"/>
  <c r="Y183" i="51"/>
  <c r="Y181" i="51"/>
  <c r="Y116" i="51"/>
  <c r="Y195" i="50"/>
  <c r="Y187" i="50"/>
  <c r="Y179" i="50"/>
  <c r="Y171" i="50"/>
  <c r="Y163" i="50"/>
  <c r="Y150" i="49"/>
  <c r="Y148" i="49"/>
  <c r="Y146" i="49"/>
  <c r="Y110" i="49"/>
  <c r="Y106" i="49"/>
  <c r="Y161" i="48"/>
  <c r="Y190" i="45"/>
  <c r="Y163" i="51"/>
  <c r="Y147" i="51"/>
  <c r="Y128" i="51"/>
  <c r="Y120" i="51"/>
  <c r="Y112" i="51"/>
  <c r="Y180" i="47"/>
  <c r="Y178" i="47"/>
  <c r="Y176" i="47"/>
  <c r="Y172" i="47"/>
  <c r="Y170" i="47"/>
  <c r="Y168" i="47"/>
  <c r="Y164" i="47"/>
  <c r="Y162" i="47"/>
  <c r="Y119" i="47"/>
  <c r="Y117" i="47"/>
  <c r="Y115" i="47"/>
  <c r="Y111" i="47"/>
  <c r="Y109" i="47"/>
  <c r="Y107" i="47"/>
  <c r="Y196" i="46"/>
  <c r="Y194" i="46"/>
  <c r="Y192" i="46"/>
  <c r="Y188" i="46"/>
  <c r="Y186" i="46"/>
  <c r="Y184" i="46"/>
  <c r="Y180" i="46"/>
  <c r="Y178" i="46"/>
  <c r="Y176" i="46"/>
  <c r="Y172" i="46"/>
  <c r="Y170" i="46"/>
  <c r="Y168" i="46"/>
  <c r="Y164" i="46"/>
  <c r="Y162" i="46"/>
  <c r="Y160" i="46"/>
  <c r="Y156" i="46"/>
  <c r="Y154" i="46"/>
  <c r="Y152" i="46"/>
  <c r="Y148" i="46"/>
  <c r="Y146" i="46"/>
  <c r="Y144" i="46"/>
  <c r="Y140" i="46"/>
  <c r="Y138" i="46"/>
  <c r="Y136" i="46"/>
  <c r="Y132" i="46"/>
  <c r="Y130" i="46"/>
  <c r="Y128" i="46"/>
  <c r="Y124" i="46"/>
  <c r="Y122" i="46"/>
  <c r="Y120" i="46"/>
  <c r="Y116" i="46"/>
  <c r="Y114" i="46"/>
  <c r="Y112" i="46"/>
  <c r="Y197" i="45"/>
  <c r="Y195" i="45"/>
  <c r="Y189" i="45"/>
  <c r="Y187" i="45"/>
  <c r="Y108" i="46"/>
  <c r="Y196" i="51"/>
  <c r="Y188" i="51"/>
  <c r="Y134" i="51"/>
  <c r="Y132" i="51"/>
  <c r="Y130" i="51"/>
  <c r="Y126" i="51"/>
  <c r="Y124" i="51"/>
  <c r="Y122" i="51"/>
  <c r="Y118" i="51"/>
  <c r="Y134" i="48"/>
  <c r="Y126" i="48"/>
  <c r="Y118" i="48"/>
  <c r="Y146" i="48"/>
  <c r="Y140" i="48"/>
  <c r="Y138" i="48"/>
  <c r="Y130" i="48"/>
  <c r="Y124" i="48"/>
  <c r="Y116" i="48"/>
  <c r="Y114" i="48"/>
  <c r="Y108" i="48"/>
  <c r="Y106" i="48"/>
  <c r="Y107" i="46"/>
  <c r="Y181" i="45"/>
  <c r="Y179" i="45"/>
  <c r="Y173" i="45"/>
  <c r="Y171" i="45"/>
  <c r="Y157" i="45"/>
  <c r="Y145" i="45"/>
  <c r="Y135" i="45"/>
  <c r="Y136" i="48"/>
  <c r="Y160" i="48"/>
  <c r="Y156" i="48"/>
  <c r="Y138" i="47"/>
  <c r="Y114" i="50"/>
  <c r="Y112" i="50"/>
  <c r="Y110" i="50"/>
  <c r="Y109" i="50"/>
  <c r="Y186" i="45"/>
  <c r="Y182" i="45"/>
  <c r="Y174" i="45"/>
  <c r="Y166" i="45"/>
  <c r="Y158" i="45"/>
  <c r="Y150" i="45"/>
  <c r="Y142" i="45"/>
  <c r="Y138" i="45"/>
  <c r="Y134" i="45"/>
  <c r="Y129" i="45"/>
  <c r="Y126" i="45"/>
  <c r="Y123" i="45"/>
  <c r="Y115" i="45"/>
  <c r="Y113" i="45"/>
  <c r="Y107" i="45"/>
  <c r="Y170" i="45"/>
  <c r="Y154" i="45"/>
  <c r="Y139" i="45"/>
  <c r="Y117" i="45"/>
  <c r="Y117" i="49"/>
  <c r="Y138" i="49"/>
  <c r="Y130" i="49"/>
  <c r="Y122" i="49"/>
  <c r="Y112" i="49"/>
  <c r="Y156" i="47"/>
  <c r="Y184" i="45"/>
  <c r="Y168" i="45"/>
  <c r="Y144" i="45"/>
  <c r="Y177" i="51"/>
  <c r="Y181" i="47"/>
  <c r="Y163" i="45"/>
  <c r="Y137" i="45"/>
  <c r="Y169" i="51"/>
  <c r="Y126" i="50"/>
  <c r="Y144" i="49"/>
  <c r="Y136" i="49"/>
  <c r="Y128" i="49"/>
  <c r="Y120" i="49"/>
  <c r="Y180" i="45"/>
  <c r="Y164" i="45"/>
  <c r="Y152" i="45"/>
  <c r="Y132" i="45"/>
  <c r="Y121" i="45"/>
  <c r="Y158" i="48"/>
  <c r="Y150" i="48"/>
  <c r="Y142" i="48"/>
  <c r="Y110" i="48"/>
  <c r="Y183" i="47"/>
  <c r="Y175" i="47"/>
  <c r="Y164" i="51"/>
  <c r="Y128" i="50"/>
  <c r="Y115" i="50"/>
  <c r="Y109" i="49"/>
  <c r="Y176" i="45"/>
  <c r="Y160" i="45"/>
  <c r="Y140" i="45"/>
  <c r="Y173" i="51"/>
  <c r="Y162" i="48"/>
  <c r="Y169" i="47"/>
  <c r="Y165" i="45"/>
  <c r="Y163" i="47"/>
  <c r="Y165" i="51"/>
  <c r="Y129" i="50"/>
  <c r="Y121" i="50"/>
  <c r="Y120" i="50"/>
  <c r="Y116" i="50"/>
  <c r="Y191" i="49"/>
  <c r="Y189" i="49"/>
  <c r="Y111" i="46"/>
  <c r="Y146" i="47"/>
  <c r="Y130" i="47"/>
  <c r="Y158" i="51"/>
  <c r="Y150" i="51"/>
  <c r="Y148" i="51"/>
  <c r="Y137" i="51"/>
  <c r="Y143" i="51"/>
  <c r="Y118" i="50"/>
  <c r="Y124" i="50"/>
  <c r="Y159" i="47"/>
  <c r="Y182" i="51"/>
  <c r="Y187" i="49"/>
  <c r="Y185" i="49"/>
  <c r="Y183" i="49"/>
  <c r="Y181" i="49"/>
  <c r="Y179" i="49"/>
  <c r="Y177" i="49"/>
  <c r="Y175" i="49"/>
  <c r="Y173" i="49"/>
  <c r="Y171" i="49"/>
  <c r="Y169" i="49"/>
  <c r="Y167" i="49"/>
  <c r="Y165" i="49"/>
  <c r="Y163" i="49"/>
  <c r="Y161" i="49"/>
  <c r="Y159" i="49"/>
  <c r="Y157" i="49"/>
  <c r="Y155" i="49"/>
  <c r="Y153" i="49"/>
  <c r="Y151" i="49"/>
  <c r="Y145" i="49"/>
  <c r="Y143" i="49"/>
  <c r="Y141" i="49"/>
  <c r="Y139" i="49"/>
  <c r="Y137" i="49"/>
  <c r="Y135" i="49"/>
  <c r="Y133" i="49"/>
  <c r="Y131" i="49"/>
  <c r="Y129" i="49"/>
  <c r="Y127" i="49"/>
  <c r="Y125" i="49"/>
  <c r="Y123" i="49"/>
  <c r="Y121" i="49"/>
  <c r="Y119" i="49"/>
  <c r="Y115" i="49"/>
  <c r="Y111" i="49"/>
  <c r="Y107" i="49"/>
  <c r="Y193" i="45"/>
  <c r="Y154" i="47"/>
  <c r="Y122" i="50"/>
  <c r="Y151" i="47"/>
  <c r="Y143" i="47"/>
  <c r="Y131" i="47"/>
  <c r="Y175" i="51"/>
  <c r="Y191" i="45"/>
  <c r="Y162" i="51"/>
  <c r="Y146" i="51"/>
  <c r="Y144" i="51"/>
  <c r="Y130" i="50"/>
  <c r="Y160" i="47"/>
  <c r="Y147" i="47"/>
  <c r="Y135" i="47"/>
  <c r="Y127" i="47"/>
  <c r="Y137" i="47"/>
  <c r="Y134" i="47"/>
  <c r="Y132" i="47"/>
  <c r="Y192" i="49"/>
  <c r="Y190" i="49"/>
  <c r="Y188" i="49"/>
  <c r="Y186" i="49"/>
  <c r="Y184" i="49"/>
  <c r="Y182" i="49"/>
  <c r="Y180" i="49"/>
  <c r="Y178" i="49"/>
  <c r="Y176" i="49"/>
  <c r="Y174" i="49"/>
  <c r="Y172" i="49"/>
  <c r="Y170" i="49"/>
  <c r="Y168" i="49"/>
  <c r="Y166" i="49"/>
  <c r="Y164" i="49"/>
  <c r="Y162" i="49"/>
  <c r="Y160" i="49"/>
  <c r="Y158" i="49"/>
  <c r="Y156" i="49"/>
  <c r="Y154" i="49"/>
  <c r="Y152" i="47"/>
  <c r="Y144" i="47"/>
  <c r="Y145" i="47"/>
  <c r="Y129" i="47"/>
  <c r="Y153" i="51"/>
  <c r="Y198" i="49"/>
  <c r="Y136" i="47"/>
  <c r="Y128" i="47"/>
  <c r="Y123" i="47"/>
  <c r="Y180" i="51"/>
  <c r="Y178" i="51"/>
  <c r="Y176" i="51"/>
  <c r="Y174" i="51"/>
  <c r="Y172" i="51"/>
  <c r="Y170" i="51"/>
  <c r="Y168" i="51"/>
  <c r="Y152" i="49"/>
  <c r="Y140" i="47"/>
  <c r="Y153" i="47"/>
  <c r="Y150" i="47"/>
  <c r="Y148" i="47"/>
  <c r="Y157" i="47"/>
  <c r="Y149" i="47"/>
  <c r="Y141" i="47"/>
  <c r="Y133" i="47"/>
  <c r="Y125" i="47"/>
  <c r="Y136" i="51"/>
  <c r="Y155" i="51"/>
  <c r="Y139" i="51"/>
  <c r="Y157" i="51"/>
  <c r="Y149" i="51"/>
  <c r="Y195" i="49"/>
  <c r="A107" i="48"/>
  <c r="A11" i="48"/>
  <c r="Y141" i="51"/>
  <c r="A107" i="50"/>
  <c r="A11" i="50"/>
  <c r="A107" i="49"/>
  <c r="A11" i="49"/>
  <c r="Y196" i="49"/>
  <c r="Y124" i="47"/>
  <c r="A107" i="46"/>
  <c r="A11" i="46"/>
  <c r="Y166" i="51"/>
  <c r="Y142" i="51"/>
  <c r="Y167" i="51"/>
  <c r="Y159" i="51"/>
  <c r="Y151" i="51"/>
  <c r="Y161" i="51"/>
  <c r="Y145" i="51"/>
  <c r="A107" i="51"/>
  <c r="A11" i="51"/>
  <c r="A107" i="47"/>
  <c r="A11" i="47"/>
  <c r="A16" i="45" l="1"/>
  <c r="A112" i="45"/>
  <c r="A16" i="15"/>
  <c r="A112" i="15"/>
  <c r="A108" i="47"/>
  <c r="A12" i="47"/>
  <c r="A108" i="48"/>
  <c r="A12" i="48"/>
  <c r="A108" i="50"/>
  <c r="A12" i="50"/>
  <c r="A108" i="51"/>
  <c r="A12" i="51"/>
  <c r="A108" i="46"/>
  <c r="A12" i="46"/>
  <c r="A108" i="49"/>
  <c r="A12" i="49"/>
  <c r="Q104" i="28"/>
  <c r="I104" i="28"/>
  <c r="Q103" i="28"/>
  <c r="I103" i="28"/>
  <c r="Q102" i="28"/>
  <c r="I102" i="28"/>
  <c r="Q101" i="28"/>
  <c r="I101" i="28"/>
  <c r="Q100" i="28"/>
  <c r="I100" i="28"/>
  <c r="Q99" i="28"/>
  <c r="I99" i="28"/>
  <c r="Q98" i="28"/>
  <c r="I98" i="28"/>
  <c r="Q97" i="28"/>
  <c r="I97" i="28"/>
  <c r="Q96" i="28"/>
  <c r="I96" i="28"/>
  <c r="Q95" i="28"/>
  <c r="I95" i="28"/>
  <c r="Q94" i="28"/>
  <c r="I94" i="28"/>
  <c r="Q93" i="28"/>
  <c r="I93" i="28"/>
  <c r="Q92" i="28"/>
  <c r="I92" i="28"/>
  <c r="Q91" i="28"/>
  <c r="I91" i="28"/>
  <c r="Q90" i="28"/>
  <c r="I90" i="28"/>
  <c r="Q89" i="28"/>
  <c r="I89" i="28"/>
  <c r="Q88" i="28"/>
  <c r="I88" i="28"/>
  <c r="Q87" i="28"/>
  <c r="I87" i="28"/>
  <c r="Q86" i="28"/>
  <c r="I86" i="28"/>
  <c r="Q85" i="28"/>
  <c r="I85" i="28"/>
  <c r="Q84" i="28"/>
  <c r="I84" i="28"/>
  <c r="Q83" i="28"/>
  <c r="I83" i="28"/>
  <c r="Q82" i="28"/>
  <c r="I82" i="28"/>
  <c r="Q81" i="28"/>
  <c r="I81" i="28"/>
  <c r="Q80" i="28"/>
  <c r="I80" i="28"/>
  <c r="Q79" i="28"/>
  <c r="I79" i="28"/>
  <c r="Q78" i="28"/>
  <c r="I78" i="28"/>
  <c r="Q77" i="28"/>
  <c r="I77" i="28"/>
  <c r="Q76" i="28"/>
  <c r="I76" i="28"/>
  <c r="Q75" i="28"/>
  <c r="I75" i="28"/>
  <c r="Q74" i="28"/>
  <c r="I74" i="28"/>
  <c r="Q73" i="28"/>
  <c r="I73" i="28"/>
  <c r="Q72" i="28"/>
  <c r="I72" i="28"/>
  <c r="Q71" i="28"/>
  <c r="I71" i="28"/>
  <c r="Q70" i="28"/>
  <c r="I70" i="28"/>
  <c r="Q69" i="28"/>
  <c r="I69" i="28"/>
  <c r="Q68" i="28"/>
  <c r="I68" i="28"/>
  <c r="Q67" i="28"/>
  <c r="I67" i="28"/>
  <c r="Q66" i="28"/>
  <c r="I66" i="28"/>
  <c r="Q65" i="28"/>
  <c r="I65" i="28"/>
  <c r="Q64" i="28"/>
  <c r="I64" i="28"/>
  <c r="Q63" i="28"/>
  <c r="I63" i="28"/>
  <c r="Q62" i="28"/>
  <c r="I62" i="28"/>
  <c r="Q61" i="28"/>
  <c r="I61" i="28"/>
  <c r="Q60" i="28"/>
  <c r="I60" i="28"/>
  <c r="Q59" i="28"/>
  <c r="I59" i="28"/>
  <c r="Q58" i="28"/>
  <c r="I58" i="28"/>
  <c r="Q57" i="28"/>
  <c r="I57" i="28"/>
  <c r="Q56" i="28"/>
  <c r="I56" i="28"/>
  <c r="Q55" i="28"/>
  <c r="I55" i="28"/>
  <c r="Q54" i="28"/>
  <c r="I54" i="28"/>
  <c r="Q53" i="28"/>
  <c r="I53" i="28"/>
  <c r="Q52" i="28"/>
  <c r="I52" i="28"/>
  <c r="Q51" i="28"/>
  <c r="I51" i="28"/>
  <c r="Q50" i="28"/>
  <c r="I50" i="28"/>
  <c r="Q49" i="28"/>
  <c r="I49" i="28"/>
  <c r="Q48" i="28"/>
  <c r="I48" i="28"/>
  <c r="Q47" i="28"/>
  <c r="I47" i="28"/>
  <c r="Q46" i="28"/>
  <c r="I46" i="28"/>
  <c r="Q45" i="28"/>
  <c r="I45" i="28"/>
  <c r="Q44" i="28"/>
  <c r="I44" i="28"/>
  <c r="Q43" i="28"/>
  <c r="I43" i="28"/>
  <c r="Q42" i="28"/>
  <c r="I42" i="28"/>
  <c r="Q41" i="28"/>
  <c r="I41" i="28"/>
  <c r="Q40" i="28"/>
  <c r="I40" i="28"/>
  <c r="Q39" i="28"/>
  <c r="I39" i="28"/>
  <c r="Q38" i="28"/>
  <c r="I38" i="28"/>
  <c r="Q37" i="28"/>
  <c r="I37" i="28"/>
  <c r="Q36" i="28"/>
  <c r="I36" i="28"/>
  <c r="Q35" i="28"/>
  <c r="I35" i="28"/>
  <c r="Q34" i="28"/>
  <c r="I34" i="28"/>
  <c r="Q33" i="28"/>
  <c r="I33" i="28"/>
  <c r="Q32" i="28"/>
  <c r="I32" i="28"/>
  <c r="Q31" i="28"/>
  <c r="I31" i="28"/>
  <c r="Q30" i="28"/>
  <c r="I30" i="28"/>
  <c r="Q29" i="28"/>
  <c r="I29" i="28"/>
  <c r="Q28" i="28"/>
  <c r="I28" i="28"/>
  <c r="Q27" i="28"/>
  <c r="I27" i="28"/>
  <c r="Q26" i="28"/>
  <c r="I26" i="28"/>
  <c r="Q25" i="28"/>
  <c r="I25" i="28"/>
  <c r="Q24" i="28"/>
  <c r="I24" i="28"/>
  <c r="Q23" i="28"/>
  <c r="I23" i="28"/>
  <c r="Q22" i="28"/>
  <c r="I22" i="28"/>
  <c r="Q21" i="28"/>
  <c r="I21" i="28"/>
  <c r="Q20" i="28"/>
  <c r="I20" i="28"/>
  <c r="Q19" i="28"/>
  <c r="I19" i="28"/>
  <c r="Q18" i="28"/>
  <c r="I18" i="28"/>
  <c r="Q17" i="28"/>
  <c r="I17" i="28"/>
  <c r="Q16" i="28"/>
  <c r="I16" i="28"/>
  <c r="Q15" i="28"/>
  <c r="I15" i="28"/>
  <c r="Q14" i="28"/>
  <c r="I14" i="28"/>
  <c r="Q13" i="28"/>
  <c r="I13" i="28"/>
  <c r="Q12" i="28"/>
  <c r="I12" i="28"/>
  <c r="Q11" i="28"/>
  <c r="I11" i="28"/>
  <c r="Q10" i="28"/>
  <c r="I10" i="28"/>
  <c r="Q9" i="28"/>
  <c r="I9" i="28"/>
  <c r="Q104" i="29"/>
  <c r="I104" i="29"/>
  <c r="Q103" i="29"/>
  <c r="I103" i="29"/>
  <c r="Q102" i="29"/>
  <c r="I102" i="29"/>
  <c r="Q101" i="29"/>
  <c r="I101" i="29"/>
  <c r="Q100" i="29"/>
  <c r="I100" i="29"/>
  <c r="Q99" i="29"/>
  <c r="I99" i="29"/>
  <c r="Q98" i="29"/>
  <c r="I98" i="29"/>
  <c r="Q97" i="29"/>
  <c r="I97" i="29"/>
  <c r="Q96" i="29"/>
  <c r="I96" i="29"/>
  <c r="Q95" i="29"/>
  <c r="I95" i="29"/>
  <c r="Q94" i="29"/>
  <c r="I94" i="29"/>
  <c r="Q93" i="29"/>
  <c r="I93" i="29"/>
  <c r="Q92" i="29"/>
  <c r="I92" i="29"/>
  <c r="Q91" i="29"/>
  <c r="I91" i="29"/>
  <c r="Q90" i="29"/>
  <c r="I90" i="29"/>
  <c r="Q89" i="29"/>
  <c r="I89" i="29"/>
  <c r="Q88" i="29"/>
  <c r="I88" i="29"/>
  <c r="Q87" i="29"/>
  <c r="I87" i="29"/>
  <c r="Q86" i="29"/>
  <c r="I86" i="29"/>
  <c r="Q85" i="29"/>
  <c r="I85" i="29"/>
  <c r="Q84" i="29"/>
  <c r="Q83" i="29"/>
  <c r="Q82" i="29"/>
  <c r="Q81" i="29"/>
  <c r="Q80" i="29"/>
  <c r="Q79" i="29"/>
  <c r="Q78" i="29"/>
  <c r="Q77" i="29"/>
  <c r="Q76" i="29"/>
  <c r="Q75" i="29"/>
  <c r="Q74" i="29"/>
  <c r="Q73" i="29"/>
  <c r="Q72" i="29"/>
  <c r="Q71" i="29"/>
  <c r="Q70" i="29"/>
  <c r="Q69" i="29"/>
  <c r="Q68" i="29"/>
  <c r="Q67" i="29"/>
  <c r="Q66" i="29"/>
  <c r="Q65" i="29"/>
  <c r="Q64" i="29"/>
  <c r="Q63" i="29"/>
  <c r="Q62" i="29"/>
  <c r="Q61" i="29"/>
  <c r="Q60" i="29"/>
  <c r="Q59" i="29"/>
  <c r="Q58" i="29"/>
  <c r="Q57" i="29"/>
  <c r="Q56" i="29"/>
  <c r="Q55" i="29"/>
  <c r="Q54" i="29"/>
  <c r="Q53" i="29"/>
  <c r="Q52" i="29"/>
  <c r="Q51" i="29"/>
  <c r="Q50" i="29"/>
  <c r="Q49" i="29"/>
  <c r="Q48" i="29"/>
  <c r="Q47" i="29"/>
  <c r="Q46" i="29"/>
  <c r="Q45" i="29"/>
  <c r="Q44" i="29"/>
  <c r="Q43" i="29"/>
  <c r="Q42" i="29"/>
  <c r="Q41" i="29"/>
  <c r="Q40" i="29"/>
  <c r="Q39" i="29"/>
  <c r="Q38" i="29"/>
  <c r="Q37" i="29"/>
  <c r="Q36" i="29"/>
  <c r="I36" i="29"/>
  <c r="Q35" i="29"/>
  <c r="I35" i="29"/>
  <c r="Q34" i="29"/>
  <c r="I34" i="29"/>
  <c r="Q33" i="29"/>
  <c r="I33" i="29"/>
  <c r="Q32" i="29"/>
  <c r="I32" i="29"/>
  <c r="Q31" i="29"/>
  <c r="I31" i="29"/>
  <c r="Q30" i="29"/>
  <c r="I30" i="29"/>
  <c r="Q29" i="29"/>
  <c r="I29" i="29"/>
  <c r="Q28" i="29"/>
  <c r="I28" i="29"/>
  <c r="Q27" i="29"/>
  <c r="I27" i="29"/>
  <c r="Q26" i="29"/>
  <c r="I26" i="29"/>
  <c r="Q25" i="29"/>
  <c r="I25" i="29"/>
  <c r="Q24" i="29"/>
  <c r="I24" i="29"/>
  <c r="Q23" i="29"/>
  <c r="I23" i="29"/>
  <c r="Q22" i="29"/>
  <c r="I22" i="29"/>
  <c r="Q21" i="29"/>
  <c r="I21" i="29"/>
  <c r="Q20" i="29"/>
  <c r="I20" i="29"/>
  <c r="Q19" i="29"/>
  <c r="I19" i="29"/>
  <c r="Q18" i="29"/>
  <c r="I18" i="29"/>
  <c r="Q17" i="29"/>
  <c r="I17" i="29"/>
  <c r="Q16" i="29"/>
  <c r="I16" i="29"/>
  <c r="Q15" i="29"/>
  <c r="I15" i="29"/>
  <c r="Q14" i="29"/>
  <c r="I14" i="29"/>
  <c r="Q13" i="29"/>
  <c r="I13" i="29"/>
  <c r="Q12" i="29"/>
  <c r="I12" i="29"/>
  <c r="Q11" i="29"/>
  <c r="I11" i="29"/>
  <c r="Q10" i="29"/>
  <c r="I10" i="29"/>
  <c r="Q9" i="29"/>
  <c r="I9" i="29"/>
  <c r="Q104" i="30"/>
  <c r="I104" i="30"/>
  <c r="Q103" i="30"/>
  <c r="I103" i="30"/>
  <c r="Q102" i="30"/>
  <c r="I102" i="30"/>
  <c r="Q101" i="30"/>
  <c r="I101" i="30"/>
  <c r="Q100" i="30"/>
  <c r="I100" i="30"/>
  <c r="Q99" i="30"/>
  <c r="I99" i="30"/>
  <c r="Q98" i="30"/>
  <c r="I98" i="30"/>
  <c r="Q97" i="30"/>
  <c r="I97" i="30"/>
  <c r="Q96" i="30"/>
  <c r="I96" i="30"/>
  <c r="Q95" i="30"/>
  <c r="I95" i="30"/>
  <c r="Q94" i="30"/>
  <c r="I94" i="30"/>
  <c r="Q93" i="30"/>
  <c r="I93" i="30"/>
  <c r="Q92" i="30"/>
  <c r="I92" i="30"/>
  <c r="Q91" i="30"/>
  <c r="I91" i="30"/>
  <c r="Q90" i="30"/>
  <c r="I90" i="30"/>
  <c r="Q89" i="30"/>
  <c r="I89" i="30"/>
  <c r="Q88" i="30"/>
  <c r="I88" i="30"/>
  <c r="Q87" i="30"/>
  <c r="I87" i="30"/>
  <c r="Q86" i="30"/>
  <c r="I86" i="30"/>
  <c r="Q85" i="30"/>
  <c r="I85" i="30"/>
  <c r="Q84" i="30"/>
  <c r="I84" i="30"/>
  <c r="Q83" i="30"/>
  <c r="I83" i="30"/>
  <c r="Q82" i="30"/>
  <c r="I82" i="30"/>
  <c r="Q81" i="30"/>
  <c r="I81" i="30"/>
  <c r="Q80" i="30"/>
  <c r="I80" i="30"/>
  <c r="Q79" i="30"/>
  <c r="I79" i="30"/>
  <c r="Q78" i="30"/>
  <c r="I78" i="30"/>
  <c r="Q77" i="30"/>
  <c r="I77" i="30"/>
  <c r="Q76" i="30"/>
  <c r="I76" i="30"/>
  <c r="Q75" i="30"/>
  <c r="I75" i="30"/>
  <c r="Q74" i="30"/>
  <c r="I74" i="30"/>
  <c r="Q73" i="30"/>
  <c r="I73" i="30"/>
  <c r="Q72" i="30"/>
  <c r="I72" i="30"/>
  <c r="Q71" i="30"/>
  <c r="I71" i="30"/>
  <c r="Q70" i="30"/>
  <c r="I70" i="30"/>
  <c r="Q69" i="30"/>
  <c r="I69" i="30"/>
  <c r="Q68" i="30"/>
  <c r="I68" i="30"/>
  <c r="Q67" i="30"/>
  <c r="I67" i="30"/>
  <c r="Q66" i="30"/>
  <c r="I66" i="30"/>
  <c r="Q65" i="30"/>
  <c r="I65" i="30"/>
  <c r="Q64" i="30"/>
  <c r="I64" i="30"/>
  <c r="Q63" i="30"/>
  <c r="I63" i="30"/>
  <c r="Q62" i="30"/>
  <c r="I62" i="30"/>
  <c r="Q61" i="30"/>
  <c r="I61" i="30"/>
  <c r="Q60" i="30"/>
  <c r="I60" i="30"/>
  <c r="Q59" i="30"/>
  <c r="I59" i="30"/>
  <c r="Q58" i="30"/>
  <c r="I58" i="30"/>
  <c r="Q57" i="30"/>
  <c r="I57" i="30"/>
  <c r="Q56" i="30"/>
  <c r="I56" i="30"/>
  <c r="Q55" i="30"/>
  <c r="I55" i="30"/>
  <c r="Q54" i="30"/>
  <c r="I54" i="30"/>
  <c r="Q53" i="30"/>
  <c r="I53" i="30"/>
  <c r="Q52" i="30"/>
  <c r="I52" i="30"/>
  <c r="Q51" i="30"/>
  <c r="I51" i="30"/>
  <c r="Q50" i="30"/>
  <c r="I50" i="30"/>
  <c r="Q49" i="30"/>
  <c r="I49" i="30"/>
  <c r="Q48" i="30"/>
  <c r="I48" i="30"/>
  <c r="Q47" i="30"/>
  <c r="I47" i="30"/>
  <c r="Q46" i="30"/>
  <c r="I46" i="30"/>
  <c r="Q45" i="30"/>
  <c r="I45" i="30"/>
  <c r="Q44" i="30"/>
  <c r="I44" i="30"/>
  <c r="Q43" i="30"/>
  <c r="I43" i="30"/>
  <c r="Q42" i="30"/>
  <c r="I42" i="30"/>
  <c r="Q41" i="30"/>
  <c r="I41" i="30"/>
  <c r="Q40" i="30"/>
  <c r="I40" i="30"/>
  <c r="Q39" i="30"/>
  <c r="I39" i="30"/>
  <c r="Q38" i="30"/>
  <c r="I38" i="30"/>
  <c r="Q37" i="30"/>
  <c r="I37" i="30"/>
  <c r="Q36" i="30"/>
  <c r="I36" i="30"/>
  <c r="Q35" i="30"/>
  <c r="I35" i="30"/>
  <c r="Q34" i="30"/>
  <c r="I34" i="30"/>
  <c r="Q33" i="30"/>
  <c r="I33" i="30"/>
  <c r="Q32" i="30"/>
  <c r="I32" i="30"/>
  <c r="Q31" i="30"/>
  <c r="I31" i="30"/>
  <c r="Q30" i="30"/>
  <c r="I30" i="30"/>
  <c r="Q29" i="30"/>
  <c r="I29" i="30"/>
  <c r="Q28" i="30"/>
  <c r="I28" i="30"/>
  <c r="Q27" i="30"/>
  <c r="I27" i="30"/>
  <c r="Q26" i="30"/>
  <c r="I26" i="30"/>
  <c r="Q25" i="30"/>
  <c r="I25" i="30"/>
  <c r="Q24" i="30"/>
  <c r="I24" i="30"/>
  <c r="Q23" i="30"/>
  <c r="I23" i="30"/>
  <c r="Q22" i="30"/>
  <c r="I22" i="30"/>
  <c r="Q21" i="30"/>
  <c r="I21" i="30"/>
  <c r="Q20" i="30"/>
  <c r="I20" i="30"/>
  <c r="Q19" i="30"/>
  <c r="I19" i="30"/>
  <c r="Q18" i="30"/>
  <c r="I18" i="30"/>
  <c r="Q17" i="30"/>
  <c r="I17" i="30"/>
  <c r="Q16" i="30"/>
  <c r="I16" i="30"/>
  <c r="Q15" i="30"/>
  <c r="I15" i="30"/>
  <c r="Q14" i="30"/>
  <c r="I14" i="30"/>
  <c r="Q13" i="30"/>
  <c r="I13" i="30"/>
  <c r="Q12" i="30"/>
  <c r="I12" i="30"/>
  <c r="Q11" i="30"/>
  <c r="I11" i="30"/>
  <c r="Q10" i="30"/>
  <c r="I10" i="30"/>
  <c r="Q9" i="30"/>
  <c r="I9" i="30"/>
  <c r="Q104" i="31"/>
  <c r="I104" i="31"/>
  <c r="Q103" i="31"/>
  <c r="I103" i="31"/>
  <c r="Q102" i="31"/>
  <c r="I102" i="31"/>
  <c r="Q101" i="31"/>
  <c r="I101" i="31"/>
  <c r="Q100" i="31"/>
  <c r="I100" i="31"/>
  <c r="Q99" i="31"/>
  <c r="I99" i="31"/>
  <c r="Q98" i="31"/>
  <c r="I98" i="31"/>
  <c r="Q97" i="31"/>
  <c r="I97" i="31"/>
  <c r="Q96" i="31"/>
  <c r="I96" i="31"/>
  <c r="Q95" i="31"/>
  <c r="I95" i="31"/>
  <c r="Q94" i="31"/>
  <c r="I94" i="31"/>
  <c r="Q93" i="31"/>
  <c r="I93" i="31"/>
  <c r="Q92" i="31"/>
  <c r="I92" i="31"/>
  <c r="Q91" i="31"/>
  <c r="I91" i="31"/>
  <c r="Q90" i="31"/>
  <c r="I90" i="31"/>
  <c r="Q89" i="31"/>
  <c r="I89" i="31"/>
  <c r="Q88" i="31"/>
  <c r="I88" i="31"/>
  <c r="Q87" i="31"/>
  <c r="I87" i="31"/>
  <c r="Q86" i="31"/>
  <c r="I86" i="31"/>
  <c r="Q85" i="31"/>
  <c r="I85" i="31"/>
  <c r="Q84" i="31"/>
  <c r="I84" i="31"/>
  <c r="Q83" i="31"/>
  <c r="I83" i="31"/>
  <c r="Q82" i="31"/>
  <c r="I82" i="31"/>
  <c r="Q81" i="31"/>
  <c r="I81" i="31"/>
  <c r="Q80" i="31"/>
  <c r="I80" i="31"/>
  <c r="Q79" i="31"/>
  <c r="I79" i="31"/>
  <c r="Q78" i="31"/>
  <c r="I78" i="31"/>
  <c r="Q77" i="31"/>
  <c r="I77" i="31"/>
  <c r="Q76" i="31"/>
  <c r="I76" i="31"/>
  <c r="Q75" i="31"/>
  <c r="I75" i="31"/>
  <c r="Q74" i="31"/>
  <c r="I74" i="31"/>
  <c r="Q73" i="31"/>
  <c r="I73" i="31"/>
  <c r="Q72" i="31"/>
  <c r="I72" i="31"/>
  <c r="Q71" i="31"/>
  <c r="I71" i="31"/>
  <c r="Q70" i="31"/>
  <c r="I70" i="31"/>
  <c r="Q69" i="31"/>
  <c r="I69" i="31"/>
  <c r="Q68" i="31"/>
  <c r="I68" i="31"/>
  <c r="Q67" i="31"/>
  <c r="I67" i="31"/>
  <c r="Q66" i="31"/>
  <c r="I66" i="31"/>
  <c r="Q65" i="31"/>
  <c r="I65" i="31"/>
  <c r="Q64" i="31"/>
  <c r="I64" i="31"/>
  <c r="Q63" i="31"/>
  <c r="I63" i="31"/>
  <c r="Q62" i="31"/>
  <c r="I62" i="31"/>
  <c r="Q61" i="31"/>
  <c r="I61" i="31"/>
  <c r="Q60" i="31"/>
  <c r="I60" i="31"/>
  <c r="Q59" i="31"/>
  <c r="I59" i="31"/>
  <c r="Q58" i="31"/>
  <c r="I58" i="31"/>
  <c r="Q57" i="31"/>
  <c r="I57" i="31"/>
  <c r="Q56" i="31"/>
  <c r="I56" i="31"/>
  <c r="Q55" i="31"/>
  <c r="I55" i="31"/>
  <c r="Q54" i="31"/>
  <c r="I54" i="31"/>
  <c r="Q53" i="31"/>
  <c r="I53" i="31"/>
  <c r="Q52" i="31"/>
  <c r="I52" i="31"/>
  <c r="Q51" i="31"/>
  <c r="I51" i="31"/>
  <c r="Q50" i="31"/>
  <c r="I50" i="31"/>
  <c r="Q49" i="31"/>
  <c r="I49" i="31"/>
  <c r="Q48" i="31"/>
  <c r="I48" i="31"/>
  <c r="Q47" i="31"/>
  <c r="I47" i="31"/>
  <c r="Q46" i="31"/>
  <c r="I46" i="31"/>
  <c r="Q45" i="31"/>
  <c r="I45" i="31"/>
  <c r="Q44" i="31"/>
  <c r="I44" i="31"/>
  <c r="Q43" i="31"/>
  <c r="I43" i="31"/>
  <c r="Q42" i="31"/>
  <c r="I42" i="31"/>
  <c r="Q41" i="31"/>
  <c r="I41" i="31"/>
  <c r="Q40" i="31"/>
  <c r="I40" i="31"/>
  <c r="Q39" i="31"/>
  <c r="I39" i="31"/>
  <c r="Q38" i="31"/>
  <c r="I38" i="31"/>
  <c r="Q37" i="31"/>
  <c r="I37" i="31"/>
  <c r="Q36" i="31"/>
  <c r="I36" i="31"/>
  <c r="Q35" i="31"/>
  <c r="I35" i="31"/>
  <c r="Q34" i="31"/>
  <c r="I34" i="31"/>
  <c r="Q33" i="31"/>
  <c r="I33" i="31"/>
  <c r="Q32" i="31"/>
  <c r="I32" i="31"/>
  <c r="Q31" i="31"/>
  <c r="I31" i="31"/>
  <c r="Q30" i="31"/>
  <c r="I30" i="31"/>
  <c r="Q29" i="31"/>
  <c r="I29" i="31"/>
  <c r="Q28" i="31"/>
  <c r="I28" i="31"/>
  <c r="Q27" i="31"/>
  <c r="I27" i="31"/>
  <c r="Q26" i="31"/>
  <c r="I26" i="31"/>
  <c r="Q25" i="31"/>
  <c r="I25" i="31"/>
  <c r="Q24" i="31"/>
  <c r="I24" i="31"/>
  <c r="Q23" i="31"/>
  <c r="I23" i="31"/>
  <c r="Q22" i="31"/>
  <c r="I22" i="31"/>
  <c r="Q21" i="31"/>
  <c r="I21" i="31"/>
  <c r="Q20" i="31"/>
  <c r="I20" i="31"/>
  <c r="Q19" i="31"/>
  <c r="I19" i="31"/>
  <c r="Q18" i="31"/>
  <c r="I18" i="31"/>
  <c r="Q17" i="31"/>
  <c r="I17" i="31"/>
  <c r="Q16" i="31"/>
  <c r="I16" i="31"/>
  <c r="Q15" i="31"/>
  <c r="I15" i="31"/>
  <c r="Q14" i="31"/>
  <c r="I14" i="31"/>
  <c r="Q13" i="31"/>
  <c r="I13" i="31"/>
  <c r="Q12" i="31"/>
  <c r="I12" i="31"/>
  <c r="Q11" i="31"/>
  <c r="I11" i="31"/>
  <c r="Q10" i="31"/>
  <c r="I10" i="31"/>
  <c r="Q9" i="31"/>
  <c r="I9" i="31"/>
  <c r="Q104" i="32"/>
  <c r="I104" i="32"/>
  <c r="Q103" i="32"/>
  <c r="I103" i="32"/>
  <c r="Q102" i="32"/>
  <c r="I102" i="32"/>
  <c r="Q101" i="32"/>
  <c r="I101" i="32"/>
  <c r="Q100" i="32"/>
  <c r="I100" i="32"/>
  <c r="Q99" i="32"/>
  <c r="I99" i="32"/>
  <c r="Q98" i="32"/>
  <c r="I98" i="32"/>
  <c r="Q97" i="32"/>
  <c r="I97" i="32"/>
  <c r="Q96" i="32"/>
  <c r="I96" i="32"/>
  <c r="Q95" i="32"/>
  <c r="I95" i="32"/>
  <c r="Q94" i="32"/>
  <c r="I94" i="32"/>
  <c r="Q93" i="32"/>
  <c r="I93" i="32"/>
  <c r="Q92" i="32"/>
  <c r="I92" i="32"/>
  <c r="Q91" i="32"/>
  <c r="I91" i="32"/>
  <c r="Q90" i="32"/>
  <c r="I90" i="32"/>
  <c r="Q89" i="32"/>
  <c r="I89" i="32"/>
  <c r="Q88" i="32"/>
  <c r="I88" i="32"/>
  <c r="Q87" i="32"/>
  <c r="I87" i="32"/>
  <c r="Q86" i="32"/>
  <c r="I86" i="32"/>
  <c r="Q85" i="32"/>
  <c r="I85" i="32"/>
  <c r="Q84" i="32"/>
  <c r="I84" i="32"/>
  <c r="Q83" i="32"/>
  <c r="I83" i="32"/>
  <c r="Q82" i="32"/>
  <c r="I82" i="32"/>
  <c r="Q81" i="32"/>
  <c r="I81" i="32"/>
  <c r="Q80" i="32"/>
  <c r="I80" i="32"/>
  <c r="Q79" i="32"/>
  <c r="I79" i="32"/>
  <c r="Q78" i="32"/>
  <c r="I78" i="32"/>
  <c r="Q77" i="32"/>
  <c r="I77" i="32"/>
  <c r="Q76" i="32"/>
  <c r="I76" i="32"/>
  <c r="Q75" i="32"/>
  <c r="I75" i="32"/>
  <c r="Q74" i="32"/>
  <c r="I74" i="32"/>
  <c r="Q73" i="32"/>
  <c r="I73" i="32"/>
  <c r="Q72" i="32"/>
  <c r="I72" i="32"/>
  <c r="Q71" i="32"/>
  <c r="I71" i="32"/>
  <c r="Q70" i="32"/>
  <c r="I70" i="32"/>
  <c r="Q69" i="32"/>
  <c r="I69" i="32"/>
  <c r="Q68" i="32"/>
  <c r="I68" i="32"/>
  <c r="Q67" i="32"/>
  <c r="I67" i="32"/>
  <c r="Q66" i="32"/>
  <c r="I66" i="32"/>
  <c r="Q65" i="32"/>
  <c r="I65" i="32"/>
  <c r="Q64" i="32"/>
  <c r="I64" i="32"/>
  <c r="Q63" i="32"/>
  <c r="I63" i="32"/>
  <c r="Q62" i="32"/>
  <c r="I62" i="32"/>
  <c r="Q61" i="32"/>
  <c r="I61" i="32"/>
  <c r="Q60" i="32"/>
  <c r="I60" i="32"/>
  <c r="Q59" i="32"/>
  <c r="I59" i="32"/>
  <c r="Q58" i="32"/>
  <c r="I58" i="32"/>
  <c r="Q57" i="32"/>
  <c r="I57" i="32"/>
  <c r="Q56" i="32"/>
  <c r="I56" i="32"/>
  <c r="Q55" i="32"/>
  <c r="I55" i="32"/>
  <c r="Q54" i="32"/>
  <c r="I54" i="32"/>
  <c r="Q53" i="32"/>
  <c r="I53" i="32"/>
  <c r="Q52" i="32"/>
  <c r="I52" i="32"/>
  <c r="Q51" i="32"/>
  <c r="I51" i="32"/>
  <c r="Q50" i="32"/>
  <c r="I50" i="32"/>
  <c r="Q49" i="32"/>
  <c r="I49" i="32"/>
  <c r="Q48" i="32"/>
  <c r="I48" i="32"/>
  <c r="Q47" i="32"/>
  <c r="I47" i="32"/>
  <c r="Q46" i="32"/>
  <c r="I46" i="32"/>
  <c r="Q45" i="32"/>
  <c r="I45" i="32"/>
  <c r="Q44" i="32"/>
  <c r="I44" i="32"/>
  <c r="Q43" i="32"/>
  <c r="I43" i="32"/>
  <c r="Q42" i="32"/>
  <c r="I42" i="32"/>
  <c r="Q41" i="32"/>
  <c r="I41" i="32"/>
  <c r="Q40" i="32"/>
  <c r="I40" i="32"/>
  <c r="Q39" i="32"/>
  <c r="I39" i="32"/>
  <c r="Q38" i="32"/>
  <c r="I38" i="32"/>
  <c r="Q37" i="32"/>
  <c r="I37" i="32"/>
  <c r="Q36" i="32"/>
  <c r="I36" i="32"/>
  <c r="Q35" i="32"/>
  <c r="I35" i="32"/>
  <c r="Q34" i="32"/>
  <c r="I34" i="32"/>
  <c r="Q33" i="32"/>
  <c r="I33" i="32"/>
  <c r="Q32" i="32"/>
  <c r="I32" i="32"/>
  <c r="Q31" i="32"/>
  <c r="I31" i="32"/>
  <c r="Q30" i="32"/>
  <c r="I30" i="32"/>
  <c r="Q29" i="32"/>
  <c r="I29" i="32"/>
  <c r="Q28" i="32"/>
  <c r="I28" i="32"/>
  <c r="Q27" i="32"/>
  <c r="I27" i="32"/>
  <c r="Q26" i="32"/>
  <c r="I26" i="32"/>
  <c r="Q25" i="32"/>
  <c r="I25" i="32"/>
  <c r="Q24" i="32"/>
  <c r="I24" i="32"/>
  <c r="Q23" i="32"/>
  <c r="I23" i="32"/>
  <c r="Q22" i="32"/>
  <c r="I22" i="32"/>
  <c r="Q21" i="32"/>
  <c r="I21" i="32"/>
  <c r="Q20" i="32"/>
  <c r="I20" i="32"/>
  <c r="Q19" i="32"/>
  <c r="I19" i="32"/>
  <c r="Q18" i="32"/>
  <c r="I18" i="32"/>
  <c r="Q17" i="32"/>
  <c r="I17" i="32"/>
  <c r="Q16" i="32"/>
  <c r="I16" i="32"/>
  <c r="Q15" i="32"/>
  <c r="I15" i="32"/>
  <c r="Q14" i="32"/>
  <c r="I14" i="32"/>
  <c r="Q13" i="32"/>
  <c r="I13" i="32"/>
  <c r="Q12" i="32"/>
  <c r="I12" i="32"/>
  <c r="Q11" i="32"/>
  <c r="I11" i="32"/>
  <c r="Q10" i="32"/>
  <c r="I10" i="32"/>
  <c r="Q9" i="32"/>
  <c r="I9" i="32"/>
  <c r="Q104" i="27"/>
  <c r="I104" i="27"/>
  <c r="Q103" i="27"/>
  <c r="I103" i="27"/>
  <c r="Q102" i="27"/>
  <c r="I102" i="27"/>
  <c r="Q101" i="27"/>
  <c r="I101" i="27"/>
  <c r="Q100" i="27"/>
  <c r="I100" i="27"/>
  <c r="Q99" i="27"/>
  <c r="I99" i="27"/>
  <c r="Q98" i="27"/>
  <c r="I98" i="27"/>
  <c r="Q97" i="27"/>
  <c r="I97" i="27"/>
  <c r="Q96" i="27"/>
  <c r="I96" i="27"/>
  <c r="Q95" i="27"/>
  <c r="I95" i="27"/>
  <c r="Q94" i="27"/>
  <c r="I94" i="27"/>
  <c r="Q93" i="27"/>
  <c r="I93" i="27"/>
  <c r="Q92" i="27"/>
  <c r="I92" i="27"/>
  <c r="Q91" i="27"/>
  <c r="I91" i="27"/>
  <c r="Q90" i="27"/>
  <c r="I90" i="27"/>
  <c r="Q89" i="27"/>
  <c r="I89" i="27"/>
  <c r="Q88" i="27"/>
  <c r="I88" i="27"/>
  <c r="Q87" i="27"/>
  <c r="I87" i="27"/>
  <c r="Q86" i="27"/>
  <c r="I86" i="27"/>
  <c r="Q85" i="27"/>
  <c r="I85" i="27"/>
  <c r="Q84" i="27"/>
  <c r="I84" i="27"/>
  <c r="Q83" i="27"/>
  <c r="I83" i="27"/>
  <c r="Q82" i="27"/>
  <c r="I82" i="27"/>
  <c r="Q81" i="27"/>
  <c r="I81" i="27"/>
  <c r="Q80" i="27"/>
  <c r="I80" i="27"/>
  <c r="Q79" i="27"/>
  <c r="I79" i="27"/>
  <c r="Q78" i="27"/>
  <c r="I78" i="27"/>
  <c r="Q77" i="27"/>
  <c r="I77" i="27"/>
  <c r="Q76" i="27"/>
  <c r="I76" i="27"/>
  <c r="Q75" i="27"/>
  <c r="I75" i="27"/>
  <c r="Q74" i="27"/>
  <c r="I74" i="27"/>
  <c r="Q73" i="27"/>
  <c r="I73" i="27"/>
  <c r="Q72" i="27"/>
  <c r="I72" i="27"/>
  <c r="Q71" i="27"/>
  <c r="I71" i="27"/>
  <c r="Q70" i="27"/>
  <c r="I70" i="27"/>
  <c r="Q69" i="27"/>
  <c r="I69" i="27"/>
  <c r="Q68" i="27"/>
  <c r="I68" i="27"/>
  <c r="Q67" i="27"/>
  <c r="I67" i="27"/>
  <c r="Q66" i="27"/>
  <c r="I66" i="27"/>
  <c r="Q65" i="27"/>
  <c r="I65" i="27"/>
  <c r="Q64" i="27"/>
  <c r="I64" i="27"/>
  <c r="Q63" i="27"/>
  <c r="I63" i="27"/>
  <c r="Q62" i="27"/>
  <c r="I62" i="27"/>
  <c r="Q61" i="27"/>
  <c r="I61" i="27"/>
  <c r="Q60" i="27"/>
  <c r="I60" i="27"/>
  <c r="Q59" i="27"/>
  <c r="I59" i="27"/>
  <c r="Q58" i="27"/>
  <c r="I58" i="27"/>
  <c r="Q57" i="27"/>
  <c r="I57" i="27"/>
  <c r="Q56" i="27"/>
  <c r="I56" i="27"/>
  <c r="Q55" i="27"/>
  <c r="I55" i="27"/>
  <c r="Q54" i="27"/>
  <c r="I54" i="27"/>
  <c r="Q53" i="27"/>
  <c r="I53" i="27"/>
  <c r="Q52" i="27"/>
  <c r="I52" i="27"/>
  <c r="Q51" i="27"/>
  <c r="I51" i="27"/>
  <c r="Q50" i="27"/>
  <c r="I50" i="27"/>
  <c r="Q49" i="27"/>
  <c r="I49" i="27"/>
  <c r="Q48" i="27"/>
  <c r="I48" i="27"/>
  <c r="Q47" i="27"/>
  <c r="I47" i="27"/>
  <c r="Q46" i="27"/>
  <c r="I46" i="27"/>
  <c r="Q45" i="27"/>
  <c r="I45" i="27"/>
  <c r="Q44" i="27"/>
  <c r="I44" i="27"/>
  <c r="Q43" i="27"/>
  <c r="I43" i="27"/>
  <c r="Q42" i="27"/>
  <c r="I42" i="27"/>
  <c r="Q41" i="27"/>
  <c r="I41" i="27"/>
  <c r="Q40" i="27"/>
  <c r="I40" i="27"/>
  <c r="Q39" i="27"/>
  <c r="I39" i="27"/>
  <c r="Q38" i="27"/>
  <c r="I38" i="27"/>
  <c r="Q37" i="27"/>
  <c r="I37" i="27"/>
  <c r="Q36" i="27"/>
  <c r="I36" i="27"/>
  <c r="Q35" i="27"/>
  <c r="I35" i="27"/>
  <c r="Q34" i="27"/>
  <c r="I34" i="27"/>
  <c r="Q33" i="27"/>
  <c r="I33" i="27"/>
  <c r="Q32" i="27"/>
  <c r="I32" i="27"/>
  <c r="Q31" i="27"/>
  <c r="I31" i="27"/>
  <c r="Q30" i="27"/>
  <c r="I30" i="27"/>
  <c r="Q29" i="27"/>
  <c r="I29" i="27"/>
  <c r="Q28" i="27"/>
  <c r="I28" i="27"/>
  <c r="Q27" i="27"/>
  <c r="I27" i="27"/>
  <c r="Q26" i="27"/>
  <c r="I26" i="27"/>
  <c r="Q25" i="27"/>
  <c r="I25" i="27"/>
  <c r="Q24" i="27"/>
  <c r="I24" i="27"/>
  <c r="Q23" i="27"/>
  <c r="I23" i="27"/>
  <c r="Q22" i="27"/>
  <c r="I22" i="27"/>
  <c r="Q21" i="27"/>
  <c r="I21" i="27"/>
  <c r="Q20" i="27"/>
  <c r="I20" i="27"/>
  <c r="Q19" i="27"/>
  <c r="I19" i="27"/>
  <c r="Q18" i="27"/>
  <c r="I18" i="27"/>
  <c r="Q17" i="27"/>
  <c r="I17" i="27"/>
  <c r="Q16" i="27"/>
  <c r="I16" i="27"/>
  <c r="Q15" i="27"/>
  <c r="I15" i="27"/>
  <c r="Q14" i="27"/>
  <c r="I14" i="27"/>
  <c r="Q13" i="27"/>
  <c r="I13" i="27"/>
  <c r="Q12" i="27"/>
  <c r="I12" i="27"/>
  <c r="Q11" i="27"/>
  <c r="I11" i="27"/>
  <c r="Q10" i="27"/>
  <c r="I10" i="27"/>
  <c r="Q9" i="27"/>
  <c r="I9" i="27"/>
  <c r="Q104" i="15"/>
  <c r="I104" i="15"/>
  <c r="Q103" i="15"/>
  <c r="I103" i="15"/>
  <c r="Q102" i="15"/>
  <c r="I102" i="15"/>
  <c r="Q101" i="15"/>
  <c r="I101" i="15"/>
  <c r="Q100" i="15"/>
  <c r="I100" i="15"/>
  <c r="Q99" i="15"/>
  <c r="I99" i="15"/>
  <c r="Q98" i="15"/>
  <c r="I98" i="15"/>
  <c r="Q97" i="15"/>
  <c r="I97" i="15"/>
  <c r="Q96" i="15"/>
  <c r="I96" i="15"/>
  <c r="Q95" i="15"/>
  <c r="I95" i="15"/>
  <c r="Q94" i="15"/>
  <c r="I94" i="15"/>
  <c r="Q93" i="15"/>
  <c r="I93" i="15"/>
  <c r="Q92" i="15"/>
  <c r="I92" i="15"/>
  <c r="Q91" i="15"/>
  <c r="I91" i="15"/>
  <c r="Q90" i="15"/>
  <c r="I90" i="15"/>
  <c r="Q89" i="15"/>
  <c r="I89" i="15"/>
  <c r="Q88" i="15"/>
  <c r="I88" i="15"/>
  <c r="Q87" i="15"/>
  <c r="I87" i="15"/>
  <c r="Q86" i="15"/>
  <c r="I86" i="15"/>
  <c r="Q85" i="15"/>
  <c r="I85" i="15"/>
  <c r="Q84" i="15"/>
  <c r="I84" i="15"/>
  <c r="Q83" i="15"/>
  <c r="I83" i="15"/>
  <c r="Q82" i="15"/>
  <c r="I82" i="15"/>
  <c r="Q81" i="15"/>
  <c r="I81" i="15"/>
  <c r="Q80" i="15"/>
  <c r="I80" i="15"/>
  <c r="Q79" i="15"/>
  <c r="I79" i="15"/>
  <c r="Q78" i="15"/>
  <c r="I78" i="15"/>
  <c r="Q77" i="15"/>
  <c r="I77" i="15"/>
  <c r="Q76" i="15"/>
  <c r="I76" i="15"/>
  <c r="Q75" i="15"/>
  <c r="I75" i="15"/>
  <c r="Q74" i="15"/>
  <c r="I74" i="15"/>
  <c r="Q73" i="15"/>
  <c r="I73" i="15"/>
  <c r="Q72" i="15"/>
  <c r="I72" i="15"/>
  <c r="Q71" i="15"/>
  <c r="I71" i="15"/>
  <c r="Q70" i="15"/>
  <c r="I70" i="15"/>
  <c r="Q69" i="15"/>
  <c r="I69" i="15"/>
  <c r="Q68" i="15"/>
  <c r="I68" i="15"/>
  <c r="Q67" i="15"/>
  <c r="I67" i="15"/>
  <c r="Q66" i="15"/>
  <c r="I66" i="15"/>
  <c r="Q65" i="15"/>
  <c r="I65" i="15"/>
  <c r="Q64" i="15"/>
  <c r="I64" i="15"/>
  <c r="Q63" i="15"/>
  <c r="I63" i="15"/>
  <c r="Q62" i="15"/>
  <c r="I62" i="15"/>
  <c r="Q61" i="15"/>
  <c r="I61" i="15"/>
  <c r="Q60" i="15"/>
  <c r="I60" i="15"/>
  <c r="Q59" i="15"/>
  <c r="I59" i="15"/>
  <c r="Q58" i="15"/>
  <c r="I58" i="15"/>
  <c r="Q57" i="15"/>
  <c r="I57" i="15"/>
  <c r="Q56" i="15"/>
  <c r="I56" i="15"/>
  <c r="Q55" i="15"/>
  <c r="I55" i="15"/>
  <c r="Q54" i="15"/>
  <c r="I54" i="15"/>
  <c r="Q53" i="15"/>
  <c r="I53" i="15"/>
  <c r="Q52" i="15"/>
  <c r="I52" i="15"/>
  <c r="Q51" i="15"/>
  <c r="I51" i="15"/>
  <c r="Q50" i="15"/>
  <c r="I50" i="15"/>
  <c r="Q49" i="15"/>
  <c r="I49" i="15"/>
  <c r="Q48" i="15"/>
  <c r="I48" i="15"/>
  <c r="Q47" i="15"/>
  <c r="I47" i="15"/>
  <c r="Q46" i="15"/>
  <c r="I46" i="15"/>
  <c r="Q45" i="15"/>
  <c r="I45" i="15"/>
  <c r="Q44" i="15"/>
  <c r="I44" i="15"/>
  <c r="Q43" i="15"/>
  <c r="I43" i="15"/>
  <c r="Q42" i="15"/>
  <c r="I42" i="15"/>
  <c r="Q41" i="15"/>
  <c r="I41" i="15"/>
  <c r="Q40" i="15"/>
  <c r="I40" i="15"/>
  <c r="Q39" i="15"/>
  <c r="I39" i="15"/>
  <c r="Q38" i="15"/>
  <c r="I38" i="15"/>
  <c r="Q37" i="15"/>
  <c r="I37" i="15"/>
  <c r="Q36" i="15"/>
  <c r="I36" i="15"/>
  <c r="Q35" i="15"/>
  <c r="I35" i="15"/>
  <c r="Q34" i="15"/>
  <c r="I34" i="15"/>
  <c r="Q33" i="15"/>
  <c r="I33" i="15"/>
  <c r="Q32" i="15"/>
  <c r="I32" i="15"/>
  <c r="Q31" i="15"/>
  <c r="I31" i="15"/>
  <c r="Q30" i="15"/>
  <c r="I30" i="15"/>
  <c r="Q29" i="15"/>
  <c r="I29" i="15"/>
  <c r="Q28" i="15"/>
  <c r="I28" i="15"/>
  <c r="Q27" i="15"/>
  <c r="I27" i="15"/>
  <c r="Q26" i="15"/>
  <c r="I26" i="15"/>
  <c r="Q25" i="15"/>
  <c r="I25" i="15"/>
  <c r="Q24" i="15"/>
  <c r="I24" i="15"/>
  <c r="Q23" i="15"/>
  <c r="I23" i="15"/>
  <c r="Q22" i="15"/>
  <c r="I22" i="15"/>
  <c r="Q21" i="15"/>
  <c r="I21" i="15"/>
  <c r="Q20" i="15"/>
  <c r="I20" i="15"/>
  <c r="Q19" i="15"/>
  <c r="I19" i="15"/>
  <c r="Q18" i="15"/>
  <c r="I18" i="15"/>
  <c r="Q17" i="15"/>
  <c r="I17" i="15"/>
  <c r="Q16" i="15"/>
  <c r="I16" i="15"/>
  <c r="Q15" i="15"/>
  <c r="I15" i="15"/>
  <c r="Q14" i="15"/>
  <c r="I14" i="15"/>
  <c r="Q13" i="15"/>
  <c r="I13" i="15"/>
  <c r="Q12" i="15"/>
  <c r="I12" i="15"/>
  <c r="Q11" i="15"/>
  <c r="I11" i="15"/>
  <c r="Q10" i="15"/>
  <c r="I10" i="15"/>
  <c r="Q9" i="15"/>
  <c r="I9" i="15"/>
  <c r="A17" i="45" l="1"/>
  <c r="A113" i="45"/>
  <c r="A113" i="15"/>
  <c r="A17" i="15"/>
  <c r="D14" i="44"/>
  <c r="G14" i="44"/>
  <c r="E14" i="44"/>
  <c r="H14" i="44"/>
  <c r="F14" i="44"/>
  <c r="C14" i="44"/>
  <c r="C69" i="44"/>
  <c r="D69" i="44"/>
  <c r="G69" i="44"/>
  <c r="E69" i="44"/>
  <c r="H69" i="44"/>
  <c r="F69" i="44"/>
  <c r="A109" i="49"/>
  <c r="A13" i="49"/>
  <c r="A109" i="51"/>
  <c r="A13" i="51"/>
  <c r="A109" i="48"/>
  <c r="A13" i="48"/>
  <c r="A109" i="46"/>
  <c r="A13" i="46"/>
  <c r="A109" i="50"/>
  <c r="A13" i="50"/>
  <c r="A109" i="47"/>
  <c r="A13" i="47"/>
  <c r="F66" i="44"/>
  <c r="H66" i="44"/>
  <c r="E66" i="44"/>
  <c r="C66" i="44"/>
  <c r="G66" i="44"/>
  <c r="D66" i="44"/>
  <c r="B66" i="44"/>
  <c r="G72" i="44"/>
  <c r="C72" i="44"/>
  <c r="E72" i="44"/>
  <c r="D72" i="44"/>
  <c r="F72" i="44"/>
  <c r="B72" i="44"/>
  <c r="H72" i="44"/>
  <c r="F71" i="44"/>
  <c r="B71" i="44"/>
  <c r="D71" i="44"/>
  <c r="C71" i="44"/>
  <c r="E71" i="44"/>
  <c r="H71" i="44"/>
  <c r="G71" i="44"/>
  <c r="E70" i="44"/>
  <c r="C70" i="44"/>
  <c r="B70" i="44"/>
  <c r="H70" i="44"/>
  <c r="D70" i="44"/>
  <c r="G70" i="44"/>
  <c r="F70" i="44"/>
  <c r="B69" i="44"/>
  <c r="G68" i="44"/>
  <c r="C68" i="44"/>
  <c r="H68" i="44"/>
  <c r="F68" i="44"/>
  <c r="B68" i="44"/>
  <c r="E68" i="44"/>
  <c r="D68" i="44"/>
  <c r="F67" i="44"/>
  <c r="B67" i="44"/>
  <c r="H67" i="44"/>
  <c r="G67" i="44"/>
  <c r="E67" i="44"/>
  <c r="D67" i="44"/>
  <c r="C67" i="44"/>
  <c r="H17" i="44"/>
  <c r="G17" i="44"/>
  <c r="F17" i="44"/>
  <c r="E17" i="44"/>
  <c r="D17" i="44"/>
  <c r="C17" i="44"/>
  <c r="B17" i="44"/>
  <c r="H16" i="44"/>
  <c r="G16" i="44"/>
  <c r="F16" i="44"/>
  <c r="E16" i="44"/>
  <c r="D16" i="44"/>
  <c r="C16" i="44"/>
  <c r="B16" i="44"/>
  <c r="H15" i="44"/>
  <c r="G15" i="44"/>
  <c r="F15" i="44"/>
  <c r="E15" i="44"/>
  <c r="D15" i="44"/>
  <c r="C15" i="44"/>
  <c r="B15" i="44"/>
  <c r="B14" i="44"/>
  <c r="H13" i="44"/>
  <c r="G13" i="44"/>
  <c r="F13" i="44"/>
  <c r="E13" i="44"/>
  <c r="D13" i="44"/>
  <c r="C13" i="44"/>
  <c r="B13" i="44"/>
  <c r="H12" i="44"/>
  <c r="G12" i="44"/>
  <c r="F12" i="44"/>
  <c r="E12" i="44"/>
  <c r="D12" i="44"/>
  <c r="C12" i="44"/>
  <c r="B12" i="44"/>
  <c r="C11" i="44"/>
  <c r="D11" i="44"/>
  <c r="E11" i="44"/>
  <c r="F11" i="44"/>
  <c r="G11" i="44"/>
  <c r="H11" i="44"/>
  <c r="B11" i="44"/>
  <c r="A114" i="45" l="1"/>
  <c r="A18" i="45"/>
  <c r="A18" i="15"/>
  <c r="A114" i="15"/>
  <c r="A110" i="50"/>
  <c r="A14" i="50"/>
  <c r="A110" i="48"/>
  <c r="A14" i="48"/>
  <c r="A110" i="49"/>
  <c r="A14" i="49"/>
  <c r="A110" i="47"/>
  <c r="A14" i="47"/>
  <c r="A110" i="46"/>
  <c r="A14" i="46"/>
  <c r="A110" i="51"/>
  <c r="A14" i="51"/>
  <c r="H3" i="15"/>
  <c r="A115" i="45" l="1"/>
  <c r="A19" i="45"/>
  <c r="A115" i="15"/>
  <c r="A19" i="15"/>
  <c r="A66" i="44"/>
  <c r="A111" i="46"/>
  <c r="A15" i="46"/>
  <c r="A111" i="49"/>
  <c r="A15" i="49"/>
  <c r="A111" i="50"/>
  <c r="A15" i="50"/>
  <c r="A111" i="51"/>
  <c r="A15" i="51"/>
  <c r="A111" i="47"/>
  <c r="A15" i="47"/>
  <c r="A111" i="48"/>
  <c r="A15" i="48"/>
  <c r="A11" i="44"/>
  <c r="A20" i="45" l="1"/>
  <c r="A116" i="45"/>
  <c r="A116" i="15"/>
  <c r="A20" i="15"/>
  <c r="A112" i="48"/>
  <c r="A16" i="48"/>
  <c r="A112" i="51"/>
  <c r="A16" i="51"/>
  <c r="A112" i="49"/>
  <c r="A16" i="49"/>
  <c r="A112" i="47"/>
  <c r="A16" i="47"/>
  <c r="A112" i="50"/>
  <c r="A16" i="50"/>
  <c r="A112" i="46"/>
  <c r="A16" i="46"/>
  <c r="J15" i="26"/>
  <c r="B8" i="16" s="1"/>
  <c r="H15" i="26"/>
  <c r="A21" i="45" l="1"/>
  <c r="A117" i="45"/>
  <c r="A21" i="15"/>
  <c r="A117" i="15"/>
  <c r="A113" i="51"/>
  <c r="A17" i="51"/>
  <c r="A113" i="46"/>
  <c r="A17" i="46"/>
  <c r="A113" i="48"/>
  <c r="A17" i="48"/>
  <c r="A113" i="47"/>
  <c r="A17" i="47"/>
  <c r="A113" i="50"/>
  <c r="A17" i="50"/>
  <c r="A113" i="49"/>
  <c r="A17" i="49"/>
  <c r="F8" i="16"/>
  <c r="A16" i="44"/>
  <c r="A17" i="44"/>
  <c r="B9" i="17"/>
  <c r="A118" i="45" l="1"/>
  <c r="A22" i="45"/>
  <c r="A22" i="15"/>
  <c r="A118" i="15"/>
  <c r="A67" i="44"/>
  <c r="A12" i="44"/>
  <c r="A68" i="44"/>
  <c r="A13" i="44"/>
  <c r="A70" i="44"/>
  <c r="A15" i="44"/>
  <c r="A69" i="44"/>
  <c r="A14" i="44"/>
  <c r="A72" i="44"/>
  <c r="W9" i="17"/>
  <c r="H9" i="17"/>
  <c r="A71" i="44"/>
  <c r="A114" i="49"/>
  <c r="A18" i="49"/>
  <c r="A114" i="47"/>
  <c r="A18" i="47"/>
  <c r="A114" i="46"/>
  <c r="A18" i="46"/>
  <c r="A114" i="50"/>
  <c r="A18" i="50"/>
  <c r="A114" i="48"/>
  <c r="A18" i="48"/>
  <c r="A114" i="51"/>
  <c r="A18" i="51"/>
  <c r="G9" i="17"/>
  <c r="F9" i="17"/>
  <c r="E9" i="17"/>
  <c r="D9" i="17"/>
  <c r="C9" i="17"/>
  <c r="V9" i="17"/>
  <c r="Q9" i="17"/>
  <c r="U9" i="17"/>
  <c r="R9" i="17"/>
  <c r="S9" i="17"/>
  <c r="T9" i="17"/>
  <c r="A119" i="45" l="1"/>
  <c r="A23" i="45"/>
  <c r="A119" i="15"/>
  <c r="A23" i="15"/>
  <c r="A115" i="51"/>
  <c r="A19" i="51"/>
  <c r="A115" i="50"/>
  <c r="A19" i="50"/>
  <c r="A115" i="47"/>
  <c r="A19" i="47"/>
  <c r="A115" i="48"/>
  <c r="A19" i="48"/>
  <c r="A19" i="46"/>
  <c r="A115" i="46"/>
  <c r="A115" i="49"/>
  <c r="A19" i="49"/>
  <c r="P198" i="32"/>
  <c r="O198" i="32"/>
  <c r="N198" i="32"/>
  <c r="M198" i="32"/>
  <c r="L198" i="32"/>
  <c r="K198" i="32"/>
  <c r="J198" i="32"/>
  <c r="H198" i="32"/>
  <c r="G198" i="32"/>
  <c r="F198" i="32"/>
  <c r="E198" i="32"/>
  <c r="D198" i="32"/>
  <c r="C198" i="32"/>
  <c r="B198" i="32"/>
  <c r="P197" i="32"/>
  <c r="O197" i="32"/>
  <c r="N197" i="32"/>
  <c r="M197" i="32"/>
  <c r="L197" i="32"/>
  <c r="K197" i="32"/>
  <c r="J197" i="32"/>
  <c r="H197" i="32"/>
  <c r="G197" i="32"/>
  <c r="F197" i="32"/>
  <c r="E197" i="32"/>
  <c r="D197" i="32"/>
  <c r="C197" i="32"/>
  <c r="B197" i="32"/>
  <c r="P196" i="32"/>
  <c r="O196" i="32"/>
  <c r="N196" i="32"/>
  <c r="M196" i="32"/>
  <c r="L196" i="32"/>
  <c r="K196" i="32"/>
  <c r="J196" i="32"/>
  <c r="H196" i="32"/>
  <c r="G196" i="32"/>
  <c r="F196" i="32"/>
  <c r="E196" i="32"/>
  <c r="D196" i="32"/>
  <c r="C196" i="32"/>
  <c r="B196" i="32"/>
  <c r="P195" i="32"/>
  <c r="O195" i="32"/>
  <c r="N195" i="32"/>
  <c r="M195" i="32"/>
  <c r="L195" i="32"/>
  <c r="K195" i="32"/>
  <c r="J195" i="32"/>
  <c r="H195" i="32"/>
  <c r="G195" i="32"/>
  <c r="F195" i="32"/>
  <c r="E195" i="32"/>
  <c r="D195" i="32"/>
  <c r="C195" i="32"/>
  <c r="B195" i="32"/>
  <c r="P194" i="32"/>
  <c r="O194" i="32"/>
  <c r="N194" i="32"/>
  <c r="M194" i="32"/>
  <c r="L194" i="32"/>
  <c r="K194" i="32"/>
  <c r="J194" i="32"/>
  <c r="H194" i="32"/>
  <c r="G194" i="32"/>
  <c r="F194" i="32"/>
  <c r="E194" i="32"/>
  <c r="D194" i="32"/>
  <c r="C194" i="32"/>
  <c r="B194" i="32"/>
  <c r="P193" i="32"/>
  <c r="O193" i="32"/>
  <c r="N193" i="32"/>
  <c r="M193" i="32"/>
  <c r="L193" i="32"/>
  <c r="K193" i="32"/>
  <c r="J193" i="32"/>
  <c r="H193" i="32"/>
  <c r="G193" i="32"/>
  <c r="F193" i="32"/>
  <c r="E193" i="32"/>
  <c r="D193" i="32"/>
  <c r="C193" i="32"/>
  <c r="B193" i="32"/>
  <c r="P192" i="32"/>
  <c r="O192" i="32"/>
  <c r="N192" i="32"/>
  <c r="M192" i="32"/>
  <c r="L192" i="32"/>
  <c r="K192" i="32"/>
  <c r="J192" i="32"/>
  <c r="H192" i="32"/>
  <c r="G192" i="32"/>
  <c r="F192" i="32"/>
  <c r="E192" i="32"/>
  <c r="D192" i="32"/>
  <c r="C192" i="32"/>
  <c r="B192" i="32"/>
  <c r="P191" i="32"/>
  <c r="O191" i="32"/>
  <c r="N191" i="32"/>
  <c r="M191" i="32"/>
  <c r="L191" i="32"/>
  <c r="K191" i="32"/>
  <c r="J191" i="32"/>
  <c r="H191" i="32"/>
  <c r="G191" i="32"/>
  <c r="F191" i="32"/>
  <c r="E191" i="32"/>
  <c r="D191" i="32"/>
  <c r="C191" i="32"/>
  <c r="B191" i="32"/>
  <c r="P190" i="32"/>
  <c r="O190" i="32"/>
  <c r="N190" i="32"/>
  <c r="M190" i="32"/>
  <c r="L190" i="32"/>
  <c r="K190" i="32"/>
  <c r="J190" i="32"/>
  <c r="H190" i="32"/>
  <c r="G190" i="32"/>
  <c r="F190" i="32"/>
  <c r="E190" i="32"/>
  <c r="D190" i="32"/>
  <c r="C190" i="32"/>
  <c r="B190" i="32"/>
  <c r="P189" i="32"/>
  <c r="O189" i="32"/>
  <c r="N189" i="32"/>
  <c r="M189" i="32"/>
  <c r="L189" i="32"/>
  <c r="K189" i="32"/>
  <c r="J189" i="32"/>
  <c r="H189" i="32"/>
  <c r="G189" i="32"/>
  <c r="F189" i="32"/>
  <c r="E189" i="32"/>
  <c r="D189" i="32"/>
  <c r="C189" i="32"/>
  <c r="B189" i="32"/>
  <c r="P188" i="32"/>
  <c r="O188" i="32"/>
  <c r="N188" i="32"/>
  <c r="M188" i="32"/>
  <c r="L188" i="32"/>
  <c r="K188" i="32"/>
  <c r="J188" i="32"/>
  <c r="H188" i="32"/>
  <c r="G188" i="32"/>
  <c r="F188" i="32"/>
  <c r="E188" i="32"/>
  <c r="D188" i="32"/>
  <c r="C188" i="32"/>
  <c r="B188" i="32"/>
  <c r="P187" i="32"/>
  <c r="O187" i="32"/>
  <c r="N187" i="32"/>
  <c r="M187" i="32"/>
  <c r="L187" i="32"/>
  <c r="K187" i="32"/>
  <c r="J187" i="32"/>
  <c r="H187" i="32"/>
  <c r="G187" i="32"/>
  <c r="F187" i="32"/>
  <c r="E187" i="32"/>
  <c r="D187" i="32"/>
  <c r="C187" i="32"/>
  <c r="B187" i="32"/>
  <c r="P186" i="32"/>
  <c r="O186" i="32"/>
  <c r="N186" i="32"/>
  <c r="M186" i="32"/>
  <c r="L186" i="32"/>
  <c r="K186" i="32"/>
  <c r="J186" i="32"/>
  <c r="H186" i="32"/>
  <c r="G186" i="32"/>
  <c r="F186" i="32"/>
  <c r="E186" i="32"/>
  <c r="D186" i="32"/>
  <c r="C186" i="32"/>
  <c r="B186" i="32"/>
  <c r="P185" i="32"/>
  <c r="O185" i="32"/>
  <c r="N185" i="32"/>
  <c r="M185" i="32"/>
  <c r="L185" i="32"/>
  <c r="K185" i="32"/>
  <c r="J185" i="32"/>
  <c r="H185" i="32"/>
  <c r="G185" i="32"/>
  <c r="F185" i="32"/>
  <c r="E185" i="32"/>
  <c r="D185" i="32"/>
  <c r="C185" i="32"/>
  <c r="B185" i="32"/>
  <c r="P184" i="32"/>
  <c r="O184" i="32"/>
  <c r="N184" i="32"/>
  <c r="M184" i="32"/>
  <c r="L184" i="32"/>
  <c r="K184" i="32"/>
  <c r="J184" i="32"/>
  <c r="H184" i="32"/>
  <c r="G184" i="32"/>
  <c r="F184" i="32"/>
  <c r="E184" i="32"/>
  <c r="D184" i="32"/>
  <c r="C184" i="32"/>
  <c r="B184" i="32"/>
  <c r="P183" i="32"/>
  <c r="O183" i="32"/>
  <c r="N183" i="32"/>
  <c r="M183" i="32"/>
  <c r="L183" i="32"/>
  <c r="K183" i="32"/>
  <c r="J183" i="32"/>
  <c r="H183" i="32"/>
  <c r="G183" i="32"/>
  <c r="F183" i="32"/>
  <c r="E183" i="32"/>
  <c r="D183" i="32"/>
  <c r="C183" i="32"/>
  <c r="B183" i="32"/>
  <c r="P182" i="32"/>
  <c r="O182" i="32"/>
  <c r="N182" i="32"/>
  <c r="M182" i="32"/>
  <c r="L182" i="32"/>
  <c r="K182" i="32"/>
  <c r="J182" i="32"/>
  <c r="H182" i="32"/>
  <c r="G182" i="32"/>
  <c r="F182" i="32"/>
  <c r="E182" i="32"/>
  <c r="D182" i="32"/>
  <c r="C182" i="32"/>
  <c r="B182" i="32"/>
  <c r="P181" i="32"/>
  <c r="O181" i="32"/>
  <c r="N181" i="32"/>
  <c r="M181" i="32"/>
  <c r="L181" i="32"/>
  <c r="K181" i="32"/>
  <c r="J181" i="32"/>
  <c r="H181" i="32"/>
  <c r="G181" i="32"/>
  <c r="F181" i="32"/>
  <c r="E181" i="32"/>
  <c r="D181" i="32"/>
  <c r="C181" i="32"/>
  <c r="B181" i="32"/>
  <c r="P180" i="32"/>
  <c r="O180" i="32"/>
  <c r="N180" i="32"/>
  <c r="M180" i="32"/>
  <c r="L180" i="32"/>
  <c r="K180" i="32"/>
  <c r="J180" i="32"/>
  <c r="H180" i="32"/>
  <c r="G180" i="32"/>
  <c r="F180" i="32"/>
  <c r="E180" i="32"/>
  <c r="D180" i="32"/>
  <c r="C180" i="32"/>
  <c r="B180" i="32"/>
  <c r="P179" i="32"/>
  <c r="O179" i="32"/>
  <c r="N179" i="32"/>
  <c r="M179" i="32"/>
  <c r="L179" i="32"/>
  <c r="K179" i="32"/>
  <c r="J179" i="32"/>
  <c r="H179" i="32"/>
  <c r="G179" i="32"/>
  <c r="F179" i="32"/>
  <c r="E179" i="32"/>
  <c r="D179" i="32"/>
  <c r="C179" i="32"/>
  <c r="B179" i="32"/>
  <c r="P178" i="32"/>
  <c r="O178" i="32"/>
  <c r="N178" i="32"/>
  <c r="M178" i="32"/>
  <c r="L178" i="32"/>
  <c r="K178" i="32"/>
  <c r="J178" i="32"/>
  <c r="H178" i="32"/>
  <c r="G178" i="32"/>
  <c r="F178" i="32"/>
  <c r="E178" i="32"/>
  <c r="D178" i="32"/>
  <c r="C178" i="32"/>
  <c r="B178" i="32"/>
  <c r="P177" i="32"/>
  <c r="O177" i="32"/>
  <c r="N177" i="32"/>
  <c r="M177" i="32"/>
  <c r="L177" i="32"/>
  <c r="K177" i="32"/>
  <c r="J177" i="32"/>
  <c r="H177" i="32"/>
  <c r="G177" i="32"/>
  <c r="F177" i="32"/>
  <c r="E177" i="32"/>
  <c r="D177" i="32"/>
  <c r="C177" i="32"/>
  <c r="B177" i="32"/>
  <c r="P176" i="32"/>
  <c r="O176" i="32"/>
  <c r="N176" i="32"/>
  <c r="M176" i="32"/>
  <c r="L176" i="32"/>
  <c r="K176" i="32"/>
  <c r="J176" i="32"/>
  <c r="H176" i="32"/>
  <c r="G176" i="32"/>
  <c r="F176" i="32"/>
  <c r="E176" i="32"/>
  <c r="D176" i="32"/>
  <c r="C176" i="32"/>
  <c r="B176" i="32"/>
  <c r="P175" i="32"/>
  <c r="O175" i="32"/>
  <c r="N175" i="32"/>
  <c r="M175" i="32"/>
  <c r="L175" i="32"/>
  <c r="K175" i="32"/>
  <c r="J175" i="32"/>
  <c r="H175" i="32"/>
  <c r="G175" i="32"/>
  <c r="F175" i="32"/>
  <c r="E175" i="32"/>
  <c r="D175" i="32"/>
  <c r="C175" i="32"/>
  <c r="B175" i="32"/>
  <c r="P174" i="32"/>
  <c r="O174" i="32"/>
  <c r="N174" i="32"/>
  <c r="M174" i="32"/>
  <c r="L174" i="32"/>
  <c r="K174" i="32"/>
  <c r="J174" i="32"/>
  <c r="H174" i="32"/>
  <c r="G174" i="32"/>
  <c r="F174" i="32"/>
  <c r="E174" i="32"/>
  <c r="D174" i="32"/>
  <c r="C174" i="32"/>
  <c r="B174" i="32"/>
  <c r="P173" i="32"/>
  <c r="O173" i="32"/>
  <c r="N173" i="32"/>
  <c r="M173" i="32"/>
  <c r="L173" i="32"/>
  <c r="K173" i="32"/>
  <c r="J173" i="32"/>
  <c r="H173" i="32"/>
  <c r="G173" i="32"/>
  <c r="F173" i="32"/>
  <c r="E173" i="32"/>
  <c r="D173" i="32"/>
  <c r="C173" i="32"/>
  <c r="B173" i="32"/>
  <c r="P172" i="32"/>
  <c r="O172" i="32"/>
  <c r="N172" i="32"/>
  <c r="M172" i="32"/>
  <c r="L172" i="32"/>
  <c r="K172" i="32"/>
  <c r="J172" i="32"/>
  <c r="H172" i="32"/>
  <c r="G172" i="32"/>
  <c r="F172" i="32"/>
  <c r="E172" i="32"/>
  <c r="D172" i="32"/>
  <c r="C172" i="32"/>
  <c r="B172" i="32"/>
  <c r="P171" i="32"/>
  <c r="O171" i="32"/>
  <c r="N171" i="32"/>
  <c r="M171" i="32"/>
  <c r="L171" i="32"/>
  <c r="K171" i="32"/>
  <c r="J171" i="32"/>
  <c r="H171" i="32"/>
  <c r="G171" i="32"/>
  <c r="F171" i="32"/>
  <c r="E171" i="32"/>
  <c r="D171" i="32"/>
  <c r="C171" i="32"/>
  <c r="B171" i="32"/>
  <c r="P170" i="32"/>
  <c r="O170" i="32"/>
  <c r="N170" i="32"/>
  <c r="M170" i="32"/>
  <c r="L170" i="32"/>
  <c r="K170" i="32"/>
  <c r="J170" i="32"/>
  <c r="H170" i="32"/>
  <c r="G170" i="32"/>
  <c r="F170" i="32"/>
  <c r="E170" i="32"/>
  <c r="D170" i="32"/>
  <c r="C170" i="32"/>
  <c r="B170" i="32"/>
  <c r="P169" i="32"/>
  <c r="O169" i="32"/>
  <c r="N169" i="32"/>
  <c r="M169" i="32"/>
  <c r="L169" i="32"/>
  <c r="K169" i="32"/>
  <c r="J169" i="32"/>
  <c r="H169" i="32"/>
  <c r="G169" i="32"/>
  <c r="F169" i="32"/>
  <c r="E169" i="32"/>
  <c r="D169" i="32"/>
  <c r="C169" i="32"/>
  <c r="B169" i="32"/>
  <c r="P168" i="32"/>
  <c r="O168" i="32"/>
  <c r="N168" i="32"/>
  <c r="M168" i="32"/>
  <c r="L168" i="32"/>
  <c r="K168" i="32"/>
  <c r="J168" i="32"/>
  <c r="H168" i="32"/>
  <c r="G168" i="32"/>
  <c r="F168" i="32"/>
  <c r="E168" i="32"/>
  <c r="D168" i="32"/>
  <c r="C168" i="32"/>
  <c r="B168" i="32"/>
  <c r="P167" i="32"/>
  <c r="O167" i="32"/>
  <c r="N167" i="32"/>
  <c r="M167" i="32"/>
  <c r="L167" i="32"/>
  <c r="K167" i="32"/>
  <c r="J167" i="32"/>
  <c r="H167" i="32"/>
  <c r="G167" i="32"/>
  <c r="F167" i="32"/>
  <c r="E167" i="32"/>
  <c r="D167" i="32"/>
  <c r="C167" i="32"/>
  <c r="B167" i="32"/>
  <c r="P166" i="32"/>
  <c r="O166" i="32"/>
  <c r="N166" i="32"/>
  <c r="M166" i="32"/>
  <c r="L166" i="32"/>
  <c r="K166" i="32"/>
  <c r="J166" i="32"/>
  <c r="H166" i="32"/>
  <c r="G166" i="32"/>
  <c r="F166" i="32"/>
  <c r="E166" i="32"/>
  <c r="D166" i="32"/>
  <c r="C166" i="32"/>
  <c r="B166" i="32"/>
  <c r="P165" i="32"/>
  <c r="O165" i="32"/>
  <c r="N165" i="32"/>
  <c r="M165" i="32"/>
  <c r="L165" i="32"/>
  <c r="K165" i="32"/>
  <c r="J165" i="32"/>
  <c r="H165" i="32"/>
  <c r="G165" i="32"/>
  <c r="F165" i="32"/>
  <c r="E165" i="32"/>
  <c r="D165" i="32"/>
  <c r="C165" i="32"/>
  <c r="B165" i="32"/>
  <c r="P164" i="32"/>
  <c r="O164" i="32"/>
  <c r="N164" i="32"/>
  <c r="M164" i="32"/>
  <c r="L164" i="32"/>
  <c r="K164" i="32"/>
  <c r="J164" i="32"/>
  <c r="H164" i="32"/>
  <c r="G164" i="32"/>
  <c r="F164" i="32"/>
  <c r="E164" i="32"/>
  <c r="D164" i="32"/>
  <c r="C164" i="32"/>
  <c r="B164" i="32"/>
  <c r="P163" i="32"/>
  <c r="O163" i="32"/>
  <c r="N163" i="32"/>
  <c r="M163" i="32"/>
  <c r="L163" i="32"/>
  <c r="K163" i="32"/>
  <c r="J163" i="32"/>
  <c r="H163" i="32"/>
  <c r="G163" i="32"/>
  <c r="F163" i="32"/>
  <c r="E163" i="32"/>
  <c r="D163" i="32"/>
  <c r="C163" i="32"/>
  <c r="B163" i="32"/>
  <c r="P162" i="32"/>
  <c r="O162" i="32"/>
  <c r="N162" i="32"/>
  <c r="M162" i="32"/>
  <c r="L162" i="32"/>
  <c r="K162" i="32"/>
  <c r="J162" i="32"/>
  <c r="H162" i="32"/>
  <c r="G162" i="32"/>
  <c r="F162" i="32"/>
  <c r="E162" i="32"/>
  <c r="D162" i="32"/>
  <c r="C162" i="32"/>
  <c r="B162" i="32"/>
  <c r="P161" i="32"/>
  <c r="O161" i="32"/>
  <c r="N161" i="32"/>
  <c r="M161" i="32"/>
  <c r="L161" i="32"/>
  <c r="K161" i="32"/>
  <c r="J161" i="32"/>
  <c r="H161" i="32"/>
  <c r="G161" i="32"/>
  <c r="F161" i="32"/>
  <c r="E161" i="32"/>
  <c r="D161" i="32"/>
  <c r="C161" i="32"/>
  <c r="B161" i="32"/>
  <c r="P160" i="32"/>
  <c r="O160" i="32"/>
  <c r="N160" i="32"/>
  <c r="M160" i="32"/>
  <c r="L160" i="32"/>
  <c r="K160" i="32"/>
  <c r="J160" i="32"/>
  <c r="H160" i="32"/>
  <c r="G160" i="32"/>
  <c r="F160" i="32"/>
  <c r="E160" i="32"/>
  <c r="D160" i="32"/>
  <c r="C160" i="32"/>
  <c r="B160" i="32"/>
  <c r="P159" i="32"/>
  <c r="O159" i="32"/>
  <c r="N159" i="32"/>
  <c r="M159" i="32"/>
  <c r="L159" i="32"/>
  <c r="K159" i="32"/>
  <c r="J159" i="32"/>
  <c r="H159" i="32"/>
  <c r="G159" i="32"/>
  <c r="F159" i="32"/>
  <c r="E159" i="32"/>
  <c r="D159" i="32"/>
  <c r="C159" i="32"/>
  <c r="B159" i="32"/>
  <c r="P158" i="32"/>
  <c r="O158" i="32"/>
  <c r="N158" i="32"/>
  <c r="M158" i="32"/>
  <c r="L158" i="32"/>
  <c r="K158" i="32"/>
  <c r="J158" i="32"/>
  <c r="H158" i="32"/>
  <c r="G158" i="32"/>
  <c r="F158" i="32"/>
  <c r="E158" i="32"/>
  <c r="D158" i="32"/>
  <c r="C158" i="32"/>
  <c r="B158" i="32"/>
  <c r="P157" i="32"/>
  <c r="O157" i="32"/>
  <c r="N157" i="32"/>
  <c r="M157" i="32"/>
  <c r="L157" i="32"/>
  <c r="K157" i="32"/>
  <c r="J157" i="32"/>
  <c r="H157" i="32"/>
  <c r="G157" i="32"/>
  <c r="F157" i="32"/>
  <c r="E157" i="32"/>
  <c r="D157" i="32"/>
  <c r="C157" i="32"/>
  <c r="B157" i="32"/>
  <c r="P156" i="32"/>
  <c r="O156" i="32"/>
  <c r="N156" i="32"/>
  <c r="M156" i="32"/>
  <c r="L156" i="32"/>
  <c r="K156" i="32"/>
  <c r="J156" i="32"/>
  <c r="H156" i="32"/>
  <c r="G156" i="32"/>
  <c r="F156" i="32"/>
  <c r="E156" i="32"/>
  <c r="D156" i="32"/>
  <c r="C156" i="32"/>
  <c r="B156" i="32"/>
  <c r="P155" i="32"/>
  <c r="O155" i="32"/>
  <c r="N155" i="32"/>
  <c r="M155" i="32"/>
  <c r="L155" i="32"/>
  <c r="K155" i="32"/>
  <c r="J155" i="32"/>
  <c r="H155" i="32"/>
  <c r="G155" i="32"/>
  <c r="F155" i="32"/>
  <c r="E155" i="32"/>
  <c r="D155" i="32"/>
  <c r="C155" i="32"/>
  <c r="B155" i="32"/>
  <c r="P154" i="32"/>
  <c r="O154" i="32"/>
  <c r="N154" i="32"/>
  <c r="M154" i="32"/>
  <c r="L154" i="32"/>
  <c r="K154" i="32"/>
  <c r="J154" i="32"/>
  <c r="H154" i="32"/>
  <c r="G154" i="32"/>
  <c r="F154" i="32"/>
  <c r="E154" i="32"/>
  <c r="D154" i="32"/>
  <c r="C154" i="32"/>
  <c r="B154" i="32"/>
  <c r="P153" i="32"/>
  <c r="O153" i="32"/>
  <c r="N153" i="32"/>
  <c r="M153" i="32"/>
  <c r="L153" i="32"/>
  <c r="K153" i="32"/>
  <c r="J153" i="32"/>
  <c r="H153" i="32"/>
  <c r="G153" i="32"/>
  <c r="F153" i="32"/>
  <c r="E153" i="32"/>
  <c r="D153" i="32"/>
  <c r="C153" i="32"/>
  <c r="B153" i="32"/>
  <c r="P152" i="32"/>
  <c r="O152" i="32"/>
  <c r="N152" i="32"/>
  <c r="M152" i="32"/>
  <c r="L152" i="32"/>
  <c r="K152" i="32"/>
  <c r="J152" i="32"/>
  <c r="H152" i="32"/>
  <c r="G152" i="32"/>
  <c r="F152" i="32"/>
  <c r="E152" i="32"/>
  <c r="D152" i="32"/>
  <c r="C152" i="32"/>
  <c r="B152" i="32"/>
  <c r="P151" i="32"/>
  <c r="O151" i="32"/>
  <c r="N151" i="32"/>
  <c r="M151" i="32"/>
  <c r="L151" i="32"/>
  <c r="K151" i="32"/>
  <c r="J151" i="32"/>
  <c r="H151" i="32"/>
  <c r="G151" i="32"/>
  <c r="F151" i="32"/>
  <c r="E151" i="32"/>
  <c r="D151" i="32"/>
  <c r="C151" i="32"/>
  <c r="B151" i="32"/>
  <c r="P150" i="32"/>
  <c r="O150" i="32"/>
  <c r="N150" i="32"/>
  <c r="M150" i="32"/>
  <c r="L150" i="32"/>
  <c r="K150" i="32"/>
  <c r="J150" i="32"/>
  <c r="H150" i="32"/>
  <c r="G150" i="32"/>
  <c r="F150" i="32"/>
  <c r="E150" i="32"/>
  <c r="D150" i="32"/>
  <c r="C150" i="32"/>
  <c r="B150" i="32"/>
  <c r="P149" i="32"/>
  <c r="O149" i="32"/>
  <c r="N149" i="32"/>
  <c r="M149" i="32"/>
  <c r="L149" i="32"/>
  <c r="K149" i="32"/>
  <c r="J149" i="32"/>
  <c r="H149" i="32"/>
  <c r="G149" i="32"/>
  <c r="F149" i="32"/>
  <c r="E149" i="32"/>
  <c r="D149" i="32"/>
  <c r="C149" i="32"/>
  <c r="B149" i="32"/>
  <c r="P148" i="32"/>
  <c r="O148" i="32"/>
  <c r="N148" i="32"/>
  <c r="M148" i="32"/>
  <c r="L148" i="32"/>
  <c r="K148" i="32"/>
  <c r="J148" i="32"/>
  <c r="H148" i="32"/>
  <c r="G148" i="32"/>
  <c r="F148" i="32"/>
  <c r="E148" i="32"/>
  <c r="D148" i="32"/>
  <c r="C148" i="32"/>
  <c r="B148" i="32"/>
  <c r="P147" i="32"/>
  <c r="O147" i="32"/>
  <c r="N147" i="32"/>
  <c r="M147" i="32"/>
  <c r="L147" i="32"/>
  <c r="K147" i="32"/>
  <c r="J147" i="32"/>
  <c r="H147" i="32"/>
  <c r="G147" i="32"/>
  <c r="F147" i="32"/>
  <c r="E147" i="32"/>
  <c r="D147" i="32"/>
  <c r="C147" i="32"/>
  <c r="B147" i="32"/>
  <c r="P146" i="32"/>
  <c r="O146" i="32"/>
  <c r="N146" i="32"/>
  <c r="M146" i="32"/>
  <c r="L146" i="32"/>
  <c r="K146" i="32"/>
  <c r="J146" i="32"/>
  <c r="H146" i="32"/>
  <c r="G146" i="32"/>
  <c r="F146" i="32"/>
  <c r="E146" i="32"/>
  <c r="D146" i="32"/>
  <c r="C146" i="32"/>
  <c r="B146" i="32"/>
  <c r="P145" i="32"/>
  <c r="O145" i="32"/>
  <c r="N145" i="32"/>
  <c r="M145" i="32"/>
  <c r="L145" i="32"/>
  <c r="K145" i="32"/>
  <c r="J145" i="32"/>
  <c r="H145" i="32"/>
  <c r="G145" i="32"/>
  <c r="F145" i="32"/>
  <c r="E145" i="32"/>
  <c r="D145" i="32"/>
  <c r="C145" i="32"/>
  <c r="B145" i="32"/>
  <c r="P144" i="32"/>
  <c r="O144" i="32"/>
  <c r="N144" i="32"/>
  <c r="M144" i="32"/>
  <c r="L144" i="32"/>
  <c r="K144" i="32"/>
  <c r="J144" i="32"/>
  <c r="H144" i="32"/>
  <c r="G144" i="32"/>
  <c r="F144" i="32"/>
  <c r="E144" i="32"/>
  <c r="D144" i="32"/>
  <c r="C144" i="32"/>
  <c r="B144" i="32"/>
  <c r="P143" i="32"/>
  <c r="O143" i="32"/>
  <c r="N143" i="32"/>
  <c r="M143" i="32"/>
  <c r="L143" i="32"/>
  <c r="K143" i="32"/>
  <c r="J143" i="32"/>
  <c r="H143" i="32"/>
  <c r="G143" i="32"/>
  <c r="F143" i="32"/>
  <c r="E143" i="32"/>
  <c r="D143" i="32"/>
  <c r="C143" i="32"/>
  <c r="B143" i="32"/>
  <c r="P142" i="32"/>
  <c r="O142" i="32"/>
  <c r="N142" i="32"/>
  <c r="M142" i="32"/>
  <c r="L142" i="32"/>
  <c r="K142" i="32"/>
  <c r="J142" i="32"/>
  <c r="H142" i="32"/>
  <c r="G142" i="32"/>
  <c r="F142" i="32"/>
  <c r="E142" i="32"/>
  <c r="D142" i="32"/>
  <c r="C142" i="32"/>
  <c r="B142" i="32"/>
  <c r="P141" i="32"/>
  <c r="O141" i="32"/>
  <c r="N141" i="32"/>
  <c r="M141" i="32"/>
  <c r="L141" i="32"/>
  <c r="K141" i="32"/>
  <c r="J141" i="32"/>
  <c r="H141" i="32"/>
  <c r="G141" i="32"/>
  <c r="F141" i="32"/>
  <c r="E141" i="32"/>
  <c r="D141" i="32"/>
  <c r="C141" i="32"/>
  <c r="B141" i="32"/>
  <c r="P140" i="32"/>
  <c r="O140" i="32"/>
  <c r="N140" i="32"/>
  <c r="M140" i="32"/>
  <c r="L140" i="32"/>
  <c r="K140" i="32"/>
  <c r="J140" i="32"/>
  <c r="H140" i="32"/>
  <c r="G140" i="32"/>
  <c r="F140" i="32"/>
  <c r="E140" i="32"/>
  <c r="D140" i="32"/>
  <c r="C140" i="32"/>
  <c r="B140" i="32"/>
  <c r="P139" i="32"/>
  <c r="O139" i="32"/>
  <c r="N139" i="32"/>
  <c r="M139" i="32"/>
  <c r="L139" i="32"/>
  <c r="K139" i="32"/>
  <c r="J139" i="32"/>
  <c r="H139" i="32"/>
  <c r="G139" i="32"/>
  <c r="F139" i="32"/>
  <c r="E139" i="32"/>
  <c r="D139" i="32"/>
  <c r="C139" i="32"/>
  <c r="B139" i="32"/>
  <c r="P138" i="32"/>
  <c r="O138" i="32"/>
  <c r="N138" i="32"/>
  <c r="M138" i="32"/>
  <c r="L138" i="32"/>
  <c r="K138" i="32"/>
  <c r="J138" i="32"/>
  <c r="H138" i="32"/>
  <c r="G138" i="32"/>
  <c r="F138" i="32"/>
  <c r="E138" i="32"/>
  <c r="D138" i="32"/>
  <c r="C138" i="32"/>
  <c r="B138" i="32"/>
  <c r="P137" i="32"/>
  <c r="O137" i="32"/>
  <c r="N137" i="32"/>
  <c r="M137" i="32"/>
  <c r="L137" i="32"/>
  <c r="K137" i="32"/>
  <c r="J137" i="32"/>
  <c r="H137" i="32"/>
  <c r="G137" i="32"/>
  <c r="F137" i="32"/>
  <c r="E137" i="32"/>
  <c r="D137" i="32"/>
  <c r="C137" i="32"/>
  <c r="B137" i="32"/>
  <c r="P136" i="32"/>
  <c r="O136" i="32"/>
  <c r="N136" i="32"/>
  <c r="M136" i="32"/>
  <c r="L136" i="32"/>
  <c r="K136" i="32"/>
  <c r="J136" i="32"/>
  <c r="H136" i="32"/>
  <c r="G136" i="32"/>
  <c r="F136" i="32"/>
  <c r="E136" i="32"/>
  <c r="D136" i="32"/>
  <c r="C136" i="32"/>
  <c r="B136" i="32"/>
  <c r="P135" i="32"/>
  <c r="O135" i="32"/>
  <c r="N135" i="32"/>
  <c r="M135" i="32"/>
  <c r="L135" i="32"/>
  <c r="K135" i="32"/>
  <c r="J135" i="32"/>
  <c r="H135" i="32"/>
  <c r="G135" i="32"/>
  <c r="F135" i="32"/>
  <c r="E135" i="32"/>
  <c r="D135" i="32"/>
  <c r="C135" i="32"/>
  <c r="B135" i="32"/>
  <c r="P134" i="32"/>
  <c r="O134" i="32"/>
  <c r="N134" i="32"/>
  <c r="M134" i="32"/>
  <c r="L134" i="32"/>
  <c r="K134" i="32"/>
  <c r="J134" i="32"/>
  <c r="H134" i="32"/>
  <c r="G134" i="32"/>
  <c r="F134" i="32"/>
  <c r="E134" i="32"/>
  <c r="D134" i="32"/>
  <c r="C134" i="32"/>
  <c r="B134" i="32"/>
  <c r="P133" i="32"/>
  <c r="O133" i="32"/>
  <c r="N133" i="32"/>
  <c r="M133" i="32"/>
  <c r="L133" i="32"/>
  <c r="K133" i="32"/>
  <c r="J133" i="32"/>
  <c r="H133" i="32"/>
  <c r="G133" i="32"/>
  <c r="F133" i="32"/>
  <c r="E133" i="32"/>
  <c r="D133" i="32"/>
  <c r="C133" i="32"/>
  <c r="B133" i="32"/>
  <c r="P132" i="32"/>
  <c r="O132" i="32"/>
  <c r="N132" i="32"/>
  <c r="M132" i="32"/>
  <c r="L132" i="32"/>
  <c r="K132" i="32"/>
  <c r="J132" i="32"/>
  <c r="H132" i="32"/>
  <c r="G132" i="32"/>
  <c r="F132" i="32"/>
  <c r="E132" i="32"/>
  <c r="D132" i="32"/>
  <c r="C132" i="32"/>
  <c r="B132" i="32"/>
  <c r="P131" i="32"/>
  <c r="O131" i="32"/>
  <c r="N131" i="32"/>
  <c r="M131" i="32"/>
  <c r="L131" i="32"/>
  <c r="K131" i="32"/>
  <c r="J131" i="32"/>
  <c r="H131" i="32"/>
  <c r="G131" i="32"/>
  <c r="F131" i="32"/>
  <c r="E131" i="32"/>
  <c r="D131" i="32"/>
  <c r="C131" i="32"/>
  <c r="B131" i="32"/>
  <c r="P130" i="32"/>
  <c r="O130" i="32"/>
  <c r="N130" i="32"/>
  <c r="M130" i="32"/>
  <c r="L130" i="32"/>
  <c r="K130" i="32"/>
  <c r="J130" i="32"/>
  <c r="H130" i="32"/>
  <c r="G130" i="32"/>
  <c r="F130" i="32"/>
  <c r="E130" i="32"/>
  <c r="D130" i="32"/>
  <c r="C130" i="32"/>
  <c r="B130" i="32"/>
  <c r="P129" i="32"/>
  <c r="O129" i="32"/>
  <c r="N129" i="32"/>
  <c r="M129" i="32"/>
  <c r="L129" i="32"/>
  <c r="K129" i="32"/>
  <c r="J129" i="32"/>
  <c r="H129" i="32"/>
  <c r="G129" i="32"/>
  <c r="F129" i="32"/>
  <c r="E129" i="32"/>
  <c r="D129" i="32"/>
  <c r="C129" i="32"/>
  <c r="B129" i="32"/>
  <c r="P128" i="32"/>
  <c r="O128" i="32"/>
  <c r="N128" i="32"/>
  <c r="M128" i="32"/>
  <c r="L128" i="32"/>
  <c r="K128" i="32"/>
  <c r="J128" i="32"/>
  <c r="H128" i="32"/>
  <c r="G128" i="32"/>
  <c r="F128" i="32"/>
  <c r="E128" i="32"/>
  <c r="D128" i="32"/>
  <c r="C128" i="32"/>
  <c r="B128" i="32"/>
  <c r="P127" i="32"/>
  <c r="O127" i="32"/>
  <c r="N127" i="32"/>
  <c r="M127" i="32"/>
  <c r="L127" i="32"/>
  <c r="K127" i="32"/>
  <c r="J127" i="32"/>
  <c r="H127" i="32"/>
  <c r="G127" i="32"/>
  <c r="F127" i="32"/>
  <c r="E127" i="32"/>
  <c r="D127" i="32"/>
  <c r="C127" i="32"/>
  <c r="B127" i="32"/>
  <c r="P126" i="32"/>
  <c r="O126" i="32"/>
  <c r="N126" i="32"/>
  <c r="M126" i="32"/>
  <c r="L126" i="32"/>
  <c r="K126" i="32"/>
  <c r="J126" i="32"/>
  <c r="H126" i="32"/>
  <c r="G126" i="32"/>
  <c r="F126" i="32"/>
  <c r="E126" i="32"/>
  <c r="D126" i="32"/>
  <c r="C126" i="32"/>
  <c r="B126" i="32"/>
  <c r="P125" i="32"/>
  <c r="O125" i="32"/>
  <c r="N125" i="32"/>
  <c r="M125" i="32"/>
  <c r="L125" i="32"/>
  <c r="K125" i="32"/>
  <c r="J125" i="32"/>
  <c r="H125" i="32"/>
  <c r="G125" i="32"/>
  <c r="F125" i="32"/>
  <c r="E125" i="32"/>
  <c r="D125" i="32"/>
  <c r="C125" i="32"/>
  <c r="B125" i="32"/>
  <c r="P124" i="32"/>
  <c r="O124" i="32"/>
  <c r="N124" i="32"/>
  <c r="M124" i="32"/>
  <c r="L124" i="32"/>
  <c r="K124" i="32"/>
  <c r="J124" i="32"/>
  <c r="H124" i="32"/>
  <c r="G124" i="32"/>
  <c r="F124" i="32"/>
  <c r="E124" i="32"/>
  <c r="D124" i="32"/>
  <c r="C124" i="32"/>
  <c r="B124" i="32"/>
  <c r="P123" i="32"/>
  <c r="O123" i="32"/>
  <c r="N123" i="32"/>
  <c r="M123" i="32"/>
  <c r="L123" i="32"/>
  <c r="K123" i="32"/>
  <c r="J123" i="32"/>
  <c r="H123" i="32"/>
  <c r="G123" i="32"/>
  <c r="F123" i="32"/>
  <c r="E123" i="32"/>
  <c r="D123" i="32"/>
  <c r="C123" i="32"/>
  <c r="B123" i="32"/>
  <c r="P122" i="32"/>
  <c r="O122" i="32"/>
  <c r="N122" i="32"/>
  <c r="M122" i="32"/>
  <c r="L122" i="32"/>
  <c r="K122" i="32"/>
  <c r="J122" i="32"/>
  <c r="H122" i="32"/>
  <c r="G122" i="32"/>
  <c r="F122" i="32"/>
  <c r="E122" i="32"/>
  <c r="D122" i="32"/>
  <c r="C122" i="32"/>
  <c r="B122" i="32"/>
  <c r="P121" i="32"/>
  <c r="O121" i="32"/>
  <c r="N121" i="32"/>
  <c r="M121" i="32"/>
  <c r="L121" i="32"/>
  <c r="K121" i="32"/>
  <c r="J121" i="32"/>
  <c r="H121" i="32"/>
  <c r="G121" i="32"/>
  <c r="F121" i="32"/>
  <c r="E121" i="32"/>
  <c r="D121" i="32"/>
  <c r="C121" i="32"/>
  <c r="B121" i="32"/>
  <c r="P120" i="32"/>
  <c r="O120" i="32"/>
  <c r="N120" i="32"/>
  <c r="M120" i="32"/>
  <c r="L120" i="32"/>
  <c r="K120" i="32"/>
  <c r="J120" i="32"/>
  <c r="H120" i="32"/>
  <c r="G120" i="32"/>
  <c r="F120" i="32"/>
  <c r="E120" i="32"/>
  <c r="D120" i="32"/>
  <c r="C120" i="32"/>
  <c r="B120" i="32"/>
  <c r="P119" i="32"/>
  <c r="O119" i="32"/>
  <c r="N119" i="32"/>
  <c r="M119" i="32"/>
  <c r="L119" i="32"/>
  <c r="K119" i="32"/>
  <c r="J119" i="32"/>
  <c r="H119" i="32"/>
  <c r="G119" i="32"/>
  <c r="F119" i="32"/>
  <c r="E119" i="32"/>
  <c r="D119" i="32"/>
  <c r="C119" i="32"/>
  <c r="B119" i="32"/>
  <c r="P118" i="32"/>
  <c r="O118" i="32"/>
  <c r="N118" i="32"/>
  <c r="M118" i="32"/>
  <c r="L118" i="32"/>
  <c r="K118" i="32"/>
  <c r="J118" i="32"/>
  <c r="H118" i="32"/>
  <c r="G118" i="32"/>
  <c r="F118" i="32"/>
  <c r="E118" i="32"/>
  <c r="D118" i="32"/>
  <c r="C118" i="32"/>
  <c r="B118" i="32"/>
  <c r="P117" i="32"/>
  <c r="O117" i="32"/>
  <c r="N117" i="32"/>
  <c r="M117" i="32"/>
  <c r="L117" i="32"/>
  <c r="K117" i="32"/>
  <c r="J117" i="32"/>
  <c r="H117" i="32"/>
  <c r="G117" i="32"/>
  <c r="F117" i="32"/>
  <c r="E117" i="32"/>
  <c r="D117" i="32"/>
  <c r="C117" i="32"/>
  <c r="B117" i="32"/>
  <c r="P116" i="32"/>
  <c r="O116" i="32"/>
  <c r="N116" i="32"/>
  <c r="M116" i="32"/>
  <c r="L116" i="32"/>
  <c r="K116" i="32"/>
  <c r="J116" i="32"/>
  <c r="H116" i="32"/>
  <c r="G116" i="32"/>
  <c r="F116" i="32"/>
  <c r="E116" i="32"/>
  <c r="D116" i="32"/>
  <c r="C116" i="32"/>
  <c r="B116" i="32"/>
  <c r="P115" i="32"/>
  <c r="O115" i="32"/>
  <c r="N115" i="32"/>
  <c r="M115" i="32"/>
  <c r="L115" i="32"/>
  <c r="K115" i="32"/>
  <c r="J115" i="32"/>
  <c r="H115" i="32"/>
  <c r="G115" i="32"/>
  <c r="F115" i="32"/>
  <c r="E115" i="32"/>
  <c r="D115" i="32"/>
  <c r="C115" i="32"/>
  <c r="B115" i="32"/>
  <c r="P114" i="32"/>
  <c r="O114" i="32"/>
  <c r="N114" i="32"/>
  <c r="M114" i="32"/>
  <c r="L114" i="32"/>
  <c r="K114" i="32"/>
  <c r="J114" i="32"/>
  <c r="H114" i="32"/>
  <c r="G114" i="32"/>
  <c r="F114" i="32"/>
  <c r="E114" i="32"/>
  <c r="D114" i="32"/>
  <c r="C114" i="32"/>
  <c r="B114" i="32"/>
  <c r="P113" i="32"/>
  <c r="O113" i="32"/>
  <c r="N113" i="32"/>
  <c r="M113" i="32"/>
  <c r="L113" i="32"/>
  <c r="K113" i="32"/>
  <c r="J113" i="32"/>
  <c r="H113" i="32"/>
  <c r="G113" i="32"/>
  <c r="F113" i="32"/>
  <c r="E113" i="32"/>
  <c r="D113" i="32"/>
  <c r="C113" i="32"/>
  <c r="B113" i="32"/>
  <c r="P112" i="32"/>
  <c r="O112" i="32"/>
  <c r="N112" i="32"/>
  <c r="M112" i="32"/>
  <c r="L112" i="32"/>
  <c r="K112" i="32"/>
  <c r="J112" i="32"/>
  <c r="H112" i="32"/>
  <c r="G112" i="32"/>
  <c r="F112" i="32"/>
  <c r="E112" i="32"/>
  <c r="D112" i="32"/>
  <c r="C112" i="32"/>
  <c r="B112" i="32"/>
  <c r="P111" i="32"/>
  <c r="O111" i="32"/>
  <c r="N111" i="32"/>
  <c r="M111" i="32"/>
  <c r="L111" i="32"/>
  <c r="K111" i="32"/>
  <c r="J111" i="32"/>
  <c r="H111" i="32"/>
  <c r="G111" i="32"/>
  <c r="F111" i="32"/>
  <c r="E111" i="32"/>
  <c r="D111" i="32"/>
  <c r="C111" i="32"/>
  <c r="B111" i="32"/>
  <c r="P110" i="32"/>
  <c r="O110" i="32"/>
  <c r="N110" i="32"/>
  <c r="M110" i="32"/>
  <c r="L110" i="32"/>
  <c r="K110" i="32"/>
  <c r="J110" i="32"/>
  <c r="H110" i="32"/>
  <c r="G110" i="32"/>
  <c r="F110" i="32"/>
  <c r="E110" i="32"/>
  <c r="D110" i="32"/>
  <c r="C110" i="32"/>
  <c r="B110" i="32"/>
  <c r="P109" i="32"/>
  <c r="O109" i="32"/>
  <c r="N109" i="32"/>
  <c r="M109" i="32"/>
  <c r="L109" i="32"/>
  <c r="K109" i="32"/>
  <c r="J109" i="32"/>
  <c r="H109" i="32"/>
  <c r="G109" i="32"/>
  <c r="F109" i="32"/>
  <c r="E109" i="32"/>
  <c r="D109" i="32"/>
  <c r="C109" i="32"/>
  <c r="B109" i="32"/>
  <c r="P108" i="32"/>
  <c r="O108" i="32"/>
  <c r="N108" i="32"/>
  <c r="M108" i="32"/>
  <c r="L108" i="32"/>
  <c r="K108" i="32"/>
  <c r="J108" i="32"/>
  <c r="H108" i="32"/>
  <c r="G108" i="32"/>
  <c r="F108" i="32"/>
  <c r="E108" i="32"/>
  <c r="D108" i="32"/>
  <c r="C108" i="32"/>
  <c r="B108" i="32"/>
  <c r="P107" i="32"/>
  <c r="O107" i="32"/>
  <c r="N107" i="32"/>
  <c r="M107" i="32"/>
  <c r="L107" i="32"/>
  <c r="K107" i="32"/>
  <c r="J107" i="32"/>
  <c r="H107" i="32"/>
  <c r="G107" i="32"/>
  <c r="F107" i="32"/>
  <c r="E107" i="32"/>
  <c r="D107" i="32"/>
  <c r="C107" i="32"/>
  <c r="B107" i="32"/>
  <c r="P106" i="32"/>
  <c r="O106" i="32"/>
  <c r="N106" i="32"/>
  <c r="M106" i="32"/>
  <c r="L106" i="32"/>
  <c r="K106" i="32"/>
  <c r="J106" i="32"/>
  <c r="H106" i="32"/>
  <c r="G106" i="32"/>
  <c r="F106" i="32"/>
  <c r="E106" i="32"/>
  <c r="D106" i="32"/>
  <c r="C106" i="32"/>
  <c r="B106" i="32"/>
  <c r="X104" i="32"/>
  <c r="W104" i="32"/>
  <c r="V104" i="32"/>
  <c r="U104" i="32"/>
  <c r="T104" i="32"/>
  <c r="S104" i="32"/>
  <c r="R104" i="32"/>
  <c r="X103" i="32"/>
  <c r="W103" i="32"/>
  <c r="V103" i="32"/>
  <c r="U103" i="32"/>
  <c r="T103" i="32"/>
  <c r="S103" i="32"/>
  <c r="R103" i="32"/>
  <c r="X102" i="32"/>
  <c r="W102" i="32"/>
  <c r="V102" i="32"/>
  <c r="U102" i="32"/>
  <c r="T102" i="32"/>
  <c r="S102" i="32"/>
  <c r="R102" i="32"/>
  <c r="X101" i="32"/>
  <c r="W101" i="32"/>
  <c r="V101" i="32"/>
  <c r="U101" i="32"/>
  <c r="T101" i="32"/>
  <c r="S101" i="32"/>
  <c r="R101" i="32"/>
  <c r="X100" i="32"/>
  <c r="W100" i="32"/>
  <c r="V100" i="32"/>
  <c r="U100" i="32"/>
  <c r="T100" i="32"/>
  <c r="S100" i="32"/>
  <c r="R100" i="32"/>
  <c r="X99" i="32"/>
  <c r="W99" i="32"/>
  <c r="V99" i="32"/>
  <c r="U99" i="32"/>
  <c r="T99" i="32"/>
  <c r="S99" i="32"/>
  <c r="R99" i="32"/>
  <c r="X98" i="32"/>
  <c r="W98" i="32"/>
  <c r="V98" i="32"/>
  <c r="U98" i="32"/>
  <c r="T98" i="32"/>
  <c r="S98" i="32"/>
  <c r="R98" i="32"/>
  <c r="X97" i="32"/>
  <c r="W97" i="32"/>
  <c r="V97" i="32"/>
  <c r="U97" i="32"/>
  <c r="T97" i="32"/>
  <c r="S97" i="32"/>
  <c r="R97" i="32"/>
  <c r="X96" i="32"/>
  <c r="W96" i="32"/>
  <c r="V96" i="32"/>
  <c r="U96" i="32"/>
  <c r="T96" i="32"/>
  <c r="S96" i="32"/>
  <c r="R96" i="32"/>
  <c r="X95" i="32"/>
  <c r="W95" i="32"/>
  <c r="V95" i="32"/>
  <c r="U95" i="32"/>
  <c r="T95" i="32"/>
  <c r="S95" i="32"/>
  <c r="R95" i="32"/>
  <c r="X94" i="32"/>
  <c r="W94" i="32"/>
  <c r="V94" i="32"/>
  <c r="U94" i="32"/>
  <c r="T94" i="32"/>
  <c r="S94" i="32"/>
  <c r="R94" i="32"/>
  <c r="X93" i="32"/>
  <c r="W93" i="32"/>
  <c r="V93" i="32"/>
  <c r="U93" i="32"/>
  <c r="T93" i="32"/>
  <c r="S93" i="32"/>
  <c r="R93" i="32"/>
  <c r="X92" i="32"/>
  <c r="W92" i="32"/>
  <c r="V92" i="32"/>
  <c r="U92" i="32"/>
  <c r="T92" i="32"/>
  <c r="S92" i="32"/>
  <c r="R92" i="32"/>
  <c r="X91" i="32"/>
  <c r="W91" i="32"/>
  <c r="V91" i="32"/>
  <c r="U91" i="32"/>
  <c r="T91" i="32"/>
  <c r="S91" i="32"/>
  <c r="R91" i="32"/>
  <c r="X90" i="32"/>
  <c r="W90" i="32"/>
  <c r="V90" i="32"/>
  <c r="U90" i="32"/>
  <c r="T90" i="32"/>
  <c r="S90" i="32"/>
  <c r="R90" i="32"/>
  <c r="X89" i="32"/>
  <c r="W89" i="32"/>
  <c r="V89" i="32"/>
  <c r="U89" i="32"/>
  <c r="T89" i="32"/>
  <c r="S89" i="32"/>
  <c r="R89" i="32"/>
  <c r="X88" i="32"/>
  <c r="W88" i="32"/>
  <c r="V88" i="32"/>
  <c r="U88" i="32"/>
  <c r="T88" i="32"/>
  <c r="S88" i="32"/>
  <c r="R88" i="32"/>
  <c r="X87" i="32"/>
  <c r="W87" i="32"/>
  <c r="V87" i="32"/>
  <c r="U87" i="32"/>
  <c r="T87" i="32"/>
  <c r="S87" i="32"/>
  <c r="R87" i="32"/>
  <c r="X86" i="32"/>
  <c r="W86" i="32"/>
  <c r="V86" i="32"/>
  <c r="U86" i="32"/>
  <c r="T86" i="32"/>
  <c r="S86" i="32"/>
  <c r="R86" i="32"/>
  <c r="X85" i="32"/>
  <c r="W85" i="32"/>
  <c r="V85" i="32"/>
  <c r="U85" i="32"/>
  <c r="T85" i="32"/>
  <c r="S85" i="32"/>
  <c r="R85" i="32"/>
  <c r="X84" i="32"/>
  <c r="W84" i="32"/>
  <c r="V84" i="32"/>
  <c r="U84" i="32"/>
  <c r="T84" i="32"/>
  <c r="S84" i="32"/>
  <c r="R84" i="32"/>
  <c r="X83" i="32"/>
  <c r="W83" i="32"/>
  <c r="V83" i="32"/>
  <c r="U83" i="32"/>
  <c r="T83" i="32"/>
  <c r="S83" i="32"/>
  <c r="R83" i="32"/>
  <c r="X82" i="32"/>
  <c r="W82" i="32"/>
  <c r="V82" i="32"/>
  <c r="U82" i="32"/>
  <c r="T82" i="32"/>
  <c r="S82" i="32"/>
  <c r="R82" i="32"/>
  <c r="X81" i="32"/>
  <c r="W81" i="32"/>
  <c r="V81" i="32"/>
  <c r="U81" i="32"/>
  <c r="T81" i="32"/>
  <c r="S81" i="32"/>
  <c r="R81" i="32"/>
  <c r="X80" i="32"/>
  <c r="W80" i="32"/>
  <c r="V80" i="32"/>
  <c r="U80" i="32"/>
  <c r="T80" i="32"/>
  <c r="S80" i="32"/>
  <c r="R80" i="32"/>
  <c r="X79" i="32"/>
  <c r="W79" i="32"/>
  <c r="V79" i="32"/>
  <c r="U79" i="32"/>
  <c r="T79" i="32"/>
  <c r="S79" i="32"/>
  <c r="R79" i="32"/>
  <c r="X78" i="32"/>
  <c r="W78" i="32"/>
  <c r="V78" i="32"/>
  <c r="U78" i="32"/>
  <c r="T78" i="32"/>
  <c r="S78" i="32"/>
  <c r="R78" i="32"/>
  <c r="X77" i="32"/>
  <c r="W77" i="32"/>
  <c r="V77" i="32"/>
  <c r="U77" i="32"/>
  <c r="T77" i="32"/>
  <c r="S77" i="32"/>
  <c r="R77" i="32"/>
  <c r="X76" i="32"/>
  <c r="W76" i="32"/>
  <c r="V76" i="32"/>
  <c r="U76" i="32"/>
  <c r="T76" i="32"/>
  <c r="S76" i="32"/>
  <c r="R76" i="32"/>
  <c r="X75" i="32"/>
  <c r="W75" i="32"/>
  <c r="V75" i="32"/>
  <c r="U75" i="32"/>
  <c r="T75" i="32"/>
  <c r="S75" i="32"/>
  <c r="R75" i="32"/>
  <c r="X74" i="32"/>
  <c r="W74" i="32"/>
  <c r="V74" i="32"/>
  <c r="U74" i="32"/>
  <c r="T74" i="32"/>
  <c r="S74" i="32"/>
  <c r="R74" i="32"/>
  <c r="X73" i="32"/>
  <c r="W73" i="32"/>
  <c r="V73" i="32"/>
  <c r="U73" i="32"/>
  <c r="T73" i="32"/>
  <c r="S73" i="32"/>
  <c r="R73" i="32"/>
  <c r="X72" i="32"/>
  <c r="W72" i="32"/>
  <c r="V72" i="32"/>
  <c r="U72" i="32"/>
  <c r="T72" i="32"/>
  <c r="S72" i="32"/>
  <c r="R72" i="32"/>
  <c r="X71" i="32"/>
  <c r="W71" i="32"/>
  <c r="V71" i="32"/>
  <c r="U71" i="32"/>
  <c r="T71" i="32"/>
  <c r="S71" i="32"/>
  <c r="R71" i="32"/>
  <c r="X70" i="32"/>
  <c r="W70" i="32"/>
  <c r="V70" i="32"/>
  <c r="U70" i="32"/>
  <c r="T70" i="32"/>
  <c r="S70" i="32"/>
  <c r="R70" i="32"/>
  <c r="X69" i="32"/>
  <c r="W69" i="32"/>
  <c r="V69" i="32"/>
  <c r="U69" i="32"/>
  <c r="T69" i="32"/>
  <c r="S69" i="32"/>
  <c r="R69" i="32"/>
  <c r="X68" i="32"/>
  <c r="W68" i="32"/>
  <c r="V68" i="32"/>
  <c r="U68" i="32"/>
  <c r="T68" i="32"/>
  <c r="S68" i="32"/>
  <c r="R68" i="32"/>
  <c r="X67" i="32"/>
  <c r="W67" i="32"/>
  <c r="V67" i="32"/>
  <c r="U67" i="32"/>
  <c r="T67" i="32"/>
  <c r="S67" i="32"/>
  <c r="R67" i="32"/>
  <c r="X66" i="32"/>
  <c r="W66" i="32"/>
  <c r="V66" i="32"/>
  <c r="U66" i="32"/>
  <c r="T66" i="32"/>
  <c r="S66" i="32"/>
  <c r="R66" i="32"/>
  <c r="X65" i="32"/>
  <c r="W65" i="32"/>
  <c r="V65" i="32"/>
  <c r="U65" i="32"/>
  <c r="T65" i="32"/>
  <c r="S65" i="32"/>
  <c r="R65" i="32"/>
  <c r="X64" i="32"/>
  <c r="W64" i="32"/>
  <c r="V64" i="32"/>
  <c r="U64" i="32"/>
  <c r="T64" i="32"/>
  <c r="S64" i="32"/>
  <c r="R64" i="32"/>
  <c r="X63" i="32"/>
  <c r="W63" i="32"/>
  <c r="V63" i="32"/>
  <c r="U63" i="32"/>
  <c r="T63" i="32"/>
  <c r="S63" i="32"/>
  <c r="R63" i="32"/>
  <c r="X62" i="32"/>
  <c r="W62" i="32"/>
  <c r="V62" i="32"/>
  <c r="U62" i="32"/>
  <c r="T62" i="32"/>
  <c r="S62" i="32"/>
  <c r="R62" i="32"/>
  <c r="X61" i="32"/>
  <c r="W61" i="32"/>
  <c r="V61" i="32"/>
  <c r="U61" i="32"/>
  <c r="T61" i="32"/>
  <c r="S61" i="32"/>
  <c r="R61" i="32"/>
  <c r="X60" i="32"/>
  <c r="W60" i="32"/>
  <c r="V60" i="32"/>
  <c r="U60" i="32"/>
  <c r="T60" i="32"/>
  <c r="S60" i="32"/>
  <c r="R60" i="32"/>
  <c r="X59" i="32"/>
  <c r="W59" i="32"/>
  <c r="V59" i="32"/>
  <c r="U59" i="32"/>
  <c r="T59" i="32"/>
  <c r="S59" i="32"/>
  <c r="R59" i="32"/>
  <c r="X58" i="32"/>
  <c r="W58" i="32"/>
  <c r="V58" i="32"/>
  <c r="U58" i="32"/>
  <c r="T58" i="32"/>
  <c r="S58" i="32"/>
  <c r="R58" i="32"/>
  <c r="X57" i="32"/>
  <c r="W57" i="32"/>
  <c r="V57" i="32"/>
  <c r="U57" i="32"/>
  <c r="T57" i="32"/>
  <c r="S57" i="32"/>
  <c r="R57" i="32"/>
  <c r="X56" i="32"/>
  <c r="W56" i="32"/>
  <c r="V56" i="32"/>
  <c r="U56" i="32"/>
  <c r="T56" i="32"/>
  <c r="S56" i="32"/>
  <c r="R56" i="32"/>
  <c r="X55" i="32"/>
  <c r="W55" i="32"/>
  <c r="V55" i="32"/>
  <c r="U55" i="32"/>
  <c r="T55" i="32"/>
  <c r="S55" i="32"/>
  <c r="R55" i="32"/>
  <c r="X54" i="32"/>
  <c r="W54" i="32"/>
  <c r="V54" i="32"/>
  <c r="U54" i="32"/>
  <c r="T54" i="32"/>
  <c r="S54" i="32"/>
  <c r="R54" i="32"/>
  <c r="X53" i="32"/>
  <c r="W53" i="32"/>
  <c r="V53" i="32"/>
  <c r="U53" i="32"/>
  <c r="T53" i="32"/>
  <c r="S53" i="32"/>
  <c r="R53" i="32"/>
  <c r="X52" i="32"/>
  <c r="W52" i="32"/>
  <c r="V52" i="32"/>
  <c r="U52" i="32"/>
  <c r="T52" i="32"/>
  <c r="S52" i="32"/>
  <c r="R52" i="32"/>
  <c r="X51" i="32"/>
  <c r="W51" i="32"/>
  <c r="V51" i="32"/>
  <c r="U51" i="32"/>
  <c r="T51" i="32"/>
  <c r="S51" i="32"/>
  <c r="R51" i="32"/>
  <c r="X50" i="32"/>
  <c r="W50" i="32"/>
  <c r="V50" i="32"/>
  <c r="U50" i="32"/>
  <c r="T50" i="32"/>
  <c r="S50" i="32"/>
  <c r="R50" i="32"/>
  <c r="X49" i="32"/>
  <c r="W49" i="32"/>
  <c r="V49" i="32"/>
  <c r="U49" i="32"/>
  <c r="T49" i="32"/>
  <c r="S49" i="32"/>
  <c r="R49" i="32"/>
  <c r="X48" i="32"/>
  <c r="W48" i="32"/>
  <c r="V48" i="32"/>
  <c r="U48" i="32"/>
  <c r="T48" i="32"/>
  <c r="S48" i="32"/>
  <c r="R48" i="32"/>
  <c r="X47" i="32"/>
  <c r="W47" i="32"/>
  <c r="V47" i="32"/>
  <c r="U47" i="32"/>
  <c r="T47" i="32"/>
  <c r="S47" i="32"/>
  <c r="R47" i="32"/>
  <c r="X46" i="32"/>
  <c r="W46" i="32"/>
  <c r="V46" i="32"/>
  <c r="U46" i="32"/>
  <c r="T46" i="32"/>
  <c r="S46" i="32"/>
  <c r="R46" i="32"/>
  <c r="X45" i="32"/>
  <c r="W45" i="32"/>
  <c r="V45" i="32"/>
  <c r="U45" i="32"/>
  <c r="T45" i="32"/>
  <c r="S45" i="32"/>
  <c r="R45" i="32"/>
  <c r="X44" i="32"/>
  <c r="W44" i="32"/>
  <c r="V44" i="32"/>
  <c r="U44" i="32"/>
  <c r="T44" i="32"/>
  <c r="S44" i="32"/>
  <c r="R44" i="32"/>
  <c r="X43" i="32"/>
  <c r="W43" i="32"/>
  <c r="V43" i="32"/>
  <c r="U43" i="32"/>
  <c r="T43" i="32"/>
  <c r="S43" i="32"/>
  <c r="R43" i="32"/>
  <c r="X42" i="32"/>
  <c r="W42" i="32"/>
  <c r="V42" i="32"/>
  <c r="U42" i="32"/>
  <c r="T42" i="32"/>
  <c r="S42" i="32"/>
  <c r="R42" i="32"/>
  <c r="X41" i="32"/>
  <c r="W41" i="32"/>
  <c r="V41" i="32"/>
  <c r="U41" i="32"/>
  <c r="T41" i="32"/>
  <c r="S41" i="32"/>
  <c r="R41" i="32"/>
  <c r="X40" i="32"/>
  <c r="W40" i="32"/>
  <c r="V40" i="32"/>
  <c r="U40" i="32"/>
  <c r="T40" i="32"/>
  <c r="S40" i="32"/>
  <c r="R40" i="32"/>
  <c r="X39" i="32"/>
  <c r="W39" i="32"/>
  <c r="V39" i="32"/>
  <c r="U39" i="32"/>
  <c r="T39" i="32"/>
  <c r="S39" i="32"/>
  <c r="R39" i="32"/>
  <c r="X38" i="32"/>
  <c r="W38" i="32"/>
  <c r="V38" i="32"/>
  <c r="U38" i="32"/>
  <c r="T38" i="32"/>
  <c r="S38" i="32"/>
  <c r="R38" i="32"/>
  <c r="X37" i="32"/>
  <c r="W37" i="32"/>
  <c r="V37" i="32"/>
  <c r="U37" i="32"/>
  <c r="T37" i="32"/>
  <c r="S37" i="32"/>
  <c r="R37" i="32"/>
  <c r="X36" i="32"/>
  <c r="W36" i="32"/>
  <c r="V36" i="32"/>
  <c r="U36" i="32"/>
  <c r="T36" i="32"/>
  <c r="S36" i="32"/>
  <c r="R36" i="32"/>
  <c r="X35" i="32"/>
  <c r="W35" i="32"/>
  <c r="V35" i="32"/>
  <c r="U35" i="32"/>
  <c r="T35" i="32"/>
  <c r="S35" i="32"/>
  <c r="R35" i="32"/>
  <c r="X34" i="32"/>
  <c r="W34" i="32"/>
  <c r="V34" i="32"/>
  <c r="U34" i="32"/>
  <c r="T34" i="32"/>
  <c r="S34" i="32"/>
  <c r="R34" i="32"/>
  <c r="X33" i="32"/>
  <c r="W33" i="32"/>
  <c r="V33" i="32"/>
  <c r="U33" i="32"/>
  <c r="T33" i="32"/>
  <c r="S33" i="32"/>
  <c r="R33" i="32"/>
  <c r="X32" i="32"/>
  <c r="W32" i="32"/>
  <c r="V32" i="32"/>
  <c r="U32" i="32"/>
  <c r="T32" i="32"/>
  <c r="S32" i="32"/>
  <c r="R32" i="32"/>
  <c r="X31" i="32"/>
  <c r="W31" i="32"/>
  <c r="V31" i="32"/>
  <c r="U31" i="32"/>
  <c r="T31" i="32"/>
  <c r="S31" i="32"/>
  <c r="R31" i="32"/>
  <c r="X30" i="32"/>
  <c r="W30" i="32"/>
  <c r="V30" i="32"/>
  <c r="U30" i="32"/>
  <c r="T30" i="32"/>
  <c r="S30" i="32"/>
  <c r="R30" i="32"/>
  <c r="X29" i="32"/>
  <c r="W29" i="32"/>
  <c r="V29" i="32"/>
  <c r="U29" i="32"/>
  <c r="T29" i="32"/>
  <c r="S29" i="32"/>
  <c r="R29" i="32"/>
  <c r="X28" i="32"/>
  <c r="W28" i="32"/>
  <c r="V28" i="32"/>
  <c r="U28" i="32"/>
  <c r="T28" i="32"/>
  <c r="S28" i="32"/>
  <c r="R28" i="32"/>
  <c r="X27" i="32"/>
  <c r="W27" i="32"/>
  <c r="V27" i="32"/>
  <c r="U27" i="32"/>
  <c r="T27" i="32"/>
  <c r="S27" i="32"/>
  <c r="R27" i="32"/>
  <c r="X26" i="32"/>
  <c r="W26" i="32"/>
  <c r="V26" i="32"/>
  <c r="U26" i="32"/>
  <c r="T26" i="32"/>
  <c r="S26" i="32"/>
  <c r="R26" i="32"/>
  <c r="X25" i="32"/>
  <c r="W25" i="32"/>
  <c r="V25" i="32"/>
  <c r="U25" i="32"/>
  <c r="T25" i="32"/>
  <c r="S25" i="32"/>
  <c r="R25" i="32"/>
  <c r="X24" i="32"/>
  <c r="W24" i="32"/>
  <c r="V24" i="32"/>
  <c r="U24" i="32"/>
  <c r="T24" i="32"/>
  <c r="S24" i="32"/>
  <c r="R24" i="32"/>
  <c r="X23" i="32"/>
  <c r="W23" i="32"/>
  <c r="V23" i="32"/>
  <c r="U23" i="32"/>
  <c r="T23" i="32"/>
  <c r="S23" i="32"/>
  <c r="R23" i="32"/>
  <c r="X22" i="32"/>
  <c r="W22" i="32"/>
  <c r="V22" i="32"/>
  <c r="U22" i="32"/>
  <c r="T22" i="32"/>
  <c r="S22" i="32"/>
  <c r="R22" i="32"/>
  <c r="X21" i="32"/>
  <c r="W21" i="32"/>
  <c r="V21" i="32"/>
  <c r="U21" i="32"/>
  <c r="T21" i="32"/>
  <c r="S21" i="32"/>
  <c r="R21" i="32"/>
  <c r="X20" i="32"/>
  <c r="W20" i="32"/>
  <c r="V20" i="32"/>
  <c r="U20" i="32"/>
  <c r="T20" i="32"/>
  <c r="S20" i="32"/>
  <c r="R20" i="32"/>
  <c r="X19" i="32"/>
  <c r="W19" i="32"/>
  <c r="V19" i="32"/>
  <c r="U19" i="32"/>
  <c r="T19" i="32"/>
  <c r="S19" i="32"/>
  <c r="R19" i="32"/>
  <c r="X18" i="32"/>
  <c r="W18" i="32"/>
  <c r="V18" i="32"/>
  <c r="U18" i="32"/>
  <c r="T18" i="32"/>
  <c r="S18" i="32"/>
  <c r="R18" i="32"/>
  <c r="X17" i="32"/>
  <c r="W17" i="32"/>
  <c r="V17" i="32"/>
  <c r="U17" i="32"/>
  <c r="T17" i="32"/>
  <c r="S17" i="32"/>
  <c r="R17" i="32"/>
  <c r="X16" i="32"/>
  <c r="W16" i="32"/>
  <c r="V16" i="32"/>
  <c r="U16" i="32"/>
  <c r="T16" i="32"/>
  <c r="S16" i="32"/>
  <c r="R16" i="32"/>
  <c r="X15" i="32"/>
  <c r="W15" i="32"/>
  <c r="V15" i="32"/>
  <c r="U15" i="32"/>
  <c r="T15" i="32"/>
  <c r="S15" i="32"/>
  <c r="R15" i="32"/>
  <c r="X14" i="32"/>
  <c r="W14" i="32"/>
  <c r="V14" i="32"/>
  <c r="U14" i="32"/>
  <c r="T14" i="32"/>
  <c r="S14" i="32"/>
  <c r="R14" i="32"/>
  <c r="X13" i="32"/>
  <c r="W13" i="32"/>
  <c r="V13" i="32"/>
  <c r="U13" i="32"/>
  <c r="T13" i="32"/>
  <c r="S13" i="32"/>
  <c r="R13" i="32"/>
  <c r="X12" i="32"/>
  <c r="W12" i="32"/>
  <c r="V12" i="32"/>
  <c r="U12" i="32"/>
  <c r="T12" i="32"/>
  <c r="S12" i="32"/>
  <c r="R12" i="32"/>
  <c r="X11" i="32"/>
  <c r="W11" i="32"/>
  <c r="V11" i="32"/>
  <c r="U11" i="32"/>
  <c r="T11" i="32"/>
  <c r="S11" i="32"/>
  <c r="R11" i="32"/>
  <c r="X10" i="32"/>
  <c r="W10" i="32"/>
  <c r="V10" i="32"/>
  <c r="U10" i="32"/>
  <c r="T10" i="32"/>
  <c r="S10" i="32"/>
  <c r="R10" i="32"/>
  <c r="X9" i="32"/>
  <c r="W9" i="32"/>
  <c r="V9" i="32"/>
  <c r="U9" i="32"/>
  <c r="T9" i="32"/>
  <c r="S9" i="32"/>
  <c r="R9" i="32"/>
  <c r="A9" i="32"/>
  <c r="A106" i="32" s="1"/>
  <c r="P198" i="31"/>
  <c r="O198" i="31"/>
  <c r="N198" i="31"/>
  <c r="M198" i="31"/>
  <c r="L198" i="31"/>
  <c r="K198" i="31"/>
  <c r="J198" i="31"/>
  <c r="H198" i="31"/>
  <c r="G198" i="31"/>
  <c r="F198" i="31"/>
  <c r="E198" i="31"/>
  <c r="D198" i="31"/>
  <c r="C198" i="31"/>
  <c r="B198" i="31"/>
  <c r="P197" i="31"/>
  <c r="O197" i="31"/>
  <c r="N197" i="31"/>
  <c r="M197" i="31"/>
  <c r="L197" i="31"/>
  <c r="K197" i="31"/>
  <c r="J197" i="31"/>
  <c r="H197" i="31"/>
  <c r="G197" i="31"/>
  <c r="F197" i="31"/>
  <c r="E197" i="31"/>
  <c r="D197" i="31"/>
  <c r="C197" i="31"/>
  <c r="B197" i="31"/>
  <c r="P196" i="31"/>
  <c r="O196" i="31"/>
  <c r="N196" i="31"/>
  <c r="M196" i="31"/>
  <c r="L196" i="31"/>
  <c r="K196" i="31"/>
  <c r="J196" i="31"/>
  <c r="H196" i="31"/>
  <c r="G196" i="31"/>
  <c r="F196" i="31"/>
  <c r="E196" i="31"/>
  <c r="D196" i="31"/>
  <c r="C196" i="31"/>
  <c r="B196" i="31"/>
  <c r="P195" i="31"/>
  <c r="O195" i="31"/>
  <c r="N195" i="31"/>
  <c r="M195" i="31"/>
  <c r="L195" i="31"/>
  <c r="K195" i="31"/>
  <c r="J195" i="31"/>
  <c r="H195" i="31"/>
  <c r="G195" i="31"/>
  <c r="F195" i="31"/>
  <c r="E195" i="31"/>
  <c r="D195" i="31"/>
  <c r="C195" i="31"/>
  <c r="B195" i="31"/>
  <c r="P194" i="31"/>
  <c r="O194" i="31"/>
  <c r="N194" i="31"/>
  <c r="M194" i="31"/>
  <c r="L194" i="31"/>
  <c r="K194" i="31"/>
  <c r="J194" i="31"/>
  <c r="H194" i="31"/>
  <c r="G194" i="31"/>
  <c r="F194" i="31"/>
  <c r="E194" i="31"/>
  <c r="D194" i="31"/>
  <c r="C194" i="31"/>
  <c r="B194" i="31"/>
  <c r="P193" i="31"/>
  <c r="O193" i="31"/>
  <c r="N193" i="31"/>
  <c r="M193" i="31"/>
  <c r="L193" i="31"/>
  <c r="K193" i="31"/>
  <c r="J193" i="31"/>
  <c r="H193" i="31"/>
  <c r="G193" i="31"/>
  <c r="F193" i="31"/>
  <c r="E193" i="31"/>
  <c r="D193" i="31"/>
  <c r="C193" i="31"/>
  <c r="B193" i="31"/>
  <c r="P192" i="31"/>
  <c r="O192" i="31"/>
  <c r="N192" i="31"/>
  <c r="M192" i="31"/>
  <c r="L192" i="31"/>
  <c r="K192" i="31"/>
  <c r="J192" i="31"/>
  <c r="H192" i="31"/>
  <c r="G192" i="31"/>
  <c r="F192" i="31"/>
  <c r="E192" i="31"/>
  <c r="D192" i="31"/>
  <c r="C192" i="31"/>
  <c r="B192" i="31"/>
  <c r="P191" i="31"/>
  <c r="O191" i="31"/>
  <c r="N191" i="31"/>
  <c r="M191" i="31"/>
  <c r="L191" i="31"/>
  <c r="K191" i="31"/>
  <c r="J191" i="31"/>
  <c r="H191" i="31"/>
  <c r="G191" i="31"/>
  <c r="F191" i="31"/>
  <c r="E191" i="31"/>
  <c r="D191" i="31"/>
  <c r="C191" i="31"/>
  <c r="B191" i="31"/>
  <c r="P190" i="31"/>
  <c r="O190" i="31"/>
  <c r="N190" i="31"/>
  <c r="M190" i="31"/>
  <c r="L190" i="31"/>
  <c r="K190" i="31"/>
  <c r="J190" i="31"/>
  <c r="H190" i="31"/>
  <c r="G190" i="31"/>
  <c r="F190" i="31"/>
  <c r="E190" i="31"/>
  <c r="D190" i="31"/>
  <c r="C190" i="31"/>
  <c r="B190" i="31"/>
  <c r="P189" i="31"/>
  <c r="O189" i="31"/>
  <c r="N189" i="31"/>
  <c r="M189" i="31"/>
  <c r="L189" i="31"/>
  <c r="K189" i="31"/>
  <c r="J189" i="31"/>
  <c r="H189" i="31"/>
  <c r="G189" i="31"/>
  <c r="F189" i="31"/>
  <c r="E189" i="31"/>
  <c r="D189" i="31"/>
  <c r="C189" i="31"/>
  <c r="B189" i="31"/>
  <c r="P188" i="31"/>
  <c r="O188" i="31"/>
  <c r="N188" i="31"/>
  <c r="M188" i="31"/>
  <c r="L188" i="31"/>
  <c r="K188" i="31"/>
  <c r="J188" i="31"/>
  <c r="H188" i="31"/>
  <c r="G188" i="31"/>
  <c r="F188" i="31"/>
  <c r="E188" i="31"/>
  <c r="D188" i="31"/>
  <c r="C188" i="31"/>
  <c r="B188" i="31"/>
  <c r="P187" i="31"/>
  <c r="O187" i="31"/>
  <c r="N187" i="31"/>
  <c r="M187" i="31"/>
  <c r="L187" i="31"/>
  <c r="K187" i="31"/>
  <c r="J187" i="31"/>
  <c r="H187" i="31"/>
  <c r="G187" i="31"/>
  <c r="F187" i="31"/>
  <c r="E187" i="31"/>
  <c r="D187" i="31"/>
  <c r="C187" i="31"/>
  <c r="B187" i="31"/>
  <c r="P186" i="31"/>
  <c r="O186" i="31"/>
  <c r="N186" i="31"/>
  <c r="M186" i="31"/>
  <c r="L186" i="31"/>
  <c r="K186" i="31"/>
  <c r="J186" i="31"/>
  <c r="H186" i="31"/>
  <c r="G186" i="31"/>
  <c r="F186" i="31"/>
  <c r="E186" i="31"/>
  <c r="D186" i="31"/>
  <c r="C186" i="31"/>
  <c r="B186" i="31"/>
  <c r="P185" i="31"/>
  <c r="O185" i="31"/>
  <c r="N185" i="31"/>
  <c r="M185" i="31"/>
  <c r="L185" i="31"/>
  <c r="K185" i="31"/>
  <c r="J185" i="31"/>
  <c r="H185" i="31"/>
  <c r="G185" i="31"/>
  <c r="F185" i="31"/>
  <c r="E185" i="31"/>
  <c r="D185" i="31"/>
  <c r="C185" i="31"/>
  <c r="B185" i="31"/>
  <c r="P184" i="31"/>
  <c r="O184" i="31"/>
  <c r="N184" i="31"/>
  <c r="M184" i="31"/>
  <c r="L184" i="31"/>
  <c r="K184" i="31"/>
  <c r="J184" i="31"/>
  <c r="H184" i="31"/>
  <c r="G184" i="31"/>
  <c r="F184" i="31"/>
  <c r="E184" i="31"/>
  <c r="D184" i="31"/>
  <c r="C184" i="31"/>
  <c r="B184" i="31"/>
  <c r="P183" i="31"/>
  <c r="O183" i="31"/>
  <c r="N183" i="31"/>
  <c r="M183" i="31"/>
  <c r="L183" i="31"/>
  <c r="K183" i="31"/>
  <c r="J183" i="31"/>
  <c r="H183" i="31"/>
  <c r="G183" i="31"/>
  <c r="F183" i="31"/>
  <c r="E183" i="31"/>
  <c r="D183" i="31"/>
  <c r="C183" i="31"/>
  <c r="B183" i="31"/>
  <c r="P182" i="31"/>
  <c r="O182" i="31"/>
  <c r="N182" i="31"/>
  <c r="M182" i="31"/>
  <c r="L182" i="31"/>
  <c r="K182" i="31"/>
  <c r="J182" i="31"/>
  <c r="H182" i="31"/>
  <c r="G182" i="31"/>
  <c r="F182" i="31"/>
  <c r="E182" i="31"/>
  <c r="D182" i="31"/>
  <c r="C182" i="31"/>
  <c r="B182" i="31"/>
  <c r="P181" i="31"/>
  <c r="O181" i="31"/>
  <c r="N181" i="31"/>
  <c r="M181" i="31"/>
  <c r="L181" i="31"/>
  <c r="K181" i="31"/>
  <c r="J181" i="31"/>
  <c r="H181" i="31"/>
  <c r="G181" i="31"/>
  <c r="F181" i="31"/>
  <c r="E181" i="31"/>
  <c r="D181" i="31"/>
  <c r="C181" i="31"/>
  <c r="B181" i="31"/>
  <c r="P180" i="31"/>
  <c r="O180" i="31"/>
  <c r="N180" i="31"/>
  <c r="M180" i="31"/>
  <c r="L180" i="31"/>
  <c r="K180" i="31"/>
  <c r="J180" i="31"/>
  <c r="H180" i="31"/>
  <c r="G180" i="31"/>
  <c r="F180" i="31"/>
  <c r="E180" i="31"/>
  <c r="D180" i="31"/>
  <c r="C180" i="31"/>
  <c r="B180" i="31"/>
  <c r="P179" i="31"/>
  <c r="O179" i="31"/>
  <c r="N179" i="31"/>
  <c r="M179" i="31"/>
  <c r="L179" i="31"/>
  <c r="K179" i="31"/>
  <c r="J179" i="31"/>
  <c r="H179" i="31"/>
  <c r="G179" i="31"/>
  <c r="F179" i="31"/>
  <c r="E179" i="31"/>
  <c r="D179" i="31"/>
  <c r="C179" i="31"/>
  <c r="B179" i="31"/>
  <c r="P178" i="31"/>
  <c r="O178" i="31"/>
  <c r="N178" i="31"/>
  <c r="M178" i="31"/>
  <c r="L178" i="31"/>
  <c r="K178" i="31"/>
  <c r="J178" i="31"/>
  <c r="H178" i="31"/>
  <c r="G178" i="31"/>
  <c r="F178" i="31"/>
  <c r="E178" i="31"/>
  <c r="D178" i="31"/>
  <c r="C178" i="31"/>
  <c r="B178" i="31"/>
  <c r="P177" i="31"/>
  <c r="O177" i="31"/>
  <c r="N177" i="31"/>
  <c r="M177" i="31"/>
  <c r="L177" i="31"/>
  <c r="K177" i="31"/>
  <c r="J177" i="31"/>
  <c r="H177" i="31"/>
  <c r="G177" i="31"/>
  <c r="F177" i="31"/>
  <c r="E177" i="31"/>
  <c r="D177" i="31"/>
  <c r="C177" i="31"/>
  <c r="B177" i="31"/>
  <c r="P176" i="31"/>
  <c r="O176" i="31"/>
  <c r="N176" i="31"/>
  <c r="M176" i="31"/>
  <c r="L176" i="31"/>
  <c r="K176" i="31"/>
  <c r="J176" i="31"/>
  <c r="H176" i="31"/>
  <c r="G176" i="31"/>
  <c r="F176" i="31"/>
  <c r="E176" i="31"/>
  <c r="D176" i="31"/>
  <c r="C176" i="31"/>
  <c r="B176" i="31"/>
  <c r="P175" i="31"/>
  <c r="O175" i="31"/>
  <c r="N175" i="31"/>
  <c r="M175" i="31"/>
  <c r="L175" i="31"/>
  <c r="K175" i="31"/>
  <c r="J175" i="31"/>
  <c r="H175" i="31"/>
  <c r="G175" i="31"/>
  <c r="F175" i="31"/>
  <c r="E175" i="31"/>
  <c r="D175" i="31"/>
  <c r="C175" i="31"/>
  <c r="B175" i="31"/>
  <c r="P174" i="31"/>
  <c r="O174" i="31"/>
  <c r="N174" i="31"/>
  <c r="M174" i="31"/>
  <c r="L174" i="31"/>
  <c r="K174" i="31"/>
  <c r="J174" i="31"/>
  <c r="H174" i="31"/>
  <c r="G174" i="31"/>
  <c r="F174" i="31"/>
  <c r="E174" i="31"/>
  <c r="D174" i="31"/>
  <c r="C174" i="31"/>
  <c r="B174" i="31"/>
  <c r="P173" i="31"/>
  <c r="O173" i="31"/>
  <c r="N173" i="31"/>
  <c r="M173" i="31"/>
  <c r="L173" i="31"/>
  <c r="K173" i="31"/>
  <c r="J173" i="31"/>
  <c r="H173" i="31"/>
  <c r="G173" i="31"/>
  <c r="F173" i="31"/>
  <c r="E173" i="31"/>
  <c r="D173" i="31"/>
  <c r="C173" i="31"/>
  <c r="B173" i="31"/>
  <c r="P172" i="31"/>
  <c r="O172" i="31"/>
  <c r="N172" i="31"/>
  <c r="M172" i="31"/>
  <c r="L172" i="31"/>
  <c r="K172" i="31"/>
  <c r="J172" i="31"/>
  <c r="H172" i="31"/>
  <c r="G172" i="31"/>
  <c r="F172" i="31"/>
  <c r="E172" i="31"/>
  <c r="D172" i="31"/>
  <c r="C172" i="31"/>
  <c r="B172" i="31"/>
  <c r="P171" i="31"/>
  <c r="O171" i="31"/>
  <c r="N171" i="31"/>
  <c r="M171" i="31"/>
  <c r="L171" i="31"/>
  <c r="K171" i="31"/>
  <c r="J171" i="31"/>
  <c r="H171" i="31"/>
  <c r="G171" i="31"/>
  <c r="F171" i="31"/>
  <c r="E171" i="31"/>
  <c r="D171" i="31"/>
  <c r="C171" i="31"/>
  <c r="B171" i="31"/>
  <c r="P170" i="31"/>
  <c r="O170" i="31"/>
  <c r="N170" i="31"/>
  <c r="M170" i="31"/>
  <c r="L170" i="31"/>
  <c r="K170" i="31"/>
  <c r="J170" i="31"/>
  <c r="H170" i="31"/>
  <c r="G170" i="31"/>
  <c r="F170" i="31"/>
  <c r="E170" i="31"/>
  <c r="D170" i="31"/>
  <c r="C170" i="31"/>
  <c r="B170" i="31"/>
  <c r="P169" i="31"/>
  <c r="O169" i="31"/>
  <c r="N169" i="31"/>
  <c r="M169" i="31"/>
  <c r="L169" i="31"/>
  <c r="K169" i="31"/>
  <c r="J169" i="31"/>
  <c r="H169" i="31"/>
  <c r="G169" i="31"/>
  <c r="F169" i="31"/>
  <c r="E169" i="31"/>
  <c r="D169" i="31"/>
  <c r="C169" i="31"/>
  <c r="B169" i="31"/>
  <c r="P168" i="31"/>
  <c r="O168" i="31"/>
  <c r="N168" i="31"/>
  <c r="M168" i="31"/>
  <c r="L168" i="31"/>
  <c r="K168" i="31"/>
  <c r="J168" i="31"/>
  <c r="H168" i="31"/>
  <c r="G168" i="31"/>
  <c r="F168" i="31"/>
  <c r="E168" i="31"/>
  <c r="D168" i="31"/>
  <c r="C168" i="31"/>
  <c r="B168" i="31"/>
  <c r="P167" i="31"/>
  <c r="O167" i="31"/>
  <c r="N167" i="31"/>
  <c r="M167" i="31"/>
  <c r="L167" i="31"/>
  <c r="K167" i="31"/>
  <c r="J167" i="31"/>
  <c r="H167" i="31"/>
  <c r="G167" i="31"/>
  <c r="F167" i="31"/>
  <c r="E167" i="31"/>
  <c r="D167" i="31"/>
  <c r="C167" i="31"/>
  <c r="B167" i="31"/>
  <c r="P166" i="31"/>
  <c r="O166" i="31"/>
  <c r="N166" i="31"/>
  <c r="M166" i="31"/>
  <c r="L166" i="31"/>
  <c r="K166" i="31"/>
  <c r="J166" i="31"/>
  <c r="H166" i="31"/>
  <c r="G166" i="31"/>
  <c r="F166" i="31"/>
  <c r="E166" i="31"/>
  <c r="D166" i="31"/>
  <c r="C166" i="31"/>
  <c r="B166" i="31"/>
  <c r="P165" i="31"/>
  <c r="O165" i="31"/>
  <c r="N165" i="31"/>
  <c r="M165" i="31"/>
  <c r="L165" i="31"/>
  <c r="K165" i="31"/>
  <c r="J165" i="31"/>
  <c r="H165" i="31"/>
  <c r="G165" i="31"/>
  <c r="F165" i="31"/>
  <c r="E165" i="31"/>
  <c r="D165" i="31"/>
  <c r="C165" i="31"/>
  <c r="B165" i="31"/>
  <c r="P164" i="31"/>
  <c r="O164" i="31"/>
  <c r="N164" i="31"/>
  <c r="M164" i="31"/>
  <c r="L164" i="31"/>
  <c r="K164" i="31"/>
  <c r="J164" i="31"/>
  <c r="H164" i="31"/>
  <c r="G164" i="31"/>
  <c r="F164" i="31"/>
  <c r="E164" i="31"/>
  <c r="D164" i="31"/>
  <c r="C164" i="31"/>
  <c r="B164" i="31"/>
  <c r="P163" i="31"/>
  <c r="O163" i="31"/>
  <c r="N163" i="31"/>
  <c r="M163" i="31"/>
  <c r="L163" i="31"/>
  <c r="K163" i="31"/>
  <c r="J163" i="31"/>
  <c r="H163" i="31"/>
  <c r="G163" i="31"/>
  <c r="F163" i="31"/>
  <c r="E163" i="31"/>
  <c r="D163" i="31"/>
  <c r="C163" i="31"/>
  <c r="B163" i="31"/>
  <c r="P162" i="31"/>
  <c r="O162" i="31"/>
  <c r="N162" i="31"/>
  <c r="M162" i="31"/>
  <c r="L162" i="31"/>
  <c r="K162" i="31"/>
  <c r="J162" i="31"/>
  <c r="H162" i="31"/>
  <c r="G162" i="31"/>
  <c r="F162" i="31"/>
  <c r="E162" i="31"/>
  <c r="D162" i="31"/>
  <c r="C162" i="31"/>
  <c r="B162" i="31"/>
  <c r="P161" i="31"/>
  <c r="O161" i="31"/>
  <c r="N161" i="31"/>
  <c r="M161" i="31"/>
  <c r="L161" i="31"/>
  <c r="K161" i="31"/>
  <c r="J161" i="31"/>
  <c r="H161" i="31"/>
  <c r="G161" i="31"/>
  <c r="F161" i="31"/>
  <c r="E161" i="31"/>
  <c r="D161" i="31"/>
  <c r="C161" i="31"/>
  <c r="B161" i="31"/>
  <c r="P160" i="31"/>
  <c r="O160" i="31"/>
  <c r="N160" i="31"/>
  <c r="M160" i="31"/>
  <c r="L160" i="31"/>
  <c r="K160" i="31"/>
  <c r="J160" i="31"/>
  <c r="H160" i="31"/>
  <c r="G160" i="31"/>
  <c r="F160" i="31"/>
  <c r="E160" i="31"/>
  <c r="D160" i="31"/>
  <c r="C160" i="31"/>
  <c r="B160" i="31"/>
  <c r="P159" i="31"/>
  <c r="O159" i="31"/>
  <c r="N159" i="31"/>
  <c r="M159" i="31"/>
  <c r="L159" i="31"/>
  <c r="K159" i="31"/>
  <c r="J159" i="31"/>
  <c r="H159" i="31"/>
  <c r="G159" i="31"/>
  <c r="F159" i="31"/>
  <c r="E159" i="31"/>
  <c r="D159" i="31"/>
  <c r="C159" i="31"/>
  <c r="B159" i="31"/>
  <c r="P158" i="31"/>
  <c r="O158" i="31"/>
  <c r="N158" i="31"/>
  <c r="M158" i="31"/>
  <c r="L158" i="31"/>
  <c r="K158" i="31"/>
  <c r="J158" i="31"/>
  <c r="H158" i="31"/>
  <c r="G158" i="31"/>
  <c r="F158" i="31"/>
  <c r="E158" i="31"/>
  <c r="D158" i="31"/>
  <c r="C158" i="31"/>
  <c r="B158" i="31"/>
  <c r="P157" i="31"/>
  <c r="O157" i="31"/>
  <c r="N157" i="31"/>
  <c r="M157" i="31"/>
  <c r="L157" i="31"/>
  <c r="K157" i="31"/>
  <c r="J157" i="31"/>
  <c r="H157" i="31"/>
  <c r="G157" i="31"/>
  <c r="F157" i="31"/>
  <c r="E157" i="31"/>
  <c r="D157" i="31"/>
  <c r="C157" i="31"/>
  <c r="B157" i="31"/>
  <c r="P156" i="31"/>
  <c r="O156" i="31"/>
  <c r="N156" i="31"/>
  <c r="M156" i="31"/>
  <c r="L156" i="31"/>
  <c r="K156" i="31"/>
  <c r="J156" i="31"/>
  <c r="H156" i="31"/>
  <c r="G156" i="31"/>
  <c r="F156" i="31"/>
  <c r="E156" i="31"/>
  <c r="D156" i="31"/>
  <c r="C156" i="31"/>
  <c r="B156" i="31"/>
  <c r="P155" i="31"/>
  <c r="O155" i="31"/>
  <c r="N155" i="31"/>
  <c r="M155" i="31"/>
  <c r="L155" i="31"/>
  <c r="K155" i="31"/>
  <c r="J155" i="31"/>
  <c r="H155" i="31"/>
  <c r="G155" i="31"/>
  <c r="F155" i="31"/>
  <c r="E155" i="31"/>
  <c r="D155" i="31"/>
  <c r="C155" i="31"/>
  <c r="B155" i="31"/>
  <c r="P154" i="31"/>
  <c r="O154" i="31"/>
  <c r="N154" i="31"/>
  <c r="M154" i="31"/>
  <c r="L154" i="31"/>
  <c r="K154" i="31"/>
  <c r="J154" i="31"/>
  <c r="H154" i="31"/>
  <c r="G154" i="31"/>
  <c r="F154" i="31"/>
  <c r="E154" i="31"/>
  <c r="D154" i="31"/>
  <c r="C154" i="31"/>
  <c r="B154" i="31"/>
  <c r="P153" i="31"/>
  <c r="O153" i="31"/>
  <c r="N153" i="31"/>
  <c r="M153" i="31"/>
  <c r="L153" i="31"/>
  <c r="K153" i="31"/>
  <c r="J153" i="31"/>
  <c r="H153" i="31"/>
  <c r="G153" i="31"/>
  <c r="F153" i="31"/>
  <c r="E153" i="31"/>
  <c r="D153" i="31"/>
  <c r="C153" i="31"/>
  <c r="B153" i="31"/>
  <c r="P152" i="31"/>
  <c r="O152" i="31"/>
  <c r="N152" i="31"/>
  <c r="M152" i="31"/>
  <c r="L152" i="31"/>
  <c r="K152" i="31"/>
  <c r="J152" i="31"/>
  <c r="H152" i="31"/>
  <c r="G152" i="31"/>
  <c r="F152" i="31"/>
  <c r="E152" i="31"/>
  <c r="D152" i="31"/>
  <c r="C152" i="31"/>
  <c r="B152" i="31"/>
  <c r="P151" i="31"/>
  <c r="O151" i="31"/>
  <c r="N151" i="31"/>
  <c r="M151" i="31"/>
  <c r="L151" i="31"/>
  <c r="K151" i="31"/>
  <c r="J151" i="31"/>
  <c r="H151" i="31"/>
  <c r="G151" i="31"/>
  <c r="F151" i="31"/>
  <c r="E151" i="31"/>
  <c r="D151" i="31"/>
  <c r="C151" i="31"/>
  <c r="B151" i="31"/>
  <c r="P150" i="31"/>
  <c r="O150" i="31"/>
  <c r="N150" i="31"/>
  <c r="M150" i="31"/>
  <c r="L150" i="31"/>
  <c r="K150" i="31"/>
  <c r="J150" i="31"/>
  <c r="H150" i="31"/>
  <c r="G150" i="31"/>
  <c r="F150" i="31"/>
  <c r="E150" i="31"/>
  <c r="D150" i="31"/>
  <c r="C150" i="31"/>
  <c r="B150" i="31"/>
  <c r="P149" i="31"/>
  <c r="O149" i="31"/>
  <c r="N149" i="31"/>
  <c r="M149" i="31"/>
  <c r="L149" i="31"/>
  <c r="K149" i="31"/>
  <c r="J149" i="31"/>
  <c r="H149" i="31"/>
  <c r="G149" i="31"/>
  <c r="F149" i="31"/>
  <c r="E149" i="31"/>
  <c r="D149" i="31"/>
  <c r="C149" i="31"/>
  <c r="B149" i="31"/>
  <c r="P148" i="31"/>
  <c r="O148" i="31"/>
  <c r="N148" i="31"/>
  <c r="M148" i="31"/>
  <c r="L148" i="31"/>
  <c r="K148" i="31"/>
  <c r="J148" i="31"/>
  <c r="H148" i="31"/>
  <c r="G148" i="31"/>
  <c r="F148" i="31"/>
  <c r="E148" i="31"/>
  <c r="D148" i="31"/>
  <c r="C148" i="31"/>
  <c r="B148" i="31"/>
  <c r="P147" i="31"/>
  <c r="O147" i="31"/>
  <c r="N147" i="31"/>
  <c r="M147" i="31"/>
  <c r="L147" i="31"/>
  <c r="K147" i="31"/>
  <c r="J147" i="31"/>
  <c r="H147" i="31"/>
  <c r="G147" i="31"/>
  <c r="F147" i="31"/>
  <c r="E147" i="31"/>
  <c r="D147" i="31"/>
  <c r="C147" i="31"/>
  <c r="B147" i="31"/>
  <c r="P146" i="31"/>
  <c r="O146" i="31"/>
  <c r="N146" i="31"/>
  <c r="M146" i="31"/>
  <c r="L146" i="31"/>
  <c r="K146" i="31"/>
  <c r="J146" i="31"/>
  <c r="H146" i="31"/>
  <c r="G146" i="31"/>
  <c r="F146" i="31"/>
  <c r="E146" i="31"/>
  <c r="D146" i="31"/>
  <c r="C146" i="31"/>
  <c r="B146" i="31"/>
  <c r="P145" i="31"/>
  <c r="O145" i="31"/>
  <c r="N145" i="31"/>
  <c r="M145" i="31"/>
  <c r="L145" i="31"/>
  <c r="K145" i="31"/>
  <c r="J145" i="31"/>
  <c r="H145" i="31"/>
  <c r="G145" i="31"/>
  <c r="F145" i="31"/>
  <c r="E145" i="31"/>
  <c r="D145" i="31"/>
  <c r="C145" i="31"/>
  <c r="B145" i="31"/>
  <c r="P144" i="31"/>
  <c r="O144" i="31"/>
  <c r="N144" i="31"/>
  <c r="M144" i="31"/>
  <c r="L144" i="31"/>
  <c r="K144" i="31"/>
  <c r="J144" i="31"/>
  <c r="H144" i="31"/>
  <c r="G144" i="31"/>
  <c r="F144" i="31"/>
  <c r="E144" i="31"/>
  <c r="D144" i="31"/>
  <c r="C144" i="31"/>
  <c r="B144" i="31"/>
  <c r="P143" i="31"/>
  <c r="O143" i="31"/>
  <c r="N143" i="31"/>
  <c r="M143" i="31"/>
  <c r="L143" i="31"/>
  <c r="K143" i="31"/>
  <c r="J143" i="31"/>
  <c r="H143" i="31"/>
  <c r="G143" i="31"/>
  <c r="F143" i="31"/>
  <c r="E143" i="31"/>
  <c r="D143" i="31"/>
  <c r="C143" i="31"/>
  <c r="B143" i="31"/>
  <c r="P142" i="31"/>
  <c r="O142" i="31"/>
  <c r="N142" i="31"/>
  <c r="M142" i="31"/>
  <c r="L142" i="31"/>
  <c r="K142" i="31"/>
  <c r="J142" i="31"/>
  <c r="H142" i="31"/>
  <c r="G142" i="31"/>
  <c r="F142" i="31"/>
  <c r="E142" i="31"/>
  <c r="D142" i="31"/>
  <c r="C142" i="31"/>
  <c r="B142" i="31"/>
  <c r="P141" i="31"/>
  <c r="O141" i="31"/>
  <c r="N141" i="31"/>
  <c r="M141" i="31"/>
  <c r="L141" i="31"/>
  <c r="K141" i="31"/>
  <c r="J141" i="31"/>
  <c r="H141" i="31"/>
  <c r="G141" i="31"/>
  <c r="F141" i="31"/>
  <c r="E141" i="31"/>
  <c r="D141" i="31"/>
  <c r="C141" i="31"/>
  <c r="B141" i="31"/>
  <c r="P140" i="31"/>
  <c r="O140" i="31"/>
  <c r="N140" i="31"/>
  <c r="M140" i="31"/>
  <c r="L140" i="31"/>
  <c r="K140" i="31"/>
  <c r="J140" i="31"/>
  <c r="H140" i="31"/>
  <c r="G140" i="31"/>
  <c r="F140" i="31"/>
  <c r="E140" i="31"/>
  <c r="D140" i="31"/>
  <c r="C140" i="31"/>
  <c r="B140" i="31"/>
  <c r="P139" i="31"/>
  <c r="O139" i="31"/>
  <c r="N139" i="31"/>
  <c r="M139" i="31"/>
  <c r="L139" i="31"/>
  <c r="K139" i="31"/>
  <c r="J139" i="31"/>
  <c r="H139" i="31"/>
  <c r="G139" i="31"/>
  <c r="F139" i="31"/>
  <c r="E139" i="31"/>
  <c r="D139" i="31"/>
  <c r="C139" i="31"/>
  <c r="B139" i="31"/>
  <c r="P138" i="31"/>
  <c r="O138" i="31"/>
  <c r="N138" i="31"/>
  <c r="M138" i="31"/>
  <c r="L138" i="31"/>
  <c r="K138" i="31"/>
  <c r="J138" i="31"/>
  <c r="H138" i="31"/>
  <c r="G138" i="31"/>
  <c r="F138" i="31"/>
  <c r="E138" i="31"/>
  <c r="D138" i="31"/>
  <c r="C138" i="31"/>
  <c r="B138" i="31"/>
  <c r="P137" i="31"/>
  <c r="O137" i="31"/>
  <c r="N137" i="31"/>
  <c r="M137" i="31"/>
  <c r="L137" i="31"/>
  <c r="K137" i="31"/>
  <c r="J137" i="31"/>
  <c r="H137" i="31"/>
  <c r="G137" i="31"/>
  <c r="F137" i="31"/>
  <c r="E137" i="31"/>
  <c r="D137" i="31"/>
  <c r="C137" i="31"/>
  <c r="B137" i="31"/>
  <c r="P136" i="31"/>
  <c r="O136" i="31"/>
  <c r="N136" i="31"/>
  <c r="M136" i="31"/>
  <c r="L136" i="31"/>
  <c r="K136" i="31"/>
  <c r="J136" i="31"/>
  <c r="H136" i="31"/>
  <c r="G136" i="31"/>
  <c r="F136" i="31"/>
  <c r="E136" i="31"/>
  <c r="D136" i="31"/>
  <c r="C136" i="31"/>
  <c r="B136" i="31"/>
  <c r="P135" i="31"/>
  <c r="O135" i="31"/>
  <c r="N135" i="31"/>
  <c r="M135" i="31"/>
  <c r="L135" i="31"/>
  <c r="K135" i="31"/>
  <c r="J135" i="31"/>
  <c r="H135" i="31"/>
  <c r="G135" i="31"/>
  <c r="F135" i="31"/>
  <c r="E135" i="31"/>
  <c r="D135" i="31"/>
  <c r="C135" i="31"/>
  <c r="B135" i="31"/>
  <c r="P134" i="31"/>
  <c r="O134" i="31"/>
  <c r="N134" i="31"/>
  <c r="M134" i="31"/>
  <c r="L134" i="31"/>
  <c r="K134" i="31"/>
  <c r="J134" i="31"/>
  <c r="H134" i="31"/>
  <c r="G134" i="31"/>
  <c r="F134" i="31"/>
  <c r="E134" i="31"/>
  <c r="D134" i="31"/>
  <c r="C134" i="31"/>
  <c r="B134" i="31"/>
  <c r="P133" i="31"/>
  <c r="O133" i="31"/>
  <c r="N133" i="31"/>
  <c r="M133" i="31"/>
  <c r="L133" i="31"/>
  <c r="K133" i="31"/>
  <c r="J133" i="31"/>
  <c r="H133" i="31"/>
  <c r="G133" i="31"/>
  <c r="F133" i="31"/>
  <c r="E133" i="31"/>
  <c r="D133" i="31"/>
  <c r="C133" i="31"/>
  <c r="B133" i="31"/>
  <c r="P132" i="31"/>
  <c r="O132" i="31"/>
  <c r="N132" i="31"/>
  <c r="M132" i="31"/>
  <c r="L132" i="31"/>
  <c r="K132" i="31"/>
  <c r="J132" i="31"/>
  <c r="H132" i="31"/>
  <c r="G132" i="31"/>
  <c r="F132" i="31"/>
  <c r="E132" i="31"/>
  <c r="D132" i="31"/>
  <c r="C132" i="31"/>
  <c r="B132" i="31"/>
  <c r="P131" i="31"/>
  <c r="O131" i="31"/>
  <c r="N131" i="31"/>
  <c r="M131" i="31"/>
  <c r="L131" i="31"/>
  <c r="K131" i="31"/>
  <c r="J131" i="31"/>
  <c r="H131" i="31"/>
  <c r="G131" i="31"/>
  <c r="F131" i="31"/>
  <c r="E131" i="31"/>
  <c r="D131" i="31"/>
  <c r="C131" i="31"/>
  <c r="B131" i="31"/>
  <c r="P130" i="31"/>
  <c r="O130" i="31"/>
  <c r="N130" i="31"/>
  <c r="M130" i="31"/>
  <c r="L130" i="31"/>
  <c r="K130" i="31"/>
  <c r="J130" i="31"/>
  <c r="H130" i="31"/>
  <c r="G130" i="31"/>
  <c r="F130" i="31"/>
  <c r="E130" i="31"/>
  <c r="D130" i="31"/>
  <c r="C130" i="31"/>
  <c r="B130" i="31"/>
  <c r="P129" i="31"/>
  <c r="O129" i="31"/>
  <c r="N129" i="31"/>
  <c r="M129" i="31"/>
  <c r="L129" i="31"/>
  <c r="K129" i="31"/>
  <c r="J129" i="31"/>
  <c r="H129" i="31"/>
  <c r="G129" i="31"/>
  <c r="F129" i="31"/>
  <c r="E129" i="31"/>
  <c r="D129" i="31"/>
  <c r="C129" i="31"/>
  <c r="B129" i="31"/>
  <c r="P128" i="31"/>
  <c r="O128" i="31"/>
  <c r="N128" i="31"/>
  <c r="M128" i="31"/>
  <c r="L128" i="31"/>
  <c r="K128" i="31"/>
  <c r="J128" i="31"/>
  <c r="H128" i="31"/>
  <c r="G128" i="31"/>
  <c r="F128" i="31"/>
  <c r="E128" i="31"/>
  <c r="D128" i="31"/>
  <c r="C128" i="31"/>
  <c r="B128" i="31"/>
  <c r="P127" i="31"/>
  <c r="O127" i="31"/>
  <c r="N127" i="31"/>
  <c r="M127" i="31"/>
  <c r="L127" i="31"/>
  <c r="K127" i="31"/>
  <c r="J127" i="31"/>
  <c r="H127" i="31"/>
  <c r="G127" i="31"/>
  <c r="F127" i="31"/>
  <c r="E127" i="31"/>
  <c r="D127" i="31"/>
  <c r="C127" i="31"/>
  <c r="B127" i="31"/>
  <c r="P126" i="31"/>
  <c r="O126" i="31"/>
  <c r="N126" i="31"/>
  <c r="M126" i="31"/>
  <c r="L126" i="31"/>
  <c r="K126" i="31"/>
  <c r="J126" i="31"/>
  <c r="H126" i="31"/>
  <c r="G126" i="31"/>
  <c r="F126" i="31"/>
  <c r="E126" i="31"/>
  <c r="D126" i="31"/>
  <c r="C126" i="31"/>
  <c r="B126" i="31"/>
  <c r="P125" i="31"/>
  <c r="O125" i="31"/>
  <c r="N125" i="31"/>
  <c r="M125" i="31"/>
  <c r="L125" i="31"/>
  <c r="K125" i="31"/>
  <c r="J125" i="31"/>
  <c r="H125" i="31"/>
  <c r="G125" i="31"/>
  <c r="F125" i="31"/>
  <c r="E125" i="31"/>
  <c r="D125" i="31"/>
  <c r="C125" i="31"/>
  <c r="B125" i="31"/>
  <c r="P124" i="31"/>
  <c r="O124" i="31"/>
  <c r="N124" i="31"/>
  <c r="M124" i="31"/>
  <c r="L124" i="31"/>
  <c r="K124" i="31"/>
  <c r="J124" i="31"/>
  <c r="H124" i="31"/>
  <c r="G124" i="31"/>
  <c r="F124" i="31"/>
  <c r="E124" i="31"/>
  <c r="D124" i="31"/>
  <c r="C124" i="31"/>
  <c r="B124" i="31"/>
  <c r="P123" i="31"/>
  <c r="O123" i="31"/>
  <c r="N123" i="31"/>
  <c r="M123" i="31"/>
  <c r="L123" i="31"/>
  <c r="K123" i="31"/>
  <c r="J123" i="31"/>
  <c r="H123" i="31"/>
  <c r="G123" i="31"/>
  <c r="F123" i="31"/>
  <c r="E123" i="31"/>
  <c r="D123" i="31"/>
  <c r="C123" i="31"/>
  <c r="B123" i="31"/>
  <c r="P122" i="31"/>
  <c r="O122" i="31"/>
  <c r="N122" i="31"/>
  <c r="M122" i="31"/>
  <c r="L122" i="31"/>
  <c r="K122" i="31"/>
  <c r="J122" i="31"/>
  <c r="H122" i="31"/>
  <c r="G122" i="31"/>
  <c r="F122" i="31"/>
  <c r="E122" i="31"/>
  <c r="D122" i="31"/>
  <c r="C122" i="31"/>
  <c r="B122" i="31"/>
  <c r="P121" i="31"/>
  <c r="O121" i="31"/>
  <c r="N121" i="31"/>
  <c r="M121" i="31"/>
  <c r="L121" i="31"/>
  <c r="K121" i="31"/>
  <c r="J121" i="31"/>
  <c r="H121" i="31"/>
  <c r="G121" i="31"/>
  <c r="F121" i="31"/>
  <c r="E121" i="31"/>
  <c r="D121" i="31"/>
  <c r="C121" i="31"/>
  <c r="B121" i="31"/>
  <c r="P120" i="31"/>
  <c r="O120" i="31"/>
  <c r="N120" i="31"/>
  <c r="M120" i="31"/>
  <c r="L120" i="31"/>
  <c r="K120" i="31"/>
  <c r="J120" i="31"/>
  <c r="H120" i="31"/>
  <c r="G120" i="31"/>
  <c r="F120" i="31"/>
  <c r="E120" i="31"/>
  <c r="D120" i="31"/>
  <c r="C120" i="31"/>
  <c r="B120" i="31"/>
  <c r="P119" i="31"/>
  <c r="O119" i="31"/>
  <c r="N119" i="31"/>
  <c r="M119" i="31"/>
  <c r="L119" i="31"/>
  <c r="K119" i="31"/>
  <c r="J119" i="31"/>
  <c r="H119" i="31"/>
  <c r="G119" i="31"/>
  <c r="F119" i="31"/>
  <c r="E119" i="31"/>
  <c r="D119" i="31"/>
  <c r="C119" i="31"/>
  <c r="B119" i="31"/>
  <c r="P118" i="31"/>
  <c r="O118" i="31"/>
  <c r="N118" i="31"/>
  <c r="M118" i="31"/>
  <c r="L118" i="31"/>
  <c r="K118" i="31"/>
  <c r="J118" i="31"/>
  <c r="H118" i="31"/>
  <c r="G118" i="31"/>
  <c r="F118" i="31"/>
  <c r="E118" i="31"/>
  <c r="D118" i="31"/>
  <c r="C118" i="31"/>
  <c r="B118" i="31"/>
  <c r="P117" i="31"/>
  <c r="O117" i="31"/>
  <c r="N117" i="31"/>
  <c r="M117" i="31"/>
  <c r="L117" i="31"/>
  <c r="K117" i="31"/>
  <c r="J117" i="31"/>
  <c r="H117" i="31"/>
  <c r="G117" i="31"/>
  <c r="F117" i="31"/>
  <c r="E117" i="31"/>
  <c r="D117" i="31"/>
  <c r="C117" i="31"/>
  <c r="B117" i="31"/>
  <c r="P116" i="31"/>
  <c r="O116" i="31"/>
  <c r="N116" i="31"/>
  <c r="M116" i="31"/>
  <c r="L116" i="31"/>
  <c r="K116" i="31"/>
  <c r="J116" i="31"/>
  <c r="H116" i="31"/>
  <c r="G116" i="31"/>
  <c r="F116" i="31"/>
  <c r="E116" i="31"/>
  <c r="D116" i="31"/>
  <c r="C116" i="31"/>
  <c r="B116" i="31"/>
  <c r="P115" i="31"/>
  <c r="O115" i="31"/>
  <c r="N115" i="31"/>
  <c r="M115" i="31"/>
  <c r="L115" i="31"/>
  <c r="K115" i="31"/>
  <c r="J115" i="31"/>
  <c r="H115" i="31"/>
  <c r="G115" i="31"/>
  <c r="F115" i="31"/>
  <c r="E115" i="31"/>
  <c r="D115" i="31"/>
  <c r="C115" i="31"/>
  <c r="B115" i="31"/>
  <c r="P114" i="31"/>
  <c r="O114" i="31"/>
  <c r="N114" i="31"/>
  <c r="M114" i="31"/>
  <c r="L114" i="31"/>
  <c r="K114" i="31"/>
  <c r="J114" i="31"/>
  <c r="H114" i="31"/>
  <c r="G114" i="31"/>
  <c r="F114" i="31"/>
  <c r="E114" i="31"/>
  <c r="D114" i="31"/>
  <c r="C114" i="31"/>
  <c r="B114" i="31"/>
  <c r="P113" i="31"/>
  <c r="O113" i="31"/>
  <c r="N113" i="31"/>
  <c r="M113" i="31"/>
  <c r="L113" i="31"/>
  <c r="K113" i="31"/>
  <c r="J113" i="31"/>
  <c r="H113" i="31"/>
  <c r="G113" i="31"/>
  <c r="F113" i="31"/>
  <c r="E113" i="31"/>
  <c r="D113" i="31"/>
  <c r="C113" i="31"/>
  <c r="B113" i="31"/>
  <c r="P112" i="31"/>
  <c r="O112" i="31"/>
  <c r="N112" i="31"/>
  <c r="M112" i="31"/>
  <c r="L112" i="31"/>
  <c r="K112" i="31"/>
  <c r="J112" i="31"/>
  <c r="H112" i="31"/>
  <c r="G112" i="31"/>
  <c r="F112" i="31"/>
  <c r="E112" i="31"/>
  <c r="D112" i="31"/>
  <c r="C112" i="31"/>
  <c r="B112" i="31"/>
  <c r="P111" i="31"/>
  <c r="O111" i="31"/>
  <c r="N111" i="31"/>
  <c r="M111" i="31"/>
  <c r="L111" i="31"/>
  <c r="K111" i="31"/>
  <c r="J111" i="31"/>
  <c r="H111" i="31"/>
  <c r="G111" i="31"/>
  <c r="F111" i="31"/>
  <c r="E111" i="31"/>
  <c r="D111" i="31"/>
  <c r="C111" i="31"/>
  <c r="B111" i="31"/>
  <c r="P110" i="31"/>
  <c r="O110" i="31"/>
  <c r="N110" i="31"/>
  <c r="M110" i="31"/>
  <c r="L110" i="31"/>
  <c r="K110" i="31"/>
  <c r="J110" i="31"/>
  <c r="H110" i="31"/>
  <c r="G110" i="31"/>
  <c r="F110" i="31"/>
  <c r="E110" i="31"/>
  <c r="D110" i="31"/>
  <c r="C110" i="31"/>
  <c r="B110" i="31"/>
  <c r="P109" i="31"/>
  <c r="O109" i="31"/>
  <c r="N109" i="31"/>
  <c r="M109" i="31"/>
  <c r="L109" i="31"/>
  <c r="K109" i="31"/>
  <c r="J109" i="31"/>
  <c r="H109" i="31"/>
  <c r="G109" i="31"/>
  <c r="F109" i="31"/>
  <c r="E109" i="31"/>
  <c r="D109" i="31"/>
  <c r="C109" i="31"/>
  <c r="B109" i="31"/>
  <c r="P108" i="31"/>
  <c r="O108" i="31"/>
  <c r="N108" i="31"/>
  <c r="M108" i="31"/>
  <c r="L108" i="31"/>
  <c r="K108" i="31"/>
  <c r="J108" i="31"/>
  <c r="H108" i="31"/>
  <c r="G108" i="31"/>
  <c r="F108" i="31"/>
  <c r="E108" i="31"/>
  <c r="D108" i="31"/>
  <c r="C108" i="31"/>
  <c r="B108" i="31"/>
  <c r="P107" i="31"/>
  <c r="O107" i="31"/>
  <c r="N107" i="31"/>
  <c r="M107" i="31"/>
  <c r="L107" i="31"/>
  <c r="K107" i="31"/>
  <c r="J107" i="31"/>
  <c r="H107" i="31"/>
  <c r="G107" i="31"/>
  <c r="F107" i="31"/>
  <c r="E107" i="31"/>
  <c r="D107" i="31"/>
  <c r="C107" i="31"/>
  <c r="B107" i="31"/>
  <c r="P106" i="31"/>
  <c r="O106" i="31"/>
  <c r="N106" i="31"/>
  <c r="M106" i="31"/>
  <c r="L106" i="31"/>
  <c r="K106" i="31"/>
  <c r="J106" i="31"/>
  <c r="H106" i="31"/>
  <c r="G106" i="31"/>
  <c r="F106" i="31"/>
  <c r="E106" i="31"/>
  <c r="D106" i="31"/>
  <c r="C106" i="31"/>
  <c r="B106" i="31"/>
  <c r="X104" i="31"/>
  <c r="W104" i="31"/>
  <c r="V104" i="31"/>
  <c r="U104" i="31"/>
  <c r="T104" i="31"/>
  <c r="S104" i="31"/>
  <c r="R104" i="31"/>
  <c r="X103" i="31"/>
  <c r="W103" i="31"/>
  <c r="V103" i="31"/>
  <c r="U103" i="31"/>
  <c r="T103" i="31"/>
  <c r="S103" i="31"/>
  <c r="R103" i="31"/>
  <c r="X102" i="31"/>
  <c r="W102" i="31"/>
  <c r="V102" i="31"/>
  <c r="U102" i="31"/>
  <c r="T102" i="31"/>
  <c r="S102" i="31"/>
  <c r="R102" i="31"/>
  <c r="X101" i="31"/>
  <c r="W101" i="31"/>
  <c r="V101" i="31"/>
  <c r="U101" i="31"/>
  <c r="T101" i="31"/>
  <c r="S101" i="31"/>
  <c r="R101" i="31"/>
  <c r="X100" i="31"/>
  <c r="W100" i="31"/>
  <c r="V100" i="31"/>
  <c r="U100" i="31"/>
  <c r="T100" i="31"/>
  <c r="S100" i="31"/>
  <c r="R100" i="31"/>
  <c r="X99" i="31"/>
  <c r="W99" i="31"/>
  <c r="V99" i="31"/>
  <c r="U99" i="31"/>
  <c r="T99" i="31"/>
  <c r="S99" i="31"/>
  <c r="R99" i="31"/>
  <c r="X98" i="31"/>
  <c r="W98" i="31"/>
  <c r="V98" i="31"/>
  <c r="U98" i="31"/>
  <c r="T98" i="31"/>
  <c r="S98" i="31"/>
  <c r="R98" i="31"/>
  <c r="X97" i="31"/>
  <c r="W97" i="31"/>
  <c r="V97" i="31"/>
  <c r="U97" i="31"/>
  <c r="T97" i="31"/>
  <c r="S97" i="31"/>
  <c r="R97" i="31"/>
  <c r="X96" i="31"/>
  <c r="W96" i="31"/>
  <c r="V96" i="31"/>
  <c r="U96" i="31"/>
  <c r="T96" i="31"/>
  <c r="S96" i="31"/>
  <c r="R96" i="31"/>
  <c r="X95" i="31"/>
  <c r="W95" i="31"/>
  <c r="V95" i="31"/>
  <c r="U95" i="31"/>
  <c r="T95" i="31"/>
  <c r="S95" i="31"/>
  <c r="R95" i="31"/>
  <c r="X94" i="31"/>
  <c r="W94" i="31"/>
  <c r="V94" i="31"/>
  <c r="U94" i="31"/>
  <c r="T94" i="31"/>
  <c r="S94" i="31"/>
  <c r="R94" i="31"/>
  <c r="X93" i="31"/>
  <c r="W93" i="31"/>
  <c r="V93" i="31"/>
  <c r="U93" i="31"/>
  <c r="T93" i="31"/>
  <c r="S93" i="31"/>
  <c r="R93" i="31"/>
  <c r="X92" i="31"/>
  <c r="W92" i="31"/>
  <c r="V92" i="31"/>
  <c r="U92" i="31"/>
  <c r="T92" i="31"/>
  <c r="S92" i="31"/>
  <c r="R92" i="31"/>
  <c r="X91" i="31"/>
  <c r="W91" i="31"/>
  <c r="V91" i="31"/>
  <c r="U91" i="31"/>
  <c r="T91" i="31"/>
  <c r="S91" i="31"/>
  <c r="R91" i="31"/>
  <c r="X90" i="31"/>
  <c r="W90" i="31"/>
  <c r="V90" i="31"/>
  <c r="U90" i="31"/>
  <c r="T90" i="31"/>
  <c r="S90" i="31"/>
  <c r="R90" i="31"/>
  <c r="X89" i="31"/>
  <c r="W89" i="31"/>
  <c r="V89" i="31"/>
  <c r="U89" i="31"/>
  <c r="T89" i="31"/>
  <c r="S89" i="31"/>
  <c r="R89" i="31"/>
  <c r="X88" i="31"/>
  <c r="W88" i="31"/>
  <c r="V88" i="31"/>
  <c r="U88" i="31"/>
  <c r="T88" i="31"/>
  <c r="S88" i="31"/>
  <c r="R88" i="31"/>
  <c r="X87" i="31"/>
  <c r="W87" i="31"/>
  <c r="V87" i="31"/>
  <c r="U87" i="31"/>
  <c r="T87" i="31"/>
  <c r="S87" i="31"/>
  <c r="R87" i="31"/>
  <c r="X86" i="31"/>
  <c r="W86" i="31"/>
  <c r="V86" i="31"/>
  <c r="U86" i="31"/>
  <c r="T86" i="31"/>
  <c r="S86" i="31"/>
  <c r="R86" i="31"/>
  <c r="X85" i="31"/>
  <c r="W85" i="31"/>
  <c r="V85" i="31"/>
  <c r="U85" i="31"/>
  <c r="T85" i="31"/>
  <c r="S85" i="31"/>
  <c r="R85" i="31"/>
  <c r="X84" i="31"/>
  <c r="W84" i="31"/>
  <c r="V84" i="31"/>
  <c r="U84" i="31"/>
  <c r="T84" i="31"/>
  <c r="S84" i="31"/>
  <c r="R84" i="31"/>
  <c r="X83" i="31"/>
  <c r="W83" i="31"/>
  <c r="V83" i="31"/>
  <c r="U83" i="31"/>
  <c r="T83" i="31"/>
  <c r="S83" i="31"/>
  <c r="R83" i="31"/>
  <c r="X82" i="31"/>
  <c r="W82" i="31"/>
  <c r="V82" i="31"/>
  <c r="U82" i="31"/>
  <c r="T82" i="31"/>
  <c r="S82" i="31"/>
  <c r="R82" i="31"/>
  <c r="X81" i="31"/>
  <c r="W81" i="31"/>
  <c r="V81" i="31"/>
  <c r="U81" i="31"/>
  <c r="T81" i="31"/>
  <c r="S81" i="31"/>
  <c r="R81" i="31"/>
  <c r="X80" i="31"/>
  <c r="W80" i="31"/>
  <c r="V80" i="31"/>
  <c r="U80" i="31"/>
  <c r="T80" i="31"/>
  <c r="S80" i="31"/>
  <c r="R80" i="31"/>
  <c r="X79" i="31"/>
  <c r="W79" i="31"/>
  <c r="V79" i="31"/>
  <c r="U79" i="31"/>
  <c r="T79" i="31"/>
  <c r="S79" i="31"/>
  <c r="R79" i="31"/>
  <c r="X78" i="31"/>
  <c r="W78" i="31"/>
  <c r="V78" i="31"/>
  <c r="U78" i="31"/>
  <c r="T78" i="31"/>
  <c r="S78" i="31"/>
  <c r="R78" i="31"/>
  <c r="X77" i="31"/>
  <c r="W77" i="31"/>
  <c r="V77" i="31"/>
  <c r="U77" i="31"/>
  <c r="T77" i="31"/>
  <c r="S77" i="31"/>
  <c r="R77" i="31"/>
  <c r="X76" i="31"/>
  <c r="W76" i="31"/>
  <c r="V76" i="31"/>
  <c r="U76" i="31"/>
  <c r="T76" i="31"/>
  <c r="S76" i="31"/>
  <c r="R76" i="31"/>
  <c r="X75" i="31"/>
  <c r="W75" i="31"/>
  <c r="V75" i="31"/>
  <c r="U75" i="31"/>
  <c r="T75" i="31"/>
  <c r="S75" i="31"/>
  <c r="R75" i="31"/>
  <c r="X74" i="31"/>
  <c r="W74" i="31"/>
  <c r="V74" i="31"/>
  <c r="U74" i="31"/>
  <c r="T74" i="31"/>
  <c r="S74" i="31"/>
  <c r="R74" i="31"/>
  <c r="X73" i="31"/>
  <c r="W73" i="31"/>
  <c r="V73" i="31"/>
  <c r="U73" i="31"/>
  <c r="T73" i="31"/>
  <c r="S73" i="31"/>
  <c r="R73" i="31"/>
  <c r="X72" i="31"/>
  <c r="W72" i="31"/>
  <c r="V72" i="31"/>
  <c r="U72" i="31"/>
  <c r="T72" i="31"/>
  <c r="S72" i="31"/>
  <c r="R72" i="31"/>
  <c r="X71" i="31"/>
  <c r="W71" i="31"/>
  <c r="V71" i="31"/>
  <c r="U71" i="31"/>
  <c r="T71" i="31"/>
  <c r="S71" i="31"/>
  <c r="R71" i="31"/>
  <c r="X70" i="31"/>
  <c r="W70" i="31"/>
  <c r="V70" i="31"/>
  <c r="U70" i="31"/>
  <c r="T70" i="31"/>
  <c r="S70" i="31"/>
  <c r="R70" i="31"/>
  <c r="X69" i="31"/>
  <c r="W69" i="31"/>
  <c r="V69" i="31"/>
  <c r="U69" i="31"/>
  <c r="T69" i="31"/>
  <c r="S69" i="31"/>
  <c r="R69" i="31"/>
  <c r="X68" i="31"/>
  <c r="W68" i="31"/>
  <c r="V68" i="31"/>
  <c r="U68" i="31"/>
  <c r="T68" i="31"/>
  <c r="S68" i="31"/>
  <c r="R68" i="31"/>
  <c r="X67" i="31"/>
  <c r="W67" i="31"/>
  <c r="V67" i="31"/>
  <c r="U67" i="31"/>
  <c r="T67" i="31"/>
  <c r="S67" i="31"/>
  <c r="R67" i="31"/>
  <c r="X66" i="31"/>
  <c r="W66" i="31"/>
  <c r="V66" i="31"/>
  <c r="U66" i="31"/>
  <c r="T66" i="31"/>
  <c r="S66" i="31"/>
  <c r="R66" i="31"/>
  <c r="X65" i="31"/>
  <c r="W65" i="31"/>
  <c r="V65" i="31"/>
  <c r="U65" i="31"/>
  <c r="T65" i="31"/>
  <c r="S65" i="31"/>
  <c r="R65" i="31"/>
  <c r="X64" i="31"/>
  <c r="W64" i="31"/>
  <c r="V64" i="31"/>
  <c r="U64" i="31"/>
  <c r="T64" i="31"/>
  <c r="S64" i="31"/>
  <c r="R64" i="31"/>
  <c r="X63" i="31"/>
  <c r="W63" i="31"/>
  <c r="V63" i="31"/>
  <c r="U63" i="31"/>
  <c r="T63" i="31"/>
  <c r="S63" i="31"/>
  <c r="R63" i="31"/>
  <c r="X62" i="31"/>
  <c r="W62" i="31"/>
  <c r="V62" i="31"/>
  <c r="U62" i="31"/>
  <c r="T62" i="31"/>
  <c r="S62" i="31"/>
  <c r="R62" i="31"/>
  <c r="X61" i="31"/>
  <c r="W61" i="31"/>
  <c r="V61" i="31"/>
  <c r="U61" i="31"/>
  <c r="T61" i="31"/>
  <c r="S61" i="31"/>
  <c r="R61" i="31"/>
  <c r="X60" i="31"/>
  <c r="W60" i="31"/>
  <c r="V60" i="31"/>
  <c r="U60" i="31"/>
  <c r="T60" i="31"/>
  <c r="S60" i="31"/>
  <c r="R60" i="31"/>
  <c r="X59" i="31"/>
  <c r="W59" i="31"/>
  <c r="V59" i="31"/>
  <c r="U59" i="31"/>
  <c r="T59" i="31"/>
  <c r="S59" i="31"/>
  <c r="R59" i="31"/>
  <c r="X58" i="31"/>
  <c r="W58" i="31"/>
  <c r="V58" i="31"/>
  <c r="U58" i="31"/>
  <c r="T58" i="31"/>
  <c r="S58" i="31"/>
  <c r="R58" i="31"/>
  <c r="X57" i="31"/>
  <c r="W57" i="31"/>
  <c r="V57" i="31"/>
  <c r="U57" i="31"/>
  <c r="T57" i="31"/>
  <c r="S57" i="31"/>
  <c r="R57" i="31"/>
  <c r="X56" i="31"/>
  <c r="W56" i="31"/>
  <c r="V56" i="31"/>
  <c r="U56" i="31"/>
  <c r="T56" i="31"/>
  <c r="S56" i="31"/>
  <c r="R56" i="31"/>
  <c r="X55" i="31"/>
  <c r="W55" i="31"/>
  <c r="V55" i="31"/>
  <c r="U55" i="31"/>
  <c r="T55" i="31"/>
  <c r="S55" i="31"/>
  <c r="R55" i="31"/>
  <c r="X54" i="31"/>
  <c r="W54" i="31"/>
  <c r="V54" i="31"/>
  <c r="U54" i="31"/>
  <c r="T54" i="31"/>
  <c r="S54" i="31"/>
  <c r="R54" i="31"/>
  <c r="X53" i="31"/>
  <c r="W53" i="31"/>
  <c r="V53" i="31"/>
  <c r="U53" i="31"/>
  <c r="T53" i="31"/>
  <c r="S53" i="31"/>
  <c r="R53" i="31"/>
  <c r="X52" i="31"/>
  <c r="W52" i="31"/>
  <c r="V52" i="31"/>
  <c r="U52" i="31"/>
  <c r="T52" i="31"/>
  <c r="S52" i="31"/>
  <c r="R52" i="31"/>
  <c r="X51" i="31"/>
  <c r="W51" i="31"/>
  <c r="V51" i="31"/>
  <c r="U51" i="31"/>
  <c r="T51" i="31"/>
  <c r="S51" i="31"/>
  <c r="R51" i="31"/>
  <c r="X50" i="31"/>
  <c r="W50" i="31"/>
  <c r="V50" i="31"/>
  <c r="U50" i="31"/>
  <c r="T50" i="31"/>
  <c r="S50" i="31"/>
  <c r="R50" i="31"/>
  <c r="X49" i="31"/>
  <c r="W49" i="31"/>
  <c r="V49" i="31"/>
  <c r="U49" i="31"/>
  <c r="T49" i="31"/>
  <c r="S49" i="31"/>
  <c r="R49" i="31"/>
  <c r="X48" i="31"/>
  <c r="W48" i="31"/>
  <c r="V48" i="31"/>
  <c r="U48" i="31"/>
  <c r="T48" i="31"/>
  <c r="S48" i="31"/>
  <c r="R48" i="31"/>
  <c r="X47" i="31"/>
  <c r="W47" i="31"/>
  <c r="V47" i="31"/>
  <c r="U47" i="31"/>
  <c r="T47" i="31"/>
  <c r="S47" i="31"/>
  <c r="R47" i="31"/>
  <c r="X46" i="31"/>
  <c r="W46" i="31"/>
  <c r="V46" i="31"/>
  <c r="U46" i="31"/>
  <c r="T46" i="31"/>
  <c r="S46" i="31"/>
  <c r="R46" i="31"/>
  <c r="X45" i="31"/>
  <c r="W45" i="31"/>
  <c r="V45" i="31"/>
  <c r="U45" i="31"/>
  <c r="T45" i="31"/>
  <c r="S45" i="31"/>
  <c r="R45" i="31"/>
  <c r="X44" i="31"/>
  <c r="W44" i="31"/>
  <c r="V44" i="31"/>
  <c r="U44" i="31"/>
  <c r="T44" i="31"/>
  <c r="S44" i="31"/>
  <c r="R44" i="31"/>
  <c r="X43" i="31"/>
  <c r="W43" i="31"/>
  <c r="V43" i="31"/>
  <c r="U43" i="31"/>
  <c r="T43" i="31"/>
  <c r="S43" i="31"/>
  <c r="R43" i="31"/>
  <c r="X42" i="31"/>
  <c r="W42" i="31"/>
  <c r="V42" i="31"/>
  <c r="U42" i="31"/>
  <c r="T42" i="31"/>
  <c r="S42" i="31"/>
  <c r="R42" i="31"/>
  <c r="X41" i="31"/>
  <c r="W41" i="31"/>
  <c r="V41" i="31"/>
  <c r="U41" i="31"/>
  <c r="T41" i="31"/>
  <c r="S41" i="31"/>
  <c r="R41" i="31"/>
  <c r="X40" i="31"/>
  <c r="W40" i="31"/>
  <c r="V40" i="31"/>
  <c r="U40" i="31"/>
  <c r="T40" i="31"/>
  <c r="S40" i="31"/>
  <c r="R40" i="31"/>
  <c r="X39" i="31"/>
  <c r="W39" i="31"/>
  <c r="V39" i="31"/>
  <c r="U39" i="31"/>
  <c r="T39" i="31"/>
  <c r="S39" i="31"/>
  <c r="R39" i="31"/>
  <c r="X38" i="31"/>
  <c r="W38" i="31"/>
  <c r="V38" i="31"/>
  <c r="U38" i="31"/>
  <c r="T38" i="31"/>
  <c r="S38" i="31"/>
  <c r="R38" i="31"/>
  <c r="X37" i="31"/>
  <c r="W37" i="31"/>
  <c r="V37" i="31"/>
  <c r="U37" i="31"/>
  <c r="T37" i="31"/>
  <c r="S37" i="31"/>
  <c r="R37" i="31"/>
  <c r="X36" i="31"/>
  <c r="W36" i="31"/>
  <c r="V36" i="31"/>
  <c r="U36" i="31"/>
  <c r="T36" i="31"/>
  <c r="S36" i="31"/>
  <c r="R36" i="31"/>
  <c r="X35" i="31"/>
  <c r="W35" i="31"/>
  <c r="V35" i="31"/>
  <c r="U35" i="31"/>
  <c r="T35" i="31"/>
  <c r="S35" i="31"/>
  <c r="R35" i="31"/>
  <c r="X34" i="31"/>
  <c r="W34" i="31"/>
  <c r="V34" i="31"/>
  <c r="U34" i="31"/>
  <c r="T34" i="31"/>
  <c r="S34" i="31"/>
  <c r="R34" i="31"/>
  <c r="X33" i="31"/>
  <c r="W33" i="31"/>
  <c r="V33" i="31"/>
  <c r="U33" i="31"/>
  <c r="T33" i="31"/>
  <c r="S33" i="31"/>
  <c r="R33" i="31"/>
  <c r="X32" i="31"/>
  <c r="W32" i="31"/>
  <c r="V32" i="31"/>
  <c r="U32" i="31"/>
  <c r="T32" i="31"/>
  <c r="S32" i="31"/>
  <c r="R32" i="31"/>
  <c r="X31" i="31"/>
  <c r="W31" i="31"/>
  <c r="V31" i="31"/>
  <c r="U31" i="31"/>
  <c r="T31" i="31"/>
  <c r="S31" i="31"/>
  <c r="R31" i="31"/>
  <c r="X30" i="31"/>
  <c r="W30" i="31"/>
  <c r="V30" i="31"/>
  <c r="U30" i="31"/>
  <c r="T30" i="31"/>
  <c r="S30" i="31"/>
  <c r="R30" i="31"/>
  <c r="X29" i="31"/>
  <c r="W29" i="31"/>
  <c r="V29" i="31"/>
  <c r="U29" i="31"/>
  <c r="T29" i="31"/>
  <c r="S29" i="31"/>
  <c r="R29" i="31"/>
  <c r="X28" i="31"/>
  <c r="W28" i="31"/>
  <c r="V28" i="31"/>
  <c r="U28" i="31"/>
  <c r="T28" i="31"/>
  <c r="S28" i="31"/>
  <c r="R28" i="31"/>
  <c r="X27" i="31"/>
  <c r="W27" i="31"/>
  <c r="V27" i="31"/>
  <c r="U27" i="31"/>
  <c r="T27" i="31"/>
  <c r="S27" i="31"/>
  <c r="R27" i="31"/>
  <c r="X26" i="31"/>
  <c r="W26" i="31"/>
  <c r="V26" i="31"/>
  <c r="U26" i="31"/>
  <c r="T26" i="31"/>
  <c r="S26" i="31"/>
  <c r="R26" i="31"/>
  <c r="X25" i="31"/>
  <c r="W25" i="31"/>
  <c r="V25" i="31"/>
  <c r="U25" i="31"/>
  <c r="T25" i="31"/>
  <c r="S25" i="31"/>
  <c r="R25" i="31"/>
  <c r="X24" i="31"/>
  <c r="W24" i="31"/>
  <c r="V24" i="31"/>
  <c r="U24" i="31"/>
  <c r="T24" i="31"/>
  <c r="S24" i="31"/>
  <c r="R24" i="31"/>
  <c r="X23" i="31"/>
  <c r="W23" i="31"/>
  <c r="V23" i="31"/>
  <c r="U23" i="31"/>
  <c r="T23" i="31"/>
  <c r="S23" i="31"/>
  <c r="R23" i="31"/>
  <c r="X22" i="31"/>
  <c r="W22" i="31"/>
  <c r="V22" i="31"/>
  <c r="U22" i="31"/>
  <c r="T22" i="31"/>
  <c r="S22" i="31"/>
  <c r="R22" i="31"/>
  <c r="X21" i="31"/>
  <c r="W21" i="31"/>
  <c r="V21" i="31"/>
  <c r="U21" i="31"/>
  <c r="T21" i="31"/>
  <c r="S21" i="31"/>
  <c r="R21" i="31"/>
  <c r="X20" i="31"/>
  <c r="W20" i="31"/>
  <c r="V20" i="31"/>
  <c r="U20" i="31"/>
  <c r="T20" i="31"/>
  <c r="S20" i="31"/>
  <c r="R20" i="31"/>
  <c r="X19" i="31"/>
  <c r="W19" i="31"/>
  <c r="V19" i="31"/>
  <c r="U19" i="31"/>
  <c r="T19" i="31"/>
  <c r="S19" i="31"/>
  <c r="R19" i="31"/>
  <c r="X18" i="31"/>
  <c r="W18" i="31"/>
  <c r="V18" i="31"/>
  <c r="U18" i="31"/>
  <c r="T18" i="31"/>
  <c r="S18" i="31"/>
  <c r="R18" i="31"/>
  <c r="X17" i="31"/>
  <c r="W17" i="31"/>
  <c r="V17" i="31"/>
  <c r="U17" i="31"/>
  <c r="T17" i="31"/>
  <c r="S17" i="31"/>
  <c r="R17" i="31"/>
  <c r="X16" i="31"/>
  <c r="W16" i="31"/>
  <c r="V16" i="31"/>
  <c r="U16" i="31"/>
  <c r="T16" i="31"/>
  <c r="S16" i="31"/>
  <c r="R16" i="31"/>
  <c r="X15" i="31"/>
  <c r="W15" i="31"/>
  <c r="V15" i="31"/>
  <c r="U15" i="31"/>
  <c r="T15" i="31"/>
  <c r="S15" i="31"/>
  <c r="R15" i="31"/>
  <c r="X14" i="31"/>
  <c r="W14" i="31"/>
  <c r="V14" i="31"/>
  <c r="U14" i="31"/>
  <c r="T14" i="31"/>
  <c r="S14" i="31"/>
  <c r="R14" i="31"/>
  <c r="X13" i="31"/>
  <c r="W13" i="31"/>
  <c r="V13" i="31"/>
  <c r="U13" i="31"/>
  <c r="T13" i="31"/>
  <c r="S13" i="31"/>
  <c r="R13" i="31"/>
  <c r="X12" i="31"/>
  <c r="W12" i="31"/>
  <c r="V12" i="31"/>
  <c r="U12" i="31"/>
  <c r="T12" i="31"/>
  <c r="S12" i="31"/>
  <c r="R12" i="31"/>
  <c r="X11" i="31"/>
  <c r="W11" i="31"/>
  <c r="V11" i="31"/>
  <c r="U11" i="31"/>
  <c r="T11" i="31"/>
  <c r="S11" i="31"/>
  <c r="R11" i="31"/>
  <c r="X10" i="31"/>
  <c r="W10" i="31"/>
  <c r="V10" i="31"/>
  <c r="U10" i="31"/>
  <c r="T10" i="31"/>
  <c r="S10" i="31"/>
  <c r="R10" i="31"/>
  <c r="X9" i="31"/>
  <c r="W9" i="31"/>
  <c r="V9" i="31"/>
  <c r="U9" i="31"/>
  <c r="T9" i="31"/>
  <c r="S9" i="31"/>
  <c r="R9" i="31"/>
  <c r="A9" i="31"/>
  <c r="A106" i="31" s="1"/>
  <c r="P198" i="30"/>
  <c r="O198" i="30"/>
  <c r="N198" i="30"/>
  <c r="M198" i="30"/>
  <c r="L198" i="30"/>
  <c r="K198" i="30"/>
  <c r="J198" i="30"/>
  <c r="H198" i="30"/>
  <c r="G198" i="30"/>
  <c r="F198" i="30"/>
  <c r="E198" i="30"/>
  <c r="D198" i="30"/>
  <c r="C198" i="30"/>
  <c r="B198" i="30"/>
  <c r="P197" i="30"/>
  <c r="O197" i="30"/>
  <c r="N197" i="30"/>
  <c r="M197" i="30"/>
  <c r="L197" i="30"/>
  <c r="K197" i="30"/>
  <c r="J197" i="30"/>
  <c r="H197" i="30"/>
  <c r="G197" i="30"/>
  <c r="F197" i="30"/>
  <c r="E197" i="30"/>
  <c r="D197" i="30"/>
  <c r="C197" i="30"/>
  <c r="B197" i="30"/>
  <c r="P196" i="30"/>
  <c r="O196" i="30"/>
  <c r="N196" i="30"/>
  <c r="M196" i="30"/>
  <c r="L196" i="30"/>
  <c r="K196" i="30"/>
  <c r="J196" i="30"/>
  <c r="H196" i="30"/>
  <c r="G196" i="30"/>
  <c r="F196" i="30"/>
  <c r="E196" i="30"/>
  <c r="D196" i="30"/>
  <c r="C196" i="30"/>
  <c r="B196" i="30"/>
  <c r="P195" i="30"/>
  <c r="O195" i="30"/>
  <c r="N195" i="30"/>
  <c r="M195" i="30"/>
  <c r="L195" i="30"/>
  <c r="K195" i="30"/>
  <c r="J195" i="30"/>
  <c r="H195" i="30"/>
  <c r="G195" i="30"/>
  <c r="F195" i="30"/>
  <c r="E195" i="30"/>
  <c r="D195" i="30"/>
  <c r="C195" i="30"/>
  <c r="B195" i="30"/>
  <c r="P194" i="30"/>
  <c r="O194" i="30"/>
  <c r="N194" i="30"/>
  <c r="M194" i="30"/>
  <c r="L194" i="30"/>
  <c r="K194" i="30"/>
  <c r="J194" i="30"/>
  <c r="H194" i="30"/>
  <c r="G194" i="30"/>
  <c r="F194" i="30"/>
  <c r="E194" i="30"/>
  <c r="D194" i="30"/>
  <c r="C194" i="30"/>
  <c r="B194" i="30"/>
  <c r="P193" i="30"/>
  <c r="O193" i="30"/>
  <c r="N193" i="30"/>
  <c r="M193" i="30"/>
  <c r="L193" i="30"/>
  <c r="K193" i="30"/>
  <c r="J193" i="30"/>
  <c r="H193" i="30"/>
  <c r="G193" i="30"/>
  <c r="F193" i="30"/>
  <c r="E193" i="30"/>
  <c r="D193" i="30"/>
  <c r="C193" i="30"/>
  <c r="B193" i="30"/>
  <c r="P192" i="30"/>
  <c r="O192" i="30"/>
  <c r="N192" i="30"/>
  <c r="M192" i="30"/>
  <c r="L192" i="30"/>
  <c r="K192" i="30"/>
  <c r="J192" i="30"/>
  <c r="H192" i="30"/>
  <c r="G192" i="30"/>
  <c r="F192" i="30"/>
  <c r="E192" i="30"/>
  <c r="D192" i="30"/>
  <c r="C192" i="30"/>
  <c r="B192" i="30"/>
  <c r="P191" i="30"/>
  <c r="O191" i="30"/>
  <c r="N191" i="30"/>
  <c r="M191" i="30"/>
  <c r="L191" i="30"/>
  <c r="K191" i="30"/>
  <c r="J191" i="30"/>
  <c r="H191" i="30"/>
  <c r="G191" i="30"/>
  <c r="F191" i="30"/>
  <c r="E191" i="30"/>
  <c r="D191" i="30"/>
  <c r="C191" i="30"/>
  <c r="B191" i="30"/>
  <c r="P190" i="30"/>
  <c r="O190" i="30"/>
  <c r="N190" i="30"/>
  <c r="M190" i="30"/>
  <c r="L190" i="30"/>
  <c r="K190" i="30"/>
  <c r="J190" i="30"/>
  <c r="H190" i="30"/>
  <c r="G190" i="30"/>
  <c r="F190" i="30"/>
  <c r="E190" i="30"/>
  <c r="D190" i="30"/>
  <c r="C190" i="30"/>
  <c r="B190" i="30"/>
  <c r="P189" i="30"/>
  <c r="O189" i="30"/>
  <c r="N189" i="30"/>
  <c r="M189" i="30"/>
  <c r="L189" i="30"/>
  <c r="K189" i="30"/>
  <c r="J189" i="30"/>
  <c r="H189" i="30"/>
  <c r="G189" i="30"/>
  <c r="F189" i="30"/>
  <c r="E189" i="30"/>
  <c r="D189" i="30"/>
  <c r="C189" i="30"/>
  <c r="B189" i="30"/>
  <c r="P188" i="30"/>
  <c r="O188" i="30"/>
  <c r="N188" i="30"/>
  <c r="M188" i="30"/>
  <c r="L188" i="30"/>
  <c r="K188" i="30"/>
  <c r="J188" i="30"/>
  <c r="H188" i="30"/>
  <c r="G188" i="30"/>
  <c r="F188" i="30"/>
  <c r="E188" i="30"/>
  <c r="D188" i="30"/>
  <c r="C188" i="30"/>
  <c r="B188" i="30"/>
  <c r="P187" i="30"/>
  <c r="O187" i="30"/>
  <c r="N187" i="30"/>
  <c r="M187" i="30"/>
  <c r="L187" i="30"/>
  <c r="K187" i="30"/>
  <c r="J187" i="30"/>
  <c r="H187" i="30"/>
  <c r="G187" i="30"/>
  <c r="F187" i="30"/>
  <c r="E187" i="30"/>
  <c r="D187" i="30"/>
  <c r="C187" i="30"/>
  <c r="B187" i="30"/>
  <c r="P186" i="30"/>
  <c r="O186" i="30"/>
  <c r="N186" i="30"/>
  <c r="M186" i="30"/>
  <c r="L186" i="30"/>
  <c r="K186" i="30"/>
  <c r="J186" i="30"/>
  <c r="H186" i="30"/>
  <c r="G186" i="30"/>
  <c r="F186" i="30"/>
  <c r="E186" i="30"/>
  <c r="D186" i="30"/>
  <c r="C186" i="30"/>
  <c r="B186" i="30"/>
  <c r="P185" i="30"/>
  <c r="O185" i="30"/>
  <c r="N185" i="30"/>
  <c r="M185" i="30"/>
  <c r="L185" i="30"/>
  <c r="K185" i="30"/>
  <c r="J185" i="30"/>
  <c r="H185" i="30"/>
  <c r="G185" i="30"/>
  <c r="F185" i="30"/>
  <c r="E185" i="30"/>
  <c r="D185" i="30"/>
  <c r="C185" i="30"/>
  <c r="B185" i="30"/>
  <c r="P184" i="30"/>
  <c r="O184" i="30"/>
  <c r="N184" i="30"/>
  <c r="M184" i="30"/>
  <c r="L184" i="30"/>
  <c r="K184" i="30"/>
  <c r="J184" i="30"/>
  <c r="H184" i="30"/>
  <c r="G184" i="30"/>
  <c r="F184" i="30"/>
  <c r="E184" i="30"/>
  <c r="D184" i="30"/>
  <c r="C184" i="30"/>
  <c r="B184" i="30"/>
  <c r="P183" i="30"/>
  <c r="O183" i="30"/>
  <c r="N183" i="30"/>
  <c r="M183" i="30"/>
  <c r="L183" i="30"/>
  <c r="K183" i="30"/>
  <c r="J183" i="30"/>
  <c r="H183" i="30"/>
  <c r="G183" i="30"/>
  <c r="F183" i="30"/>
  <c r="E183" i="30"/>
  <c r="D183" i="30"/>
  <c r="C183" i="30"/>
  <c r="B183" i="30"/>
  <c r="P182" i="30"/>
  <c r="O182" i="30"/>
  <c r="N182" i="30"/>
  <c r="M182" i="30"/>
  <c r="L182" i="30"/>
  <c r="K182" i="30"/>
  <c r="J182" i="30"/>
  <c r="H182" i="30"/>
  <c r="G182" i="30"/>
  <c r="F182" i="30"/>
  <c r="E182" i="30"/>
  <c r="D182" i="30"/>
  <c r="C182" i="30"/>
  <c r="B182" i="30"/>
  <c r="P181" i="30"/>
  <c r="O181" i="30"/>
  <c r="N181" i="30"/>
  <c r="M181" i="30"/>
  <c r="L181" i="30"/>
  <c r="K181" i="30"/>
  <c r="J181" i="30"/>
  <c r="H181" i="30"/>
  <c r="G181" i="30"/>
  <c r="F181" i="30"/>
  <c r="E181" i="30"/>
  <c r="D181" i="30"/>
  <c r="C181" i="30"/>
  <c r="B181" i="30"/>
  <c r="P180" i="30"/>
  <c r="O180" i="30"/>
  <c r="N180" i="30"/>
  <c r="M180" i="30"/>
  <c r="L180" i="30"/>
  <c r="K180" i="30"/>
  <c r="J180" i="30"/>
  <c r="H180" i="30"/>
  <c r="G180" i="30"/>
  <c r="F180" i="30"/>
  <c r="E180" i="30"/>
  <c r="D180" i="30"/>
  <c r="C180" i="30"/>
  <c r="B180" i="30"/>
  <c r="P179" i="30"/>
  <c r="O179" i="30"/>
  <c r="N179" i="30"/>
  <c r="M179" i="30"/>
  <c r="L179" i="30"/>
  <c r="K179" i="30"/>
  <c r="J179" i="30"/>
  <c r="H179" i="30"/>
  <c r="G179" i="30"/>
  <c r="F179" i="30"/>
  <c r="E179" i="30"/>
  <c r="D179" i="30"/>
  <c r="C179" i="30"/>
  <c r="B179" i="30"/>
  <c r="P178" i="30"/>
  <c r="O178" i="30"/>
  <c r="N178" i="30"/>
  <c r="M178" i="30"/>
  <c r="L178" i="30"/>
  <c r="K178" i="30"/>
  <c r="J178" i="30"/>
  <c r="H178" i="30"/>
  <c r="G178" i="30"/>
  <c r="F178" i="30"/>
  <c r="E178" i="30"/>
  <c r="D178" i="30"/>
  <c r="C178" i="30"/>
  <c r="B178" i="30"/>
  <c r="P177" i="30"/>
  <c r="O177" i="30"/>
  <c r="N177" i="30"/>
  <c r="M177" i="30"/>
  <c r="L177" i="30"/>
  <c r="K177" i="30"/>
  <c r="J177" i="30"/>
  <c r="H177" i="30"/>
  <c r="G177" i="30"/>
  <c r="F177" i="30"/>
  <c r="E177" i="30"/>
  <c r="D177" i="30"/>
  <c r="C177" i="30"/>
  <c r="B177" i="30"/>
  <c r="P176" i="30"/>
  <c r="O176" i="30"/>
  <c r="N176" i="30"/>
  <c r="M176" i="30"/>
  <c r="L176" i="30"/>
  <c r="K176" i="30"/>
  <c r="J176" i="30"/>
  <c r="H176" i="30"/>
  <c r="G176" i="30"/>
  <c r="F176" i="30"/>
  <c r="E176" i="30"/>
  <c r="D176" i="30"/>
  <c r="C176" i="30"/>
  <c r="B176" i="30"/>
  <c r="P175" i="30"/>
  <c r="O175" i="30"/>
  <c r="N175" i="30"/>
  <c r="M175" i="30"/>
  <c r="L175" i="30"/>
  <c r="K175" i="30"/>
  <c r="J175" i="30"/>
  <c r="H175" i="30"/>
  <c r="G175" i="30"/>
  <c r="F175" i="30"/>
  <c r="E175" i="30"/>
  <c r="D175" i="30"/>
  <c r="C175" i="30"/>
  <c r="B175" i="30"/>
  <c r="P174" i="30"/>
  <c r="O174" i="30"/>
  <c r="N174" i="30"/>
  <c r="M174" i="30"/>
  <c r="L174" i="30"/>
  <c r="K174" i="30"/>
  <c r="J174" i="30"/>
  <c r="H174" i="30"/>
  <c r="G174" i="30"/>
  <c r="F174" i="30"/>
  <c r="E174" i="30"/>
  <c r="D174" i="30"/>
  <c r="C174" i="30"/>
  <c r="B174" i="30"/>
  <c r="P173" i="30"/>
  <c r="O173" i="30"/>
  <c r="N173" i="30"/>
  <c r="M173" i="30"/>
  <c r="L173" i="30"/>
  <c r="K173" i="30"/>
  <c r="J173" i="30"/>
  <c r="H173" i="30"/>
  <c r="G173" i="30"/>
  <c r="F173" i="30"/>
  <c r="E173" i="30"/>
  <c r="D173" i="30"/>
  <c r="C173" i="30"/>
  <c r="B173" i="30"/>
  <c r="P172" i="30"/>
  <c r="O172" i="30"/>
  <c r="N172" i="30"/>
  <c r="M172" i="30"/>
  <c r="L172" i="30"/>
  <c r="K172" i="30"/>
  <c r="J172" i="30"/>
  <c r="H172" i="30"/>
  <c r="G172" i="30"/>
  <c r="F172" i="30"/>
  <c r="E172" i="30"/>
  <c r="D172" i="30"/>
  <c r="C172" i="30"/>
  <c r="B172" i="30"/>
  <c r="P171" i="30"/>
  <c r="O171" i="30"/>
  <c r="N171" i="30"/>
  <c r="M171" i="30"/>
  <c r="L171" i="30"/>
  <c r="K171" i="30"/>
  <c r="J171" i="30"/>
  <c r="H171" i="30"/>
  <c r="G171" i="30"/>
  <c r="F171" i="30"/>
  <c r="E171" i="30"/>
  <c r="D171" i="30"/>
  <c r="C171" i="30"/>
  <c r="B171" i="30"/>
  <c r="P170" i="30"/>
  <c r="O170" i="30"/>
  <c r="N170" i="30"/>
  <c r="M170" i="30"/>
  <c r="L170" i="30"/>
  <c r="K170" i="30"/>
  <c r="J170" i="30"/>
  <c r="H170" i="30"/>
  <c r="G170" i="30"/>
  <c r="F170" i="30"/>
  <c r="E170" i="30"/>
  <c r="D170" i="30"/>
  <c r="C170" i="30"/>
  <c r="B170" i="30"/>
  <c r="P169" i="30"/>
  <c r="O169" i="30"/>
  <c r="N169" i="30"/>
  <c r="M169" i="30"/>
  <c r="L169" i="30"/>
  <c r="K169" i="30"/>
  <c r="J169" i="30"/>
  <c r="H169" i="30"/>
  <c r="G169" i="30"/>
  <c r="F169" i="30"/>
  <c r="E169" i="30"/>
  <c r="D169" i="30"/>
  <c r="C169" i="30"/>
  <c r="B169" i="30"/>
  <c r="P168" i="30"/>
  <c r="O168" i="30"/>
  <c r="N168" i="30"/>
  <c r="M168" i="30"/>
  <c r="L168" i="30"/>
  <c r="K168" i="30"/>
  <c r="J168" i="30"/>
  <c r="H168" i="30"/>
  <c r="G168" i="30"/>
  <c r="F168" i="30"/>
  <c r="E168" i="30"/>
  <c r="D168" i="30"/>
  <c r="C168" i="30"/>
  <c r="B168" i="30"/>
  <c r="P167" i="30"/>
  <c r="O167" i="30"/>
  <c r="N167" i="30"/>
  <c r="M167" i="30"/>
  <c r="L167" i="30"/>
  <c r="K167" i="30"/>
  <c r="J167" i="30"/>
  <c r="H167" i="30"/>
  <c r="G167" i="30"/>
  <c r="F167" i="30"/>
  <c r="E167" i="30"/>
  <c r="D167" i="30"/>
  <c r="C167" i="30"/>
  <c r="B167" i="30"/>
  <c r="P166" i="30"/>
  <c r="O166" i="30"/>
  <c r="N166" i="30"/>
  <c r="M166" i="30"/>
  <c r="L166" i="30"/>
  <c r="K166" i="30"/>
  <c r="J166" i="30"/>
  <c r="H166" i="30"/>
  <c r="G166" i="30"/>
  <c r="F166" i="30"/>
  <c r="E166" i="30"/>
  <c r="D166" i="30"/>
  <c r="C166" i="30"/>
  <c r="B166" i="30"/>
  <c r="P165" i="30"/>
  <c r="O165" i="30"/>
  <c r="N165" i="30"/>
  <c r="M165" i="30"/>
  <c r="L165" i="30"/>
  <c r="K165" i="30"/>
  <c r="J165" i="30"/>
  <c r="H165" i="30"/>
  <c r="G165" i="30"/>
  <c r="F165" i="30"/>
  <c r="E165" i="30"/>
  <c r="D165" i="30"/>
  <c r="C165" i="30"/>
  <c r="B165" i="30"/>
  <c r="P164" i="30"/>
  <c r="O164" i="30"/>
  <c r="N164" i="30"/>
  <c r="M164" i="30"/>
  <c r="L164" i="30"/>
  <c r="K164" i="30"/>
  <c r="J164" i="30"/>
  <c r="H164" i="30"/>
  <c r="G164" i="30"/>
  <c r="F164" i="30"/>
  <c r="E164" i="30"/>
  <c r="D164" i="30"/>
  <c r="C164" i="30"/>
  <c r="B164" i="30"/>
  <c r="P163" i="30"/>
  <c r="O163" i="30"/>
  <c r="N163" i="30"/>
  <c r="M163" i="30"/>
  <c r="L163" i="30"/>
  <c r="K163" i="30"/>
  <c r="J163" i="30"/>
  <c r="H163" i="30"/>
  <c r="G163" i="30"/>
  <c r="F163" i="30"/>
  <c r="E163" i="30"/>
  <c r="D163" i="30"/>
  <c r="C163" i="30"/>
  <c r="B163" i="30"/>
  <c r="P162" i="30"/>
  <c r="O162" i="30"/>
  <c r="N162" i="30"/>
  <c r="M162" i="30"/>
  <c r="L162" i="30"/>
  <c r="K162" i="30"/>
  <c r="J162" i="30"/>
  <c r="H162" i="30"/>
  <c r="G162" i="30"/>
  <c r="F162" i="30"/>
  <c r="E162" i="30"/>
  <c r="D162" i="30"/>
  <c r="C162" i="30"/>
  <c r="B162" i="30"/>
  <c r="P161" i="30"/>
  <c r="O161" i="30"/>
  <c r="N161" i="30"/>
  <c r="M161" i="30"/>
  <c r="L161" i="30"/>
  <c r="K161" i="30"/>
  <c r="J161" i="30"/>
  <c r="H161" i="30"/>
  <c r="G161" i="30"/>
  <c r="F161" i="30"/>
  <c r="E161" i="30"/>
  <c r="D161" i="30"/>
  <c r="C161" i="30"/>
  <c r="B161" i="30"/>
  <c r="P160" i="30"/>
  <c r="O160" i="30"/>
  <c r="N160" i="30"/>
  <c r="M160" i="30"/>
  <c r="L160" i="30"/>
  <c r="K160" i="30"/>
  <c r="J160" i="30"/>
  <c r="H160" i="30"/>
  <c r="G160" i="30"/>
  <c r="F160" i="30"/>
  <c r="E160" i="30"/>
  <c r="D160" i="30"/>
  <c r="C160" i="30"/>
  <c r="B160" i="30"/>
  <c r="P159" i="30"/>
  <c r="O159" i="30"/>
  <c r="N159" i="30"/>
  <c r="M159" i="30"/>
  <c r="L159" i="30"/>
  <c r="K159" i="30"/>
  <c r="J159" i="30"/>
  <c r="H159" i="30"/>
  <c r="G159" i="30"/>
  <c r="F159" i="30"/>
  <c r="E159" i="30"/>
  <c r="D159" i="30"/>
  <c r="C159" i="30"/>
  <c r="B159" i="30"/>
  <c r="P158" i="30"/>
  <c r="O158" i="30"/>
  <c r="N158" i="30"/>
  <c r="M158" i="30"/>
  <c r="L158" i="30"/>
  <c r="K158" i="30"/>
  <c r="J158" i="30"/>
  <c r="H158" i="30"/>
  <c r="G158" i="30"/>
  <c r="F158" i="30"/>
  <c r="E158" i="30"/>
  <c r="D158" i="30"/>
  <c r="C158" i="30"/>
  <c r="B158" i="30"/>
  <c r="P157" i="30"/>
  <c r="O157" i="30"/>
  <c r="N157" i="30"/>
  <c r="M157" i="30"/>
  <c r="L157" i="30"/>
  <c r="K157" i="30"/>
  <c r="J157" i="30"/>
  <c r="H157" i="30"/>
  <c r="G157" i="30"/>
  <c r="F157" i="30"/>
  <c r="E157" i="30"/>
  <c r="D157" i="30"/>
  <c r="C157" i="30"/>
  <c r="B157" i="30"/>
  <c r="P156" i="30"/>
  <c r="O156" i="30"/>
  <c r="N156" i="30"/>
  <c r="M156" i="30"/>
  <c r="L156" i="30"/>
  <c r="K156" i="30"/>
  <c r="J156" i="30"/>
  <c r="H156" i="30"/>
  <c r="G156" i="30"/>
  <c r="F156" i="30"/>
  <c r="E156" i="30"/>
  <c r="D156" i="30"/>
  <c r="C156" i="30"/>
  <c r="B156" i="30"/>
  <c r="P155" i="30"/>
  <c r="O155" i="30"/>
  <c r="N155" i="30"/>
  <c r="M155" i="30"/>
  <c r="L155" i="30"/>
  <c r="K155" i="30"/>
  <c r="J155" i="30"/>
  <c r="H155" i="30"/>
  <c r="G155" i="30"/>
  <c r="F155" i="30"/>
  <c r="E155" i="30"/>
  <c r="D155" i="30"/>
  <c r="C155" i="30"/>
  <c r="B155" i="30"/>
  <c r="P154" i="30"/>
  <c r="O154" i="30"/>
  <c r="N154" i="30"/>
  <c r="M154" i="30"/>
  <c r="L154" i="30"/>
  <c r="K154" i="30"/>
  <c r="J154" i="30"/>
  <c r="H154" i="30"/>
  <c r="G154" i="30"/>
  <c r="F154" i="30"/>
  <c r="E154" i="30"/>
  <c r="D154" i="30"/>
  <c r="C154" i="30"/>
  <c r="B154" i="30"/>
  <c r="P153" i="30"/>
  <c r="O153" i="30"/>
  <c r="N153" i="30"/>
  <c r="M153" i="30"/>
  <c r="L153" i="30"/>
  <c r="K153" i="30"/>
  <c r="J153" i="30"/>
  <c r="H153" i="30"/>
  <c r="G153" i="30"/>
  <c r="F153" i="30"/>
  <c r="E153" i="30"/>
  <c r="D153" i="30"/>
  <c r="C153" i="30"/>
  <c r="B153" i="30"/>
  <c r="P152" i="30"/>
  <c r="O152" i="30"/>
  <c r="N152" i="30"/>
  <c r="M152" i="30"/>
  <c r="L152" i="30"/>
  <c r="K152" i="30"/>
  <c r="J152" i="30"/>
  <c r="H152" i="30"/>
  <c r="G152" i="30"/>
  <c r="F152" i="30"/>
  <c r="E152" i="30"/>
  <c r="D152" i="30"/>
  <c r="C152" i="30"/>
  <c r="B152" i="30"/>
  <c r="P151" i="30"/>
  <c r="O151" i="30"/>
  <c r="N151" i="30"/>
  <c r="M151" i="30"/>
  <c r="L151" i="30"/>
  <c r="K151" i="30"/>
  <c r="J151" i="30"/>
  <c r="H151" i="30"/>
  <c r="G151" i="30"/>
  <c r="F151" i="30"/>
  <c r="E151" i="30"/>
  <c r="D151" i="30"/>
  <c r="C151" i="30"/>
  <c r="B151" i="30"/>
  <c r="P150" i="30"/>
  <c r="O150" i="30"/>
  <c r="N150" i="30"/>
  <c r="M150" i="30"/>
  <c r="L150" i="30"/>
  <c r="K150" i="30"/>
  <c r="J150" i="30"/>
  <c r="H150" i="30"/>
  <c r="G150" i="30"/>
  <c r="F150" i="30"/>
  <c r="E150" i="30"/>
  <c r="D150" i="30"/>
  <c r="C150" i="30"/>
  <c r="B150" i="30"/>
  <c r="P149" i="30"/>
  <c r="O149" i="30"/>
  <c r="N149" i="30"/>
  <c r="M149" i="30"/>
  <c r="L149" i="30"/>
  <c r="K149" i="30"/>
  <c r="J149" i="30"/>
  <c r="H149" i="30"/>
  <c r="G149" i="30"/>
  <c r="F149" i="30"/>
  <c r="E149" i="30"/>
  <c r="D149" i="30"/>
  <c r="C149" i="30"/>
  <c r="B149" i="30"/>
  <c r="P148" i="30"/>
  <c r="O148" i="30"/>
  <c r="N148" i="30"/>
  <c r="M148" i="30"/>
  <c r="L148" i="30"/>
  <c r="K148" i="30"/>
  <c r="J148" i="30"/>
  <c r="H148" i="30"/>
  <c r="G148" i="30"/>
  <c r="F148" i="30"/>
  <c r="E148" i="30"/>
  <c r="D148" i="30"/>
  <c r="C148" i="30"/>
  <c r="B148" i="30"/>
  <c r="P147" i="30"/>
  <c r="O147" i="30"/>
  <c r="N147" i="30"/>
  <c r="M147" i="30"/>
  <c r="L147" i="30"/>
  <c r="K147" i="30"/>
  <c r="J147" i="30"/>
  <c r="H147" i="30"/>
  <c r="G147" i="30"/>
  <c r="F147" i="30"/>
  <c r="E147" i="30"/>
  <c r="D147" i="30"/>
  <c r="C147" i="30"/>
  <c r="B147" i="30"/>
  <c r="P146" i="30"/>
  <c r="O146" i="30"/>
  <c r="N146" i="30"/>
  <c r="M146" i="30"/>
  <c r="L146" i="30"/>
  <c r="K146" i="30"/>
  <c r="J146" i="30"/>
  <c r="H146" i="30"/>
  <c r="G146" i="30"/>
  <c r="F146" i="30"/>
  <c r="E146" i="30"/>
  <c r="D146" i="30"/>
  <c r="C146" i="30"/>
  <c r="B146" i="30"/>
  <c r="P145" i="30"/>
  <c r="O145" i="30"/>
  <c r="N145" i="30"/>
  <c r="M145" i="30"/>
  <c r="L145" i="30"/>
  <c r="K145" i="30"/>
  <c r="J145" i="30"/>
  <c r="H145" i="30"/>
  <c r="G145" i="30"/>
  <c r="F145" i="30"/>
  <c r="E145" i="30"/>
  <c r="D145" i="30"/>
  <c r="C145" i="30"/>
  <c r="B145" i="30"/>
  <c r="P144" i="30"/>
  <c r="O144" i="30"/>
  <c r="N144" i="30"/>
  <c r="M144" i="30"/>
  <c r="L144" i="30"/>
  <c r="K144" i="30"/>
  <c r="J144" i="30"/>
  <c r="H144" i="30"/>
  <c r="G144" i="30"/>
  <c r="F144" i="30"/>
  <c r="E144" i="30"/>
  <c r="D144" i="30"/>
  <c r="C144" i="30"/>
  <c r="B144" i="30"/>
  <c r="P143" i="30"/>
  <c r="O143" i="30"/>
  <c r="N143" i="30"/>
  <c r="M143" i="30"/>
  <c r="L143" i="30"/>
  <c r="K143" i="30"/>
  <c r="J143" i="30"/>
  <c r="H143" i="30"/>
  <c r="G143" i="30"/>
  <c r="F143" i="30"/>
  <c r="E143" i="30"/>
  <c r="D143" i="30"/>
  <c r="C143" i="30"/>
  <c r="B143" i="30"/>
  <c r="P142" i="30"/>
  <c r="O142" i="30"/>
  <c r="N142" i="30"/>
  <c r="M142" i="30"/>
  <c r="L142" i="30"/>
  <c r="K142" i="30"/>
  <c r="J142" i="30"/>
  <c r="H142" i="30"/>
  <c r="G142" i="30"/>
  <c r="F142" i="30"/>
  <c r="E142" i="30"/>
  <c r="D142" i="30"/>
  <c r="C142" i="30"/>
  <c r="B142" i="30"/>
  <c r="P141" i="30"/>
  <c r="O141" i="30"/>
  <c r="N141" i="30"/>
  <c r="M141" i="30"/>
  <c r="L141" i="30"/>
  <c r="K141" i="30"/>
  <c r="J141" i="30"/>
  <c r="H141" i="30"/>
  <c r="G141" i="30"/>
  <c r="F141" i="30"/>
  <c r="E141" i="30"/>
  <c r="D141" i="30"/>
  <c r="C141" i="30"/>
  <c r="B141" i="30"/>
  <c r="P140" i="30"/>
  <c r="O140" i="30"/>
  <c r="N140" i="30"/>
  <c r="M140" i="30"/>
  <c r="L140" i="30"/>
  <c r="K140" i="30"/>
  <c r="J140" i="30"/>
  <c r="H140" i="30"/>
  <c r="G140" i="30"/>
  <c r="F140" i="30"/>
  <c r="E140" i="30"/>
  <c r="D140" i="30"/>
  <c r="C140" i="30"/>
  <c r="B140" i="30"/>
  <c r="P139" i="30"/>
  <c r="O139" i="30"/>
  <c r="N139" i="30"/>
  <c r="M139" i="30"/>
  <c r="L139" i="30"/>
  <c r="K139" i="30"/>
  <c r="J139" i="30"/>
  <c r="H139" i="30"/>
  <c r="G139" i="30"/>
  <c r="F139" i="30"/>
  <c r="E139" i="30"/>
  <c r="D139" i="30"/>
  <c r="C139" i="30"/>
  <c r="B139" i="30"/>
  <c r="P138" i="30"/>
  <c r="O138" i="30"/>
  <c r="N138" i="30"/>
  <c r="M138" i="30"/>
  <c r="L138" i="30"/>
  <c r="K138" i="30"/>
  <c r="J138" i="30"/>
  <c r="H138" i="30"/>
  <c r="G138" i="30"/>
  <c r="F138" i="30"/>
  <c r="E138" i="30"/>
  <c r="D138" i="30"/>
  <c r="C138" i="30"/>
  <c r="B138" i="30"/>
  <c r="P137" i="30"/>
  <c r="O137" i="30"/>
  <c r="N137" i="30"/>
  <c r="M137" i="30"/>
  <c r="L137" i="30"/>
  <c r="K137" i="30"/>
  <c r="J137" i="30"/>
  <c r="H137" i="30"/>
  <c r="G137" i="30"/>
  <c r="F137" i="30"/>
  <c r="E137" i="30"/>
  <c r="D137" i="30"/>
  <c r="C137" i="30"/>
  <c r="B137" i="30"/>
  <c r="P136" i="30"/>
  <c r="O136" i="30"/>
  <c r="N136" i="30"/>
  <c r="M136" i="30"/>
  <c r="L136" i="30"/>
  <c r="K136" i="30"/>
  <c r="J136" i="30"/>
  <c r="H136" i="30"/>
  <c r="G136" i="30"/>
  <c r="F136" i="30"/>
  <c r="E136" i="30"/>
  <c r="D136" i="30"/>
  <c r="C136" i="30"/>
  <c r="B136" i="30"/>
  <c r="P135" i="30"/>
  <c r="O135" i="30"/>
  <c r="N135" i="30"/>
  <c r="M135" i="30"/>
  <c r="L135" i="30"/>
  <c r="K135" i="30"/>
  <c r="J135" i="30"/>
  <c r="H135" i="30"/>
  <c r="G135" i="30"/>
  <c r="F135" i="30"/>
  <c r="E135" i="30"/>
  <c r="D135" i="30"/>
  <c r="C135" i="30"/>
  <c r="B135" i="30"/>
  <c r="P134" i="30"/>
  <c r="O134" i="30"/>
  <c r="N134" i="30"/>
  <c r="M134" i="30"/>
  <c r="L134" i="30"/>
  <c r="K134" i="30"/>
  <c r="J134" i="30"/>
  <c r="H134" i="30"/>
  <c r="G134" i="30"/>
  <c r="F134" i="30"/>
  <c r="E134" i="30"/>
  <c r="D134" i="30"/>
  <c r="C134" i="30"/>
  <c r="B134" i="30"/>
  <c r="P133" i="30"/>
  <c r="O133" i="30"/>
  <c r="N133" i="30"/>
  <c r="M133" i="30"/>
  <c r="L133" i="30"/>
  <c r="K133" i="30"/>
  <c r="J133" i="30"/>
  <c r="H133" i="30"/>
  <c r="G133" i="30"/>
  <c r="F133" i="30"/>
  <c r="E133" i="30"/>
  <c r="D133" i="30"/>
  <c r="C133" i="30"/>
  <c r="B133" i="30"/>
  <c r="P132" i="30"/>
  <c r="O132" i="30"/>
  <c r="N132" i="30"/>
  <c r="M132" i="30"/>
  <c r="L132" i="30"/>
  <c r="K132" i="30"/>
  <c r="J132" i="30"/>
  <c r="H132" i="30"/>
  <c r="G132" i="30"/>
  <c r="F132" i="30"/>
  <c r="E132" i="30"/>
  <c r="D132" i="30"/>
  <c r="C132" i="30"/>
  <c r="B132" i="30"/>
  <c r="P131" i="30"/>
  <c r="O131" i="30"/>
  <c r="N131" i="30"/>
  <c r="M131" i="30"/>
  <c r="L131" i="30"/>
  <c r="K131" i="30"/>
  <c r="J131" i="30"/>
  <c r="H131" i="30"/>
  <c r="G131" i="30"/>
  <c r="F131" i="30"/>
  <c r="E131" i="30"/>
  <c r="D131" i="30"/>
  <c r="C131" i="30"/>
  <c r="B131" i="30"/>
  <c r="P130" i="30"/>
  <c r="O130" i="30"/>
  <c r="N130" i="30"/>
  <c r="M130" i="30"/>
  <c r="L130" i="30"/>
  <c r="K130" i="30"/>
  <c r="J130" i="30"/>
  <c r="H130" i="30"/>
  <c r="G130" i="30"/>
  <c r="F130" i="30"/>
  <c r="E130" i="30"/>
  <c r="D130" i="30"/>
  <c r="C130" i="30"/>
  <c r="B130" i="30"/>
  <c r="P129" i="30"/>
  <c r="O129" i="30"/>
  <c r="N129" i="30"/>
  <c r="M129" i="30"/>
  <c r="L129" i="30"/>
  <c r="K129" i="30"/>
  <c r="J129" i="30"/>
  <c r="H129" i="30"/>
  <c r="G129" i="30"/>
  <c r="F129" i="30"/>
  <c r="E129" i="30"/>
  <c r="D129" i="30"/>
  <c r="C129" i="30"/>
  <c r="B129" i="30"/>
  <c r="P128" i="30"/>
  <c r="O128" i="30"/>
  <c r="N128" i="30"/>
  <c r="M128" i="30"/>
  <c r="L128" i="30"/>
  <c r="K128" i="30"/>
  <c r="J128" i="30"/>
  <c r="H128" i="30"/>
  <c r="G128" i="30"/>
  <c r="F128" i="30"/>
  <c r="E128" i="30"/>
  <c r="D128" i="30"/>
  <c r="C128" i="30"/>
  <c r="B128" i="30"/>
  <c r="P127" i="30"/>
  <c r="O127" i="30"/>
  <c r="N127" i="30"/>
  <c r="M127" i="30"/>
  <c r="L127" i="30"/>
  <c r="K127" i="30"/>
  <c r="J127" i="30"/>
  <c r="H127" i="30"/>
  <c r="G127" i="30"/>
  <c r="F127" i="30"/>
  <c r="E127" i="30"/>
  <c r="D127" i="30"/>
  <c r="C127" i="30"/>
  <c r="B127" i="30"/>
  <c r="P126" i="30"/>
  <c r="O126" i="30"/>
  <c r="N126" i="30"/>
  <c r="M126" i="30"/>
  <c r="L126" i="30"/>
  <c r="K126" i="30"/>
  <c r="J126" i="30"/>
  <c r="H126" i="30"/>
  <c r="G126" i="30"/>
  <c r="F126" i="30"/>
  <c r="E126" i="30"/>
  <c r="D126" i="30"/>
  <c r="C126" i="30"/>
  <c r="B126" i="30"/>
  <c r="P125" i="30"/>
  <c r="O125" i="30"/>
  <c r="N125" i="30"/>
  <c r="M125" i="30"/>
  <c r="L125" i="30"/>
  <c r="K125" i="30"/>
  <c r="J125" i="30"/>
  <c r="H125" i="30"/>
  <c r="G125" i="30"/>
  <c r="F125" i="30"/>
  <c r="E125" i="30"/>
  <c r="D125" i="30"/>
  <c r="C125" i="30"/>
  <c r="B125" i="30"/>
  <c r="P124" i="30"/>
  <c r="O124" i="30"/>
  <c r="N124" i="30"/>
  <c r="M124" i="30"/>
  <c r="L124" i="30"/>
  <c r="K124" i="30"/>
  <c r="J124" i="30"/>
  <c r="H124" i="30"/>
  <c r="G124" i="30"/>
  <c r="F124" i="30"/>
  <c r="E124" i="30"/>
  <c r="D124" i="30"/>
  <c r="C124" i="30"/>
  <c r="B124" i="30"/>
  <c r="P123" i="30"/>
  <c r="O123" i="30"/>
  <c r="N123" i="30"/>
  <c r="M123" i="30"/>
  <c r="L123" i="30"/>
  <c r="K123" i="30"/>
  <c r="J123" i="30"/>
  <c r="H123" i="30"/>
  <c r="G123" i="30"/>
  <c r="F123" i="30"/>
  <c r="E123" i="30"/>
  <c r="D123" i="30"/>
  <c r="C123" i="30"/>
  <c r="B123" i="30"/>
  <c r="P122" i="30"/>
  <c r="O122" i="30"/>
  <c r="N122" i="30"/>
  <c r="M122" i="30"/>
  <c r="L122" i="30"/>
  <c r="K122" i="30"/>
  <c r="J122" i="30"/>
  <c r="H122" i="30"/>
  <c r="G122" i="30"/>
  <c r="F122" i="30"/>
  <c r="E122" i="30"/>
  <c r="D122" i="30"/>
  <c r="C122" i="30"/>
  <c r="B122" i="30"/>
  <c r="P121" i="30"/>
  <c r="O121" i="30"/>
  <c r="N121" i="30"/>
  <c r="M121" i="30"/>
  <c r="L121" i="30"/>
  <c r="K121" i="30"/>
  <c r="J121" i="30"/>
  <c r="H121" i="30"/>
  <c r="G121" i="30"/>
  <c r="F121" i="30"/>
  <c r="E121" i="30"/>
  <c r="D121" i="30"/>
  <c r="C121" i="30"/>
  <c r="B121" i="30"/>
  <c r="P120" i="30"/>
  <c r="O120" i="30"/>
  <c r="N120" i="30"/>
  <c r="M120" i="30"/>
  <c r="L120" i="30"/>
  <c r="K120" i="30"/>
  <c r="J120" i="30"/>
  <c r="H120" i="30"/>
  <c r="G120" i="30"/>
  <c r="F120" i="30"/>
  <c r="E120" i="30"/>
  <c r="D120" i="30"/>
  <c r="C120" i="30"/>
  <c r="B120" i="30"/>
  <c r="P119" i="30"/>
  <c r="O119" i="30"/>
  <c r="N119" i="30"/>
  <c r="M119" i="30"/>
  <c r="L119" i="30"/>
  <c r="K119" i="30"/>
  <c r="J119" i="30"/>
  <c r="H119" i="30"/>
  <c r="G119" i="30"/>
  <c r="F119" i="30"/>
  <c r="E119" i="30"/>
  <c r="D119" i="30"/>
  <c r="C119" i="30"/>
  <c r="B119" i="30"/>
  <c r="P118" i="30"/>
  <c r="O118" i="30"/>
  <c r="N118" i="30"/>
  <c r="M118" i="30"/>
  <c r="L118" i="30"/>
  <c r="K118" i="30"/>
  <c r="J118" i="30"/>
  <c r="H118" i="30"/>
  <c r="G118" i="30"/>
  <c r="F118" i="30"/>
  <c r="E118" i="30"/>
  <c r="D118" i="30"/>
  <c r="C118" i="30"/>
  <c r="B118" i="30"/>
  <c r="P117" i="30"/>
  <c r="O117" i="30"/>
  <c r="N117" i="30"/>
  <c r="M117" i="30"/>
  <c r="L117" i="30"/>
  <c r="K117" i="30"/>
  <c r="J117" i="30"/>
  <c r="H117" i="30"/>
  <c r="G117" i="30"/>
  <c r="F117" i="30"/>
  <c r="E117" i="30"/>
  <c r="D117" i="30"/>
  <c r="C117" i="30"/>
  <c r="B117" i="30"/>
  <c r="P116" i="30"/>
  <c r="O116" i="30"/>
  <c r="N116" i="30"/>
  <c r="M116" i="30"/>
  <c r="L116" i="30"/>
  <c r="K116" i="30"/>
  <c r="J116" i="30"/>
  <c r="H116" i="30"/>
  <c r="G116" i="30"/>
  <c r="F116" i="30"/>
  <c r="E116" i="30"/>
  <c r="D116" i="30"/>
  <c r="C116" i="30"/>
  <c r="B116" i="30"/>
  <c r="P115" i="30"/>
  <c r="O115" i="30"/>
  <c r="N115" i="30"/>
  <c r="M115" i="30"/>
  <c r="L115" i="30"/>
  <c r="K115" i="30"/>
  <c r="J115" i="30"/>
  <c r="H115" i="30"/>
  <c r="G115" i="30"/>
  <c r="F115" i="30"/>
  <c r="E115" i="30"/>
  <c r="D115" i="30"/>
  <c r="C115" i="30"/>
  <c r="B115" i="30"/>
  <c r="P114" i="30"/>
  <c r="O114" i="30"/>
  <c r="N114" i="30"/>
  <c r="M114" i="30"/>
  <c r="L114" i="30"/>
  <c r="K114" i="30"/>
  <c r="J114" i="30"/>
  <c r="H114" i="30"/>
  <c r="G114" i="30"/>
  <c r="F114" i="30"/>
  <c r="E114" i="30"/>
  <c r="D114" i="30"/>
  <c r="C114" i="30"/>
  <c r="B114" i="30"/>
  <c r="P113" i="30"/>
  <c r="O113" i="30"/>
  <c r="N113" i="30"/>
  <c r="M113" i="30"/>
  <c r="L113" i="30"/>
  <c r="K113" i="30"/>
  <c r="J113" i="30"/>
  <c r="H113" i="30"/>
  <c r="G113" i="30"/>
  <c r="F113" i="30"/>
  <c r="E113" i="30"/>
  <c r="D113" i="30"/>
  <c r="C113" i="30"/>
  <c r="B113" i="30"/>
  <c r="P112" i="30"/>
  <c r="O112" i="30"/>
  <c r="N112" i="30"/>
  <c r="M112" i="30"/>
  <c r="L112" i="30"/>
  <c r="K112" i="30"/>
  <c r="J112" i="30"/>
  <c r="H112" i="30"/>
  <c r="G112" i="30"/>
  <c r="F112" i="30"/>
  <c r="E112" i="30"/>
  <c r="D112" i="30"/>
  <c r="C112" i="30"/>
  <c r="B112" i="30"/>
  <c r="P111" i="30"/>
  <c r="O111" i="30"/>
  <c r="N111" i="30"/>
  <c r="M111" i="30"/>
  <c r="L111" i="30"/>
  <c r="K111" i="30"/>
  <c r="J111" i="30"/>
  <c r="H111" i="30"/>
  <c r="G111" i="30"/>
  <c r="F111" i="30"/>
  <c r="E111" i="30"/>
  <c r="D111" i="30"/>
  <c r="C111" i="30"/>
  <c r="B111" i="30"/>
  <c r="P110" i="30"/>
  <c r="O110" i="30"/>
  <c r="N110" i="30"/>
  <c r="M110" i="30"/>
  <c r="L110" i="30"/>
  <c r="K110" i="30"/>
  <c r="J110" i="30"/>
  <c r="H110" i="30"/>
  <c r="G110" i="30"/>
  <c r="F110" i="30"/>
  <c r="E110" i="30"/>
  <c r="D110" i="30"/>
  <c r="C110" i="30"/>
  <c r="B110" i="30"/>
  <c r="P109" i="30"/>
  <c r="O109" i="30"/>
  <c r="N109" i="30"/>
  <c r="M109" i="30"/>
  <c r="L109" i="30"/>
  <c r="K109" i="30"/>
  <c r="J109" i="30"/>
  <c r="H109" i="30"/>
  <c r="G109" i="30"/>
  <c r="F109" i="30"/>
  <c r="E109" i="30"/>
  <c r="D109" i="30"/>
  <c r="C109" i="30"/>
  <c r="B109" i="30"/>
  <c r="P108" i="30"/>
  <c r="O108" i="30"/>
  <c r="N108" i="30"/>
  <c r="M108" i="30"/>
  <c r="L108" i="30"/>
  <c r="K108" i="30"/>
  <c r="J108" i="30"/>
  <c r="H108" i="30"/>
  <c r="G108" i="30"/>
  <c r="F108" i="30"/>
  <c r="E108" i="30"/>
  <c r="D108" i="30"/>
  <c r="C108" i="30"/>
  <c r="B108" i="30"/>
  <c r="P107" i="30"/>
  <c r="O107" i="30"/>
  <c r="N107" i="30"/>
  <c r="M107" i="30"/>
  <c r="L107" i="30"/>
  <c r="K107" i="30"/>
  <c r="J107" i="30"/>
  <c r="H107" i="30"/>
  <c r="G107" i="30"/>
  <c r="F107" i="30"/>
  <c r="E107" i="30"/>
  <c r="D107" i="30"/>
  <c r="C107" i="30"/>
  <c r="B107" i="30"/>
  <c r="P106" i="30"/>
  <c r="O106" i="30"/>
  <c r="N106" i="30"/>
  <c r="M106" i="30"/>
  <c r="L106" i="30"/>
  <c r="K106" i="30"/>
  <c r="J106" i="30"/>
  <c r="H106" i="30"/>
  <c r="G106" i="30"/>
  <c r="F106" i="30"/>
  <c r="E106" i="30"/>
  <c r="D106" i="30"/>
  <c r="C106" i="30"/>
  <c r="B106" i="30"/>
  <c r="X104" i="30"/>
  <c r="W104" i="30"/>
  <c r="V104" i="30"/>
  <c r="U104" i="30"/>
  <c r="T104" i="30"/>
  <c r="S104" i="30"/>
  <c r="R104" i="30"/>
  <c r="X103" i="30"/>
  <c r="W103" i="30"/>
  <c r="V103" i="30"/>
  <c r="U103" i="30"/>
  <c r="T103" i="30"/>
  <c r="S103" i="30"/>
  <c r="R103" i="30"/>
  <c r="X102" i="30"/>
  <c r="W102" i="30"/>
  <c r="V102" i="30"/>
  <c r="U102" i="30"/>
  <c r="T102" i="30"/>
  <c r="S102" i="30"/>
  <c r="R102" i="30"/>
  <c r="X101" i="30"/>
  <c r="W101" i="30"/>
  <c r="V101" i="30"/>
  <c r="U101" i="30"/>
  <c r="T101" i="30"/>
  <c r="S101" i="30"/>
  <c r="R101" i="30"/>
  <c r="X100" i="30"/>
  <c r="W100" i="30"/>
  <c r="V100" i="30"/>
  <c r="U100" i="30"/>
  <c r="T100" i="30"/>
  <c r="S100" i="30"/>
  <c r="R100" i="30"/>
  <c r="X99" i="30"/>
  <c r="W99" i="30"/>
  <c r="V99" i="30"/>
  <c r="U99" i="30"/>
  <c r="T99" i="30"/>
  <c r="S99" i="30"/>
  <c r="R99" i="30"/>
  <c r="X98" i="30"/>
  <c r="W98" i="30"/>
  <c r="V98" i="30"/>
  <c r="U98" i="30"/>
  <c r="T98" i="30"/>
  <c r="S98" i="30"/>
  <c r="R98" i="30"/>
  <c r="X97" i="30"/>
  <c r="W97" i="30"/>
  <c r="V97" i="30"/>
  <c r="U97" i="30"/>
  <c r="T97" i="30"/>
  <c r="S97" i="30"/>
  <c r="R97" i="30"/>
  <c r="X96" i="30"/>
  <c r="W96" i="30"/>
  <c r="V96" i="30"/>
  <c r="U96" i="30"/>
  <c r="T96" i="30"/>
  <c r="S96" i="30"/>
  <c r="R96" i="30"/>
  <c r="X95" i="30"/>
  <c r="W95" i="30"/>
  <c r="V95" i="30"/>
  <c r="U95" i="30"/>
  <c r="T95" i="30"/>
  <c r="S95" i="30"/>
  <c r="R95" i="30"/>
  <c r="X94" i="30"/>
  <c r="W94" i="30"/>
  <c r="V94" i="30"/>
  <c r="U94" i="30"/>
  <c r="T94" i="30"/>
  <c r="S94" i="30"/>
  <c r="R94" i="30"/>
  <c r="X93" i="30"/>
  <c r="W93" i="30"/>
  <c r="V93" i="30"/>
  <c r="U93" i="30"/>
  <c r="T93" i="30"/>
  <c r="S93" i="30"/>
  <c r="R93" i="30"/>
  <c r="X92" i="30"/>
  <c r="W92" i="30"/>
  <c r="V92" i="30"/>
  <c r="U92" i="30"/>
  <c r="T92" i="30"/>
  <c r="S92" i="30"/>
  <c r="R92" i="30"/>
  <c r="X91" i="30"/>
  <c r="W91" i="30"/>
  <c r="V91" i="30"/>
  <c r="U91" i="30"/>
  <c r="T91" i="30"/>
  <c r="S91" i="30"/>
  <c r="R91" i="30"/>
  <c r="X90" i="30"/>
  <c r="W90" i="30"/>
  <c r="V90" i="30"/>
  <c r="U90" i="30"/>
  <c r="T90" i="30"/>
  <c r="S90" i="30"/>
  <c r="R90" i="30"/>
  <c r="X89" i="30"/>
  <c r="W89" i="30"/>
  <c r="V89" i="30"/>
  <c r="U89" i="30"/>
  <c r="T89" i="30"/>
  <c r="S89" i="30"/>
  <c r="R89" i="30"/>
  <c r="X88" i="30"/>
  <c r="W88" i="30"/>
  <c r="V88" i="30"/>
  <c r="U88" i="30"/>
  <c r="T88" i="30"/>
  <c r="S88" i="30"/>
  <c r="R88" i="30"/>
  <c r="X87" i="30"/>
  <c r="W87" i="30"/>
  <c r="V87" i="30"/>
  <c r="U87" i="30"/>
  <c r="T87" i="30"/>
  <c r="S87" i="30"/>
  <c r="R87" i="30"/>
  <c r="X86" i="30"/>
  <c r="W86" i="30"/>
  <c r="V86" i="30"/>
  <c r="U86" i="30"/>
  <c r="T86" i="30"/>
  <c r="S86" i="30"/>
  <c r="R86" i="30"/>
  <c r="X85" i="30"/>
  <c r="W85" i="30"/>
  <c r="V85" i="30"/>
  <c r="U85" i="30"/>
  <c r="T85" i="30"/>
  <c r="S85" i="30"/>
  <c r="R85" i="30"/>
  <c r="X84" i="30"/>
  <c r="W84" i="30"/>
  <c r="V84" i="30"/>
  <c r="U84" i="30"/>
  <c r="T84" i="30"/>
  <c r="S84" i="30"/>
  <c r="R84" i="30"/>
  <c r="X83" i="30"/>
  <c r="W83" i="30"/>
  <c r="V83" i="30"/>
  <c r="U83" i="30"/>
  <c r="T83" i="30"/>
  <c r="S83" i="30"/>
  <c r="R83" i="30"/>
  <c r="X82" i="30"/>
  <c r="W82" i="30"/>
  <c r="V82" i="30"/>
  <c r="U82" i="30"/>
  <c r="T82" i="30"/>
  <c r="S82" i="30"/>
  <c r="R82" i="30"/>
  <c r="X81" i="30"/>
  <c r="W81" i="30"/>
  <c r="V81" i="30"/>
  <c r="U81" i="30"/>
  <c r="T81" i="30"/>
  <c r="S81" i="30"/>
  <c r="R81" i="30"/>
  <c r="X80" i="30"/>
  <c r="W80" i="30"/>
  <c r="V80" i="30"/>
  <c r="U80" i="30"/>
  <c r="T80" i="30"/>
  <c r="S80" i="30"/>
  <c r="R80" i="30"/>
  <c r="X79" i="30"/>
  <c r="W79" i="30"/>
  <c r="V79" i="30"/>
  <c r="U79" i="30"/>
  <c r="T79" i="30"/>
  <c r="S79" i="30"/>
  <c r="R79" i="30"/>
  <c r="X78" i="30"/>
  <c r="W78" i="30"/>
  <c r="V78" i="30"/>
  <c r="U78" i="30"/>
  <c r="T78" i="30"/>
  <c r="S78" i="30"/>
  <c r="R78" i="30"/>
  <c r="X77" i="30"/>
  <c r="W77" i="30"/>
  <c r="V77" i="30"/>
  <c r="U77" i="30"/>
  <c r="T77" i="30"/>
  <c r="S77" i="30"/>
  <c r="R77" i="30"/>
  <c r="X76" i="30"/>
  <c r="W76" i="30"/>
  <c r="V76" i="30"/>
  <c r="U76" i="30"/>
  <c r="T76" i="30"/>
  <c r="S76" i="30"/>
  <c r="R76" i="30"/>
  <c r="X75" i="30"/>
  <c r="W75" i="30"/>
  <c r="V75" i="30"/>
  <c r="U75" i="30"/>
  <c r="T75" i="30"/>
  <c r="S75" i="30"/>
  <c r="R75" i="30"/>
  <c r="X74" i="30"/>
  <c r="W74" i="30"/>
  <c r="V74" i="30"/>
  <c r="U74" i="30"/>
  <c r="T74" i="30"/>
  <c r="S74" i="30"/>
  <c r="R74" i="30"/>
  <c r="X73" i="30"/>
  <c r="W73" i="30"/>
  <c r="V73" i="30"/>
  <c r="U73" i="30"/>
  <c r="T73" i="30"/>
  <c r="S73" i="30"/>
  <c r="R73" i="30"/>
  <c r="X72" i="30"/>
  <c r="W72" i="30"/>
  <c r="V72" i="30"/>
  <c r="U72" i="30"/>
  <c r="T72" i="30"/>
  <c r="S72" i="30"/>
  <c r="R72" i="30"/>
  <c r="X71" i="30"/>
  <c r="W71" i="30"/>
  <c r="V71" i="30"/>
  <c r="U71" i="30"/>
  <c r="T71" i="30"/>
  <c r="S71" i="30"/>
  <c r="R71" i="30"/>
  <c r="X70" i="30"/>
  <c r="W70" i="30"/>
  <c r="V70" i="30"/>
  <c r="U70" i="30"/>
  <c r="T70" i="30"/>
  <c r="S70" i="30"/>
  <c r="R70" i="30"/>
  <c r="X69" i="30"/>
  <c r="W69" i="30"/>
  <c r="V69" i="30"/>
  <c r="U69" i="30"/>
  <c r="T69" i="30"/>
  <c r="S69" i="30"/>
  <c r="R69" i="30"/>
  <c r="X68" i="30"/>
  <c r="W68" i="30"/>
  <c r="V68" i="30"/>
  <c r="U68" i="30"/>
  <c r="T68" i="30"/>
  <c r="S68" i="30"/>
  <c r="R68" i="30"/>
  <c r="X67" i="30"/>
  <c r="W67" i="30"/>
  <c r="V67" i="30"/>
  <c r="U67" i="30"/>
  <c r="T67" i="30"/>
  <c r="S67" i="30"/>
  <c r="R67" i="30"/>
  <c r="X66" i="30"/>
  <c r="W66" i="30"/>
  <c r="V66" i="30"/>
  <c r="U66" i="30"/>
  <c r="T66" i="30"/>
  <c r="S66" i="30"/>
  <c r="R66" i="30"/>
  <c r="X65" i="30"/>
  <c r="W65" i="30"/>
  <c r="V65" i="30"/>
  <c r="U65" i="30"/>
  <c r="T65" i="30"/>
  <c r="S65" i="30"/>
  <c r="R65" i="30"/>
  <c r="X64" i="30"/>
  <c r="W64" i="30"/>
  <c r="V64" i="30"/>
  <c r="U64" i="30"/>
  <c r="T64" i="30"/>
  <c r="S64" i="30"/>
  <c r="R64" i="30"/>
  <c r="X63" i="30"/>
  <c r="W63" i="30"/>
  <c r="V63" i="30"/>
  <c r="U63" i="30"/>
  <c r="T63" i="30"/>
  <c r="S63" i="30"/>
  <c r="R63" i="30"/>
  <c r="X62" i="30"/>
  <c r="W62" i="30"/>
  <c r="V62" i="30"/>
  <c r="U62" i="30"/>
  <c r="T62" i="30"/>
  <c r="S62" i="30"/>
  <c r="R62" i="30"/>
  <c r="X61" i="30"/>
  <c r="W61" i="30"/>
  <c r="V61" i="30"/>
  <c r="U61" i="30"/>
  <c r="T61" i="30"/>
  <c r="S61" i="30"/>
  <c r="R61" i="30"/>
  <c r="X60" i="30"/>
  <c r="W60" i="30"/>
  <c r="V60" i="30"/>
  <c r="U60" i="30"/>
  <c r="T60" i="30"/>
  <c r="S60" i="30"/>
  <c r="R60" i="30"/>
  <c r="X59" i="30"/>
  <c r="W59" i="30"/>
  <c r="V59" i="30"/>
  <c r="U59" i="30"/>
  <c r="T59" i="30"/>
  <c r="S59" i="30"/>
  <c r="R59" i="30"/>
  <c r="X58" i="30"/>
  <c r="W58" i="30"/>
  <c r="V58" i="30"/>
  <c r="U58" i="30"/>
  <c r="T58" i="30"/>
  <c r="S58" i="30"/>
  <c r="R58" i="30"/>
  <c r="X57" i="30"/>
  <c r="W57" i="30"/>
  <c r="V57" i="30"/>
  <c r="U57" i="30"/>
  <c r="T57" i="30"/>
  <c r="S57" i="30"/>
  <c r="R57" i="30"/>
  <c r="X56" i="30"/>
  <c r="W56" i="30"/>
  <c r="V56" i="30"/>
  <c r="U56" i="30"/>
  <c r="T56" i="30"/>
  <c r="S56" i="30"/>
  <c r="R56" i="30"/>
  <c r="X55" i="30"/>
  <c r="W55" i="30"/>
  <c r="V55" i="30"/>
  <c r="U55" i="30"/>
  <c r="T55" i="30"/>
  <c r="S55" i="30"/>
  <c r="R55" i="30"/>
  <c r="X54" i="30"/>
  <c r="W54" i="30"/>
  <c r="V54" i="30"/>
  <c r="U54" i="30"/>
  <c r="T54" i="30"/>
  <c r="S54" i="30"/>
  <c r="R54" i="30"/>
  <c r="X53" i="30"/>
  <c r="W53" i="30"/>
  <c r="V53" i="30"/>
  <c r="U53" i="30"/>
  <c r="T53" i="30"/>
  <c r="S53" i="30"/>
  <c r="R53" i="30"/>
  <c r="X52" i="30"/>
  <c r="W52" i="30"/>
  <c r="V52" i="30"/>
  <c r="U52" i="30"/>
  <c r="T52" i="30"/>
  <c r="S52" i="30"/>
  <c r="R52" i="30"/>
  <c r="X51" i="30"/>
  <c r="W51" i="30"/>
  <c r="V51" i="30"/>
  <c r="U51" i="30"/>
  <c r="T51" i="30"/>
  <c r="S51" i="30"/>
  <c r="R51" i="30"/>
  <c r="X50" i="30"/>
  <c r="W50" i="30"/>
  <c r="V50" i="30"/>
  <c r="U50" i="30"/>
  <c r="T50" i="30"/>
  <c r="S50" i="30"/>
  <c r="R50" i="30"/>
  <c r="X49" i="30"/>
  <c r="W49" i="30"/>
  <c r="V49" i="30"/>
  <c r="U49" i="30"/>
  <c r="T49" i="30"/>
  <c r="S49" i="30"/>
  <c r="R49" i="30"/>
  <c r="X48" i="30"/>
  <c r="W48" i="30"/>
  <c r="V48" i="30"/>
  <c r="U48" i="30"/>
  <c r="T48" i="30"/>
  <c r="S48" i="30"/>
  <c r="R48" i="30"/>
  <c r="X47" i="30"/>
  <c r="W47" i="30"/>
  <c r="V47" i="30"/>
  <c r="U47" i="30"/>
  <c r="T47" i="30"/>
  <c r="S47" i="30"/>
  <c r="R47" i="30"/>
  <c r="X46" i="30"/>
  <c r="W46" i="30"/>
  <c r="V46" i="30"/>
  <c r="U46" i="30"/>
  <c r="T46" i="30"/>
  <c r="S46" i="30"/>
  <c r="R46" i="30"/>
  <c r="X45" i="30"/>
  <c r="W45" i="30"/>
  <c r="V45" i="30"/>
  <c r="U45" i="30"/>
  <c r="T45" i="30"/>
  <c r="S45" i="30"/>
  <c r="R45" i="30"/>
  <c r="X44" i="30"/>
  <c r="W44" i="30"/>
  <c r="V44" i="30"/>
  <c r="U44" i="30"/>
  <c r="T44" i="30"/>
  <c r="S44" i="30"/>
  <c r="R44" i="30"/>
  <c r="X43" i="30"/>
  <c r="W43" i="30"/>
  <c r="V43" i="30"/>
  <c r="U43" i="30"/>
  <c r="T43" i="30"/>
  <c r="S43" i="30"/>
  <c r="R43" i="30"/>
  <c r="X42" i="30"/>
  <c r="W42" i="30"/>
  <c r="V42" i="30"/>
  <c r="U42" i="30"/>
  <c r="T42" i="30"/>
  <c r="S42" i="30"/>
  <c r="R42" i="30"/>
  <c r="X41" i="30"/>
  <c r="W41" i="30"/>
  <c r="V41" i="30"/>
  <c r="U41" i="30"/>
  <c r="T41" i="30"/>
  <c r="S41" i="30"/>
  <c r="R41" i="30"/>
  <c r="X40" i="30"/>
  <c r="W40" i="30"/>
  <c r="V40" i="30"/>
  <c r="U40" i="30"/>
  <c r="T40" i="30"/>
  <c r="S40" i="30"/>
  <c r="R40" i="30"/>
  <c r="X39" i="30"/>
  <c r="W39" i="30"/>
  <c r="V39" i="30"/>
  <c r="U39" i="30"/>
  <c r="T39" i="30"/>
  <c r="S39" i="30"/>
  <c r="R39" i="30"/>
  <c r="X38" i="30"/>
  <c r="W38" i="30"/>
  <c r="V38" i="30"/>
  <c r="U38" i="30"/>
  <c r="T38" i="30"/>
  <c r="S38" i="30"/>
  <c r="R38" i="30"/>
  <c r="X37" i="30"/>
  <c r="W37" i="30"/>
  <c r="V37" i="30"/>
  <c r="U37" i="30"/>
  <c r="T37" i="30"/>
  <c r="S37" i="30"/>
  <c r="R37" i="30"/>
  <c r="X36" i="30"/>
  <c r="W36" i="30"/>
  <c r="V36" i="30"/>
  <c r="U36" i="30"/>
  <c r="T36" i="30"/>
  <c r="S36" i="30"/>
  <c r="R36" i="30"/>
  <c r="X35" i="30"/>
  <c r="W35" i="30"/>
  <c r="V35" i="30"/>
  <c r="U35" i="30"/>
  <c r="T35" i="30"/>
  <c r="S35" i="30"/>
  <c r="R35" i="30"/>
  <c r="X34" i="30"/>
  <c r="W34" i="30"/>
  <c r="V34" i="30"/>
  <c r="U34" i="30"/>
  <c r="T34" i="30"/>
  <c r="S34" i="30"/>
  <c r="R34" i="30"/>
  <c r="X33" i="30"/>
  <c r="W33" i="30"/>
  <c r="V33" i="30"/>
  <c r="U33" i="30"/>
  <c r="T33" i="30"/>
  <c r="S33" i="30"/>
  <c r="R33" i="30"/>
  <c r="X32" i="30"/>
  <c r="W32" i="30"/>
  <c r="V32" i="30"/>
  <c r="U32" i="30"/>
  <c r="T32" i="30"/>
  <c r="S32" i="30"/>
  <c r="R32" i="30"/>
  <c r="X31" i="30"/>
  <c r="W31" i="30"/>
  <c r="V31" i="30"/>
  <c r="U31" i="30"/>
  <c r="T31" i="30"/>
  <c r="S31" i="30"/>
  <c r="R31" i="30"/>
  <c r="X30" i="30"/>
  <c r="W30" i="30"/>
  <c r="V30" i="30"/>
  <c r="U30" i="30"/>
  <c r="T30" i="30"/>
  <c r="S30" i="30"/>
  <c r="R30" i="30"/>
  <c r="X29" i="30"/>
  <c r="W29" i="30"/>
  <c r="V29" i="30"/>
  <c r="U29" i="30"/>
  <c r="T29" i="30"/>
  <c r="S29" i="30"/>
  <c r="R29" i="30"/>
  <c r="X28" i="30"/>
  <c r="W28" i="30"/>
  <c r="V28" i="30"/>
  <c r="U28" i="30"/>
  <c r="T28" i="30"/>
  <c r="S28" i="30"/>
  <c r="R28" i="30"/>
  <c r="X27" i="30"/>
  <c r="W27" i="30"/>
  <c r="V27" i="30"/>
  <c r="U27" i="30"/>
  <c r="T27" i="30"/>
  <c r="S27" i="30"/>
  <c r="R27" i="30"/>
  <c r="X26" i="30"/>
  <c r="W26" i="30"/>
  <c r="V26" i="30"/>
  <c r="U26" i="30"/>
  <c r="T26" i="30"/>
  <c r="S26" i="30"/>
  <c r="R26" i="30"/>
  <c r="X25" i="30"/>
  <c r="W25" i="30"/>
  <c r="V25" i="30"/>
  <c r="U25" i="30"/>
  <c r="T25" i="30"/>
  <c r="S25" i="30"/>
  <c r="R25" i="30"/>
  <c r="X24" i="30"/>
  <c r="W24" i="30"/>
  <c r="V24" i="30"/>
  <c r="U24" i="30"/>
  <c r="T24" i="30"/>
  <c r="S24" i="30"/>
  <c r="R24" i="30"/>
  <c r="X23" i="30"/>
  <c r="W23" i="30"/>
  <c r="V23" i="30"/>
  <c r="U23" i="30"/>
  <c r="T23" i="30"/>
  <c r="S23" i="30"/>
  <c r="R23" i="30"/>
  <c r="X22" i="30"/>
  <c r="W22" i="30"/>
  <c r="V22" i="30"/>
  <c r="U22" i="30"/>
  <c r="T22" i="30"/>
  <c r="S22" i="30"/>
  <c r="R22" i="30"/>
  <c r="X21" i="30"/>
  <c r="W21" i="30"/>
  <c r="V21" i="30"/>
  <c r="U21" i="30"/>
  <c r="T21" i="30"/>
  <c r="S21" i="30"/>
  <c r="R21" i="30"/>
  <c r="X20" i="30"/>
  <c r="W20" i="30"/>
  <c r="V20" i="30"/>
  <c r="U20" i="30"/>
  <c r="T20" i="30"/>
  <c r="S20" i="30"/>
  <c r="R20" i="30"/>
  <c r="X19" i="30"/>
  <c r="W19" i="30"/>
  <c r="V19" i="30"/>
  <c r="U19" i="30"/>
  <c r="T19" i="30"/>
  <c r="S19" i="30"/>
  <c r="R19" i="30"/>
  <c r="X18" i="30"/>
  <c r="W18" i="30"/>
  <c r="V18" i="30"/>
  <c r="U18" i="30"/>
  <c r="T18" i="30"/>
  <c r="S18" i="30"/>
  <c r="R18" i="30"/>
  <c r="X17" i="30"/>
  <c r="W17" i="30"/>
  <c r="V17" i="30"/>
  <c r="U17" i="30"/>
  <c r="T17" i="30"/>
  <c r="S17" i="30"/>
  <c r="R17" i="30"/>
  <c r="X16" i="30"/>
  <c r="W16" i="30"/>
  <c r="V16" i="30"/>
  <c r="U16" i="30"/>
  <c r="T16" i="30"/>
  <c r="S16" i="30"/>
  <c r="R16" i="30"/>
  <c r="X15" i="30"/>
  <c r="W15" i="30"/>
  <c r="V15" i="30"/>
  <c r="U15" i="30"/>
  <c r="T15" i="30"/>
  <c r="S15" i="30"/>
  <c r="R15" i="30"/>
  <c r="X14" i="30"/>
  <c r="W14" i="30"/>
  <c r="V14" i="30"/>
  <c r="U14" i="30"/>
  <c r="T14" i="30"/>
  <c r="S14" i="30"/>
  <c r="R14" i="30"/>
  <c r="X13" i="30"/>
  <c r="W13" i="30"/>
  <c r="V13" i="30"/>
  <c r="U13" i="30"/>
  <c r="T13" i="30"/>
  <c r="S13" i="30"/>
  <c r="R13" i="30"/>
  <c r="X12" i="30"/>
  <c r="W12" i="30"/>
  <c r="V12" i="30"/>
  <c r="U12" i="30"/>
  <c r="T12" i="30"/>
  <c r="S12" i="30"/>
  <c r="R12" i="30"/>
  <c r="X11" i="30"/>
  <c r="W11" i="30"/>
  <c r="V11" i="30"/>
  <c r="U11" i="30"/>
  <c r="T11" i="30"/>
  <c r="S11" i="30"/>
  <c r="R11" i="30"/>
  <c r="X10" i="30"/>
  <c r="W10" i="30"/>
  <c r="V10" i="30"/>
  <c r="U10" i="30"/>
  <c r="T10" i="30"/>
  <c r="S10" i="30"/>
  <c r="R10" i="30"/>
  <c r="X9" i="30"/>
  <c r="W9" i="30"/>
  <c r="V9" i="30"/>
  <c r="U9" i="30"/>
  <c r="T9" i="30"/>
  <c r="S9" i="30"/>
  <c r="R9" i="30"/>
  <c r="A9" i="30"/>
  <c r="A106" i="30" s="1"/>
  <c r="P198" i="29"/>
  <c r="O198" i="29"/>
  <c r="N198" i="29"/>
  <c r="M198" i="29"/>
  <c r="L198" i="29"/>
  <c r="K198" i="29"/>
  <c r="J198" i="29"/>
  <c r="H198" i="29"/>
  <c r="G198" i="29"/>
  <c r="F198" i="29"/>
  <c r="E198" i="29"/>
  <c r="D198" i="29"/>
  <c r="C198" i="29"/>
  <c r="B198" i="29"/>
  <c r="P197" i="29"/>
  <c r="O197" i="29"/>
  <c r="N197" i="29"/>
  <c r="M197" i="29"/>
  <c r="L197" i="29"/>
  <c r="K197" i="29"/>
  <c r="J197" i="29"/>
  <c r="H197" i="29"/>
  <c r="G197" i="29"/>
  <c r="F197" i="29"/>
  <c r="E197" i="29"/>
  <c r="D197" i="29"/>
  <c r="C197" i="29"/>
  <c r="B197" i="29"/>
  <c r="P196" i="29"/>
  <c r="O196" i="29"/>
  <c r="N196" i="29"/>
  <c r="M196" i="29"/>
  <c r="L196" i="29"/>
  <c r="K196" i="29"/>
  <c r="J196" i="29"/>
  <c r="H196" i="29"/>
  <c r="G196" i="29"/>
  <c r="F196" i="29"/>
  <c r="E196" i="29"/>
  <c r="D196" i="29"/>
  <c r="C196" i="29"/>
  <c r="B196" i="29"/>
  <c r="P195" i="29"/>
  <c r="O195" i="29"/>
  <c r="N195" i="29"/>
  <c r="M195" i="29"/>
  <c r="L195" i="29"/>
  <c r="K195" i="29"/>
  <c r="J195" i="29"/>
  <c r="H195" i="29"/>
  <c r="G195" i="29"/>
  <c r="F195" i="29"/>
  <c r="E195" i="29"/>
  <c r="D195" i="29"/>
  <c r="C195" i="29"/>
  <c r="B195" i="29"/>
  <c r="P194" i="29"/>
  <c r="O194" i="29"/>
  <c r="N194" i="29"/>
  <c r="M194" i="29"/>
  <c r="L194" i="29"/>
  <c r="K194" i="29"/>
  <c r="J194" i="29"/>
  <c r="H194" i="29"/>
  <c r="G194" i="29"/>
  <c r="F194" i="29"/>
  <c r="E194" i="29"/>
  <c r="D194" i="29"/>
  <c r="C194" i="29"/>
  <c r="B194" i="29"/>
  <c r="P193" i="29"/>
  <c r="O193" i="29"/>
  <c r="N193" i="29"/>
  <c r="M193" i="29"/>
  <c r="L193" i="29"/>
  <c r="K193" i="29"/>
  <c r="J193" i="29"/>
  <c r="H193" i="29"/>
  <c r="G193" i="29"/>
  <c r="F193" i="29"/>
  <c r="E193" i="29"/>
  <c r="D193" i="29"/>
  <c r="C193" i="29"/>
  <c r="B193" i="29"/>
  <c r="P192" i="29"/>
  <c r="O192" i="29"/>
  <c r="N192" i="29"/>
  <c r="M192" i="29"/>
  <c r="L192" i="29"/>
  <c r="K192" i="29"/>
  <c r="J192" i="29"/>
  <c r="H192" i="29"/>
  <c r="G192" i="29"/>
  <c r="F192" i="29"/>
  <c r="E192" i="29"/>
  <c r="D192" i="29"/>
  <c r="C192" i="29"/>
  <c r="B192" i="29"/>
  <c r="P191" i="29"/>
  <c r="O191" i="29"/>
  <c r="N191" i="29"/>
  <c r="M191" i="29"/>
  <c r="L191" i="29"/>
  <c r="K191" i="29"/>
  <c r="J191" i="29"/>
  <c r="H191" i="29"/>
  <c r="G191" i="29"/>
  <c r="F191" i="29"/>
  <c r="E191" i="29"/>
  <c r="D191" i="29"/>
  <c r="C191" i="29"/>
  <c r="B191" i="29"/>
  <c r="P190" i="29"/>
  <c r="O190" i="29"/>
  <c r="N190" i="29"/>
  <c r="M190" i="29"/>
  <c r="L190" i="29"/>
  <c r="K190" i="29"/>
  <c r="J190" i="29"/>
  <c r="H190" i="29"/>
  <c r="G190" i="29"/>
  <c r="F190" i="29"/>
  <c r="E190" i="29"/>
  <c r="D190" i="29"/>
  <c r="C190" i="29"/>
  <c r="B190" i="29"/>
  <c r="P189" i="29"/>
  <c r="O189" i="29"/>
  <c r="N189" i="29"/>
  <c r="M189" i="29"/>
  <c r="L189" i="29"/>
  <c r="K189" i="29"/>
  <c r="J189" i="29"/>
  <c r="H189" i="29"/>
  <c r="G189" i="29"/>
  <c r="F189" i="29"/>
  <c r="E189" i="29"/>
  <c r="D189" i="29"/>
  <c r="C189" i="29"/>
  <c r="B189" i="29"/>
  <c r="P188" i="29"/>
  <c r="O188" i="29"/>
  <c r="N188" i="29"/>
  <c r="M188" i="29"/>
  <c r="L188" i="29"/>
  <c r="K188" i="29"/>
  <c r="J188" i="29"/>
  <c r="H188" i="29"/>
  <c r="G188" i="29"/>
  <c r="F188" i="29"/>
  <c r="E188" i="29"/>
  <c r="D188" i="29"/>
  <c r="C188" i="29"/>
  <c r="B188" i="29"/>
  <c r="P187" i="29"/>
  <c r="O187" i="29"/>
  <c r="N187" i="29"/>
  <c r="M187" i="29"/>
  <c r="L187" i="29"/>
  <c r="K187" i="29"/>
  <c r="J187" i="29"/>
  <c r="H187" i="29"/>
  <c r="G187" i="29"/>
  <c r="F187" i="29"/>
  <c r="E187" i="29"/>
  <c r="D187" i="29"/>
  <c r="C187" i="29"/>
  <c r="B187" i="29"/>
  <c r="P186" i="29"/>
  <c r="O186" i="29"/>
  <c r="N186" i="29"/>
  <c r="M186" i="29"/>
  <c r="L186" i="29"/>
  <c r="K186" i="29"/>
  <c r="J186" i="29"/>
  <c r="H186" i="29"/>
  <c r="G186" i="29"/>
  <c r="F186" i="29"/>
  <c r="E186" i="29"/>
  <c r="D186" i="29"/>
  <c r="C186" i="29"/>
  <c r="B186" i="29"/>
  <c r="P185" i="29"/>
  <c r="O185" i="29"/>
  <c r="N185" i="29"/>
  <c r="M185" i="29"/>
  <c r="L185" i="29"/>
  <c r="K185" i="29"/>
  <c r="J185" i="29"/>
  <c r="H185" i="29"/>
  <c r="G185" i="29"/>
  <c r="F185" i="29"/>
  <c r="E185" i="29"/>
  <c r="D185" i="29"/>
  <c r="C185" i="29"/>
  <c r="B185" i="29"/>
  <c r="P184" i="29"/>
  <c r="O184" i="29"/>
  <c r="N184" i="29"/>
  <c r="M184" i="29"/>
  <c r="L184" i="29"/>
  <c r="K184" i="29"/>
  <c r="J184" i="29"/>
  <c r="H184" i="29"/>
  <c r="G184" i="29"/>
  <c r="F184" i="29"/>
  <c r="E184" i="29"/>
  <c r="D184" i="29"/>
  <c r="C184" i="29"/>
  <c r="B184" i="29"/>
  <c r="P183" i="29"/>
  <c r="O183" i="29"/>
  <c r="N183" i="29"/>
  <c r="M183" i="29"/>
  <c r="L183" i="29"/>
  <c r="K183" i="29"/>
  <c r="J183" i="29"/>
  <c r="H183" i="29"/>
  <c r="G183" i="29"/>
  <c r="F183" i="29"/>
  <c r="E183" i="29"/>
  <c r="D183" i="29"/>
  <c r="C183" i="29"/>
  <c r="B183" i="29"/>
  <c r="P182" i="29"/>
  <c r="O182" i="29"/>
  <c r="N182" i="29"/>
  <c r="M182" i="29"/>
  <c r="L182" i="29"/>
  <c r="K182" i="29"/>
  <c r="J182" i="29"/>
  <c r="H182" i="29"/>
  <c r="G182" i="29"/>
  <c r="F182" i="29"/>
  <c r="E182" i="29"/>
  <c r="D182" i="29"/>
  <c r="C182" i="29"/>
  <c r="B182" i="29"/>
  <c r="P181" i="29"/>
  <c r="O181" i="29"/>
  <c r="N181" i="29"/>
  <c r="M181" i="29"/>
  <c r="L181" i="29"/>
  <c r="K181" i="29"/>
  <c r="J181" i="29"/>
  <c r="H181" i="29"/>
  <c r="G181" i="29"/>
  <c r="F181" i="29"/>
  <c r="E181" i="29"/>
  <c r="D181" i="29"/>
  <c r="C181" i="29"/>
  <c r="B181" i="29"/>
  <c r="P180" i="29"/>
  <c r="O180" i="29"/>
  <c r="N180" i="29"/>
  <c r="M180" i="29"/>
  <c r="L180" i="29"/>
  <c r="K180" i="29"/>
  <c r="J180" i="29"/>
  <c r="H180" i="29"/>
  <c r="G180" i="29"/>
  <c r="F180" i="29"/>
  <c r="E180" i="29"/>
  <c r="D180" i="29"/>
  <c r="C180" i="29"/>
  <c r="B180" i="29"/>
  <c r="P179" i="29"/>
  <c r="O179" i="29"/>
  <c r="N179" i="29"/>
  <c r="M179" i="29"/>
  <c r="L179" i="29"/>
  <c r="K179" i="29"/>
  <c r="J179" i="29"/>
  <c r="H179" i="29"/>
  <c r="G179" i="29"/>
  <c r="F179" i="29"/>
  <c r="E179" i="29"/>
  <c r="D179" i="29"/>
  <c r="C179" i="29"/>
  <c r="B179" i="29"/>
  <c r="P178" i="29"/>
  <c r="O178" i="29"/>
  <c r="N178" i="29"/>
  <c r="M178" i="29"/>
  <c r="L178" i="29"/>
  <c r="K178" i="29"/>
  <c r="J178" i="29"/>
  <c r="H178" i="29"/>
  <c r="G178" i="29"/>
  <c r="F178" i="29"/>
  <c r="E178" i="29"/>
  <c r="D178" i="29"/>
  <c r="C178" i="29"/>
  <c r="B178" i="29"/>
  <c r="P177" i="29"/>
  <c r="O177" i="29"/>
  <c r="N177" i="29"/>
  <c r="M177" i="29"/>
  <c r="L177" i="29"/>
  <c r="K177" i="29"/>
  <c r="J177" i="29"/>
  <c r="H177" i="29"/>
  <c r="G177" i="29"/>
  <c r="F177" i="29"/>
  <c r="E177" i="29"/>
  <c r="D177" i="29"/>
  <c r="C177" i="29"/>
  <c r="B177" i="29"/>
  <c r="P176" i="29"/>
  <c r="O176" i="29"/>
  <c r="N176" i="29"/>
  <c r="M176" i="29"/>
  <c r="L176" i="29"/>
  <c r="K176" i="29"/>
  <c r="J176" i="29"/>
  <c r="H176" i="29"/>
  <c r="G176" i="29"/>
  <c r="F176" i="29"/>
  <c r="E176" i="29"/>
  <c r="D176" i="29"/>
  <c r="C176" i="29"/>
  <c r="B176" i="29"/>
  <c r="P175" i="29"/>
  <c r="O175" i="29"/>
  <c r="N175" i="29"/>
  <c r="M175" i="29"/>
  <c r="L175" i="29"/>
  <c r="K175" i="29"/>
  <c r="J175" i="29"/>
  <c r="H175" i="29"/>
  <c r="G175" i="29"/>
  <c r="F175" i="29"/>
  <c r="E175" i="29"/>
  <c r="D175" i="29"/>
  <c r="C175" i="29"/>
  <c r="B175" i="29"/>
  <c r="P174" i="29"/>
  <c r="O174" i="29"/>
  <c r="N174" i="29"/>
  <c r="M174" i="29"/>
  <c r="L174" i="29"/>
  <c r="K174" i="29"/>
  <c r="J174" i="29"/>
  <c r="H174" i="29"/>
  <c r="G174" i="29"/>
  <c r="F174" i="29"/>
  <c r="E174" i="29"/>
  <c r="D174" i="29"/>
  <c r="C174" i="29"/>
  <c r="B174" i="29"/>
  <c r="P173" i="29"/>
  <c r="O173" i="29"/>
  <c r="N173" i="29"/>
  <c r="M173" i="29"/>
  <c r="L173" i="29"/>
  <c r="K173" i="29"/>
  <c r="J173" i="29"/>
  <c r="H173" i="29"/>
  <c r="G173" i="29"/>
  <c r="F173" i="29"/>
  <c r="E173" i="29"/>
  <c r="D173" i="29"/>
  <c r="C173" i="29"/>
  <c r="B173" i="29"/>
  <c r="P172" i="29"/>
  <c r="O172" i="29"/>
  <c r="N172" i="29"/>
  <c r="M172" i="29"/>
  <c r="L172" i="29"/>
  <c r="K172" i="29"/>
  <c r="J172" i="29"/>
  <c r="H172" i="29"/>
  <c r="G172" i="29"/>
  <c r="F172" i="29"/>
  <c r="E172" i="29"/>
  <c r="D172" i="29"/>
  <c r="C172" i="29"/>
  <c r="B172" i="29"/>
  <c r="P171" i="29"/>
  <c r="O171" i="29"/>
  <c r="N171" i="29"/>
  <c r="M171" i="29"/>
  <c r="L171" i="29"/>
  <c r="K171" i="29"/>
  <c r="J171" i="29"/>
  <c r="H171" i="29"/>
  <c r="G171" i="29"/>
  <c r="F171" i="29"/>
  <c r="E171" i="29"/>
  <c r="D171" i="29"/>
  <c r="C171" i="29"/>
  <c r="B171" i="29"/>
  <c r="P170" i="29"/>
  <c r="O170" i="29"/>
  <c r="N170" i="29"/>
  <c r="M170" i="29"/>
  <c r="L170" i="29"/>
  <c r="K170" i="29"/>
  <c r="J170" i="29"/>
  <c r="H170" i="29"/>
  <c r="G170" i="29"/>
  <c r="F170" i="29"/>
  <c r="E170" i="29"/>
  <c r="D170" i="29"/>
  <c r="C170" i="29"/>
  <c r="B170" i="29"/>
  <c r="P169" i="29"/>
  <c r="O169" i="29"/>
  <c r="N169" i="29"/>
  <c r="M169" i="29"/>
  <c r="L169" i="29"/>
  <c r="K169" i="29"/>
  <c r="J169" i="29"/>
  <c r="H169" i="29"/>
  <c r="G169" i="29"/>
  <c r="F169" i="29"/>
  <c r="E169" i="29"/>
  <c r="D169" i="29"/>
  <c r="C169" i="29"/>
  <c r="B169" i="29"/>
  <c r="P168" i="29"/>
  <c r="O168" i="29"/>
  <c r="N168" i="29"/>
  <c r="M168" i="29"/>
  <c r="L168" i="29"/>
  <c r="K168" i="29"/>
  <c r="J168" i="29"/>
  <c r="H168" i="29"/>
  <c r="G168" i="29"/>
  <c r="F168" i="29"/>
  <c r="E168" i="29"/>
  <c r="D168" i="29"/>
  <c r="C168" i="29"/>
  <c r="B168" i="29"/>
  <c r="P167" i="29"/>
  <c r="O167" i="29"/>
  <c r="N167" i="29"/>
  <c r="M167" i="29"/>
  <c r="L167" i="29"/>
  <c r="K167" i="29"/>
  <c r="J167" i="29"/>
  <c r="H167" i="29"/>
  <c r="G167" i="29"/>
  <c r="F167" i="29"/>
  <c r="E167" i="29"/>
  <c r="D167" i="29"/>
  <c r="C167" i="29"/>
  <c r="B167" i="29"/>
  <c r="P166" i="29"/>
  <c r="O166" i="29"/>
  <c r="N166" i="29"/>
  <c r="M166" i="29"/>
  <c r="L166" i="29"/>
  <c r="K166" i="29"/>
  <c r="J166" i="29"/>
  <c r="H166" i="29"/>
  <c r="G166" i="29"/>
  <c r="F166" i="29"/>
  <c r="E166" i="29"/>
  <c r="D166" i="29"/>
  <c r="C166" i="29"/>
  <c r="B166" i="29"/>
  <c r="P165" i="29"/>
  <c r="O165" i="29"/>
  <c r="N165" i="29"/>
  <c r="M165" i="29"/>
  <c r="L165" i="29"/>
  <c r="K165" i="29"/>
  <c r="J165" i="29"/>
  <c r="H165" i="29"/>
  <c r="G165" i="29"/>
  <c r="F165" i="29"/>
  <c r="E165" i="29"/>
  <c r="D165" i="29"/>
  <c r="C165" i="29"/>
  <c r="B165" i="29"/>
  <c r="P164" i="29"/>
  <c r="O164" i="29"/>
  <c r="N164" i="29"/>
  <c r="M164" i="29"/>
  <c r="L164" i="29"/>
  <c r="K164" i="29"/>
  <c r="J164" i="29"/>
  <c r="H164" i="29"/>
  <c r="G164" i="29"/>
  <c r="F164" i="29"/>
  <c r="E164" i="29"/>
  <c r="D164" i="29"/>
  <c r="C164" i="29"/>
  <c r="B164" i="29"/>
  <c r="P163" i="29"/>
  <c r="O163" i="29"/>
  <c r="N163" i="29"/>
  <c r="M163" i="29"/>
  <c r="L163" i="29"/>
  <c r="K163" i="29"/>
  <c r="J163" i="29"/>
  <c r="H163" i="29"/>
  <c r="G163" i="29"/>
  <c r="F163" i="29"/>
  <c r="E163" i="29"/>
  <c r="D163" i="29"/>
  <c r="C163" i="29"/>
  <c r="B163" i="29"/>
  <c r="P162" i="29"/>
  <c r="O162" i="29"/>
  <c r="N162" i="29"/>
  <c r="M162" i="29"/>
  <c r="L162" i="29"/>
  <c r="K162" i="29"/>
  <c r="J162" i="29"/>
  <c r="H162" i="29"/>
  <c r="G162" i="29"/>
  <c r="F162" i="29"/>
  <c r="E162" i="29"/>
  <c r="D162" i="29"/>
  <c r="C162" i="29"/>
  <c r="B162" i="29"/>
  <c r="P161" i="29"/>
  <c r="O161" i="29"/>
  <c r="N161" i="29"/>
  <c r="M161" i="29"/>
  <c r="L161" i="29"/>
  <c r="K161" i="29"/>
  <c r="J161" i="29"/>
  <c r="H161" i="29"/>
  <c r="G161" i="29"/>
  <c r="F161" i="29"/>
  <c r="E161" i="29"/>
  <c r="D161" i="29"/>
  <c r="C161" i="29"/>
  <c r="B161" i="29"/>
  <c r="P160" i="29"/>
  <c r="O160" i="29"/>
  <c r="N160" i="29"/>
  <c r="M160" i="29"/>
  <c r="L160" i="29"/>
  <c r="K160" i="29"/>
  <c r="J160" i="29"/>
  <c r="H160" i="29"/>
  <c r="G160" i="29"/>
  <c r="F160" i="29"/>
  <c r="E160" i="29"/>
  <c r="D160" i="29"/>
  <c r="C160" i="29"/>
  <c r="B160" i="29"/>
  <c r="P159" i="29"/>
  <c r="O159" i="29"/>
  <c r="N159" i="29"/>
  <c r="M159" i="29"/>
  <c r="L159" i="29"/>
  <c r="K159" i="29"/>
  <c r="J159" i="29"/>
  <c r="H159" i="29"/>
  <c r="G159" i="29"/>
  <c r="F159" i="29"/>
  <c r="E159" i="29"/>
  <c r="D159" i="29"/>
  <c r="C159" i="29"/>
  <c r="B159" i="29"/>
  <c r="P158" i="29"/>
  <c r="O158" i="29"/>
  <c r="N158" i="29"/>
  <c r="M158" i="29"/>
  <c r="L158" i="29"/>
  <c r="K158" i="29"/>
  <c r="J158" i="29"/>
  <c r="H158" i="29"/>
  <c r="G158" i="29"/>
  <c r="F158" i="29"/>
  <c r="E158" i="29"/>
  <c r="D158" i="29"/>
  <c r="C158" i="29"/>
  <c r="B158" i="29"/>
  <c r="P157" i="29"/>
  <c r="O157" i="29"/>
  <c r="N157" i="29"/>
  <c r="M157" i="29"/>
  <c r="L157" i="29"/>
  <c r="K157" i="29"/>
  <c r="J157" i="29"/>
  <c r="H157" i="29"/>
  <c r="G157" i="29"/>
  <c r="F157" i="29"/>
  <c r="E157" i="29"/>
  <c r="D157" i="29"/>
  <c r="C157" i="29"/>
  <c r="B157" i="29"/>
  <c r="P156" i="29"/>
  <c r="O156" i="29"/>
  <c r="N156" i="29"/>
  <c r="M156" i="29"/>
  <c r="L156" i="29"/>
  <c r="K156" i="29"/>
  <c r="J156" i="29"/>
  <c r="H156" i="29"/>
  <c r="G156" i="29"/>
  <c r="F156" i="29"/>
  <c r="E156" i="29"/>
  <c r="D156" i="29"/>
  <c r="C156" i="29"/>
  <c r="B156" i="29"/>
  <c r="P155" i="29"/>
  <c r="O155" i="29"/>
  <c r="N155" i="29"/>
  <c r="M155" i="29"/>
  <c r="L155" i="29"/>
  <c r="K155" i="29"/>
  <c r="J155" i="29"/>
  <c r="H155" i="29"/>
  <c r="G155" i="29"/>
  <c r="F155" i="29"/>
  <c r="E155" i="29"/>
  <c r="D155" i="29"/>
  <c r="C155" i="29"/>
  <c r="B155" i="29"/>
  <c r="P154" i="29"/>
  <c r="O154" i="29"/>
  <c r="N154" i="29"/>
  <c r="M154" i="29"/>
  <c r="L154" i="29"/>
  <c r="K154" i="29"/>
  <c r="J154" i="29"/>
  <c r="H154" i="29"/>
  <c r="G154" i="29"/>
  <c r="F154" i="29"/>
  <c r="E154" i="29"/>
  <c r="D154" i="29"/>
  <c r="C154" i="29"/>
  <c r="B154" i="29"/>
  <c r="P153" i="29"/>
  <c r="O153" i="29"/>
  <c r="N153" i="29"/>
  <c r="M153" i="29"/>
  <c r="L153" i="29"/>
  <c r="K153" i="29"/>
  <c r="J153" i="29"/>
  <c r="H153" i="29"/>
  <c r="G153" i="29"/>
  <c r="F153" i="29"/>
  <c r="E153" i="29"/>
  <c r="D153" i="29"/>
  <c r="C153" i="29"/>
  <c r="B153" i="29"/>
  <c r="P152" i="29"/>
  <c r="O152" i="29"/>
  <c r="N152" i="29"/>
  <c r="M152" i="29"/>
  <c r="L152" i="29"/>
  <c r="K152" i="29"/>
  <c r="J152" i="29"/>
  <c r="H152" i="29"/>
  <c r="G152" i="29"/>
  <c r="F152" i="29"/>
  <c r="E152" i="29"/>
  <c r="D152" i="29"/>
  <c r="C152" i="29"/>
  <c r="B152" i="29"/>
  <c r="P151" i="29"/>
  <c r="O151" i="29"/>
  <c r="N151" i="29"/>
  <c r="M151" i="29"/>
  <c r="L151" i="29"/>
  <c r="K151" i="29"/>
  <c r="J151" i="29"/>
  <c r="H151" i="29"/>
  <c r="G151" i="29"/>
  <c r="F151" i="29"/>
  <c r="E151" i="29"/>
  <c r="D151" i="29"/>
  <c r="C151" i="29"/>
  <c r="B151" i="29"/>
  <c r="P150" i="29"/>
  <c r="O150" i="29"/>
  <c r="N150" i="29"/>
  <c r="M150" i="29"/>
  <c r="L150" i="29"/>
  <c r="K150" i="29"/>
  <c r="J150" i="29"/>
  <c r="H150" i="29"/>
  <c r="G150" i="29"/>
  <c r="F150" i="29"/>
  <c r="E150" i="29"/>
  <c r="D150" i="29"/>
  <c r="C150" i="29"/>
  <c r="B150" i="29"/>
  <c r="P149" i="29"/>
  <c r="O149" i="29"/>
  <c r="N149" i="29"/>
  <c r="M149" i="29"/>
  <c r="L149" i="29"/>
  <c r="K149" i="29"/>
  <c r="J149" i="29"/>
  <c r="H149" i="29"/>
  <c r="G149" i="29"/>
  <c r="F149" i="29"/>
  <c r="E149" i="29"/>
  <c r="D149" i="29"/>
  <c r="C149" i="29"/>
  <c r="B149" i="29"/>
  <c r="P148" i="29"/>
  <c r="O148" i="29"/>
  <c r="N148" i="29"/>
  <c r="M148" i="29"/>
  <c r="L148" i="29"/>
  <c r="K148" i="29"/>
  <c r="J148" i="29"/>
  <c r="H148" i="29"/>
  <c r="G148" i="29"/>
  <c r="F148" i="29"/>
  <c r="E148" i="29"/>
  <c r="D148" i="29"/>
  <c r="C148" i="29"/>
  <c r="B148" i="29"/>
  <c r="P147" i="29"/>
  <c r="O147" i="29"/>
  <c r="N147" i="29"/>
  <c r="M147" i="29"/>
  <c r="L147" i="29"/>
  <c r="K147" i="29"/>
  <c r="J147" i="29"/>
  <c r="H147" i="29"/>
  <c r="G147" i="29"/>
  <c r="F147" i="29"/>
  <c r="E147" i="29"/>
  <c r="D147" i="29"/>
  <c r="C147" i="29"/>
  <c r="B147" i="29"/>
  <c r="P146" i="29"/>
  <c r="O146" i="29"/>
  <c r="N146" i="29"/>
  <c r="M146" i="29"/>
  <c r="L146" i="29"/>
  <c r="K146" i="29"/>
  <c r="J146" i="29"/>
  <c r="H146" i="29"/>
  <c r="G146" i="29"/>
  <c r="F146" i="29"/>
  <c r="E146" i="29"/>
  <c r="D146" i="29"/>
  <c r="C146" i="29"/>
  <c r="B146" i="29"/>
  <c r="P145" i="29"/>
  <c r="O145" i="29"/>
  <c r="N145" i="29"/>
  <c r="M145" i="29"/>
  <c r="L145" i="29"/>
  <c r="K145" i="29"/>
  <c r="J145" i="29"/>
  <c r="H145" i="29"/>
  <c r="G145" i="29"/>
  <c r="F145" i="29"/>
  <c r="E145" i="29"/>
  <c r="D145" i="29"/>
  <c r="C145" i="29"/>
  <c r="B145" i="29"/>
  <c r="P144" i="29"/>
  <c r="O144" i="29"/>
  <c r="N144" i="29"/>
  <c r="M144" i="29"/>
  <c r="L144" i="29"/>
  <c r="K144" i="29"/>
  <c r="J144" i="29"/>
  <c r="H144" i="29"/>
  <c r="G144" i="29"/>
  <c r="F144" i="29"/>
  <c r="E144" i="29"/>
  <c r="D144" i="29"/>
  <c r="C144" i="29"/>
  <c r="B144" i="29"/>
  <c r="P143" i="29"/>
  <c r="O143" i="29"/>
  <c r="N143" i="29"/>
  <c r="M143" i="29"/>
  <c r="L143" i="29"/>
  <c r="K143" i="29"/>
  <c r="J143" i="29"/>
  <c r="H143" i="29"/>
  <c r="G143" i="29"/>
  <c r="F143" i="29"/>
  <c r="E143" i="29"/>
  <c r="D143" i="29"/>
  <c r="C143" i="29"/>
  <c r="B143" i="29"/>
  <c r="P142" i="29"/>
  <c r="O142" i="29"/>
  <c r="N142" i="29"/>
  <c r="M142" i="29"/>
  <c r="L142" i="29"/>
  <c r="K142" i="29"/>
  <c r="J142" i="29"/>
  <c r="H142" i="29"/>
  <c r="G142" i="29"/>
  <c r="F142" i="29"/>
  <c r="E142" i="29"/>
  <c r="D142" i="29"/>
  <c r="C142" i="29"/>
  <c r="B142" i="29"/>
  <c r="P141" i="29"/>
  <c r="O141" i="29"/>
  <c r="N141" i="29"/>
  <c r="M141" i="29"/>
  <c r="L141" i="29"/>
  <c r="K141" i="29"/>
  <c r="J141" i="29"/>
  <c r="H141" i="29"/>
  <c r="G141" i="29"/>
  <c r="F141" i="29"/>
  <c r="E141" i="29"/>
  <c r="D141" i="29"/>
  <c r="C141" i="29"/>
  <c r="B141" i="29"/>
  <c r="P140" i="29"/>
  <c r="O140" i="29"/>
  <c r="N140" i="29"/>
  <c r="M140" i="29"/>
  <c r="L140" i="29"/>
  <c r="K140" i="29"/>
  <c r="J140" i="29"/>
  <c r="H140" i="29"/>
  <c r="G140" i="29"/>
  <c r="F140" i="29"/>
  <c r="E140" i="29"/>
  <c r="D140" i="29"/>
  <c r="C140" i="29"/>
  <c r="B140" i="29"/>
  <c r="P139" i="29"/>
  <c r="O139" i="29"/>
  <c r="N139" i="29"/>
  <c r="M139" i="29"/>
  <c r="L139" i="29"/>
  <c r="K139" i="29"/>
  <c r="J139" i="29"/>
  <c r="H139" i="29"/>
  <c r="G139" i="29"/>
  <c r="F139" i="29"/>
  <c r="E139" i="29"/>
  <c r="D139" i="29"/>
  <c r="C139" i="29"/>
  <c r="B139" i="29"/>
  <c r="P138" i="29"/>
  <c r="O138" i="29"/>
  <c r="N138" i="29"/>
  <c r="M138" i="29"/>
  <c r="L138" i="29"/>
  <c r="K138" i="29"/>
  <c r="J138" i="29"/>
  <c r="H138" i="29"/>
  <c r="G138" i="29"/>
  <c r="F138" i="29"/>
  <c r="E138" i="29"/>
  <c r="D138" i="29"/>
  <c r="C138" i="29"/>
  <c r="B138" i="29"/>
  <c r="P137" i="29"/>
  <c r="O137" i="29"/>
  <c r="N137" i="29"/>
  <c r="M137" i="29"/>
  <c r="L137" i="29"/>
  <c r="K137" i="29"/>
  <c r="J137" i="29"/>
  <c r="H137" i="29"/>
  <c r="G137" i="29"/>
  <c r="F137" i="29"/>
  <c r="E137" i="29"/>
  <c r="D137" i="29"/>
  <c r="C137" i="29"/>
  <c r="B137" i="29"/>
  <c r="P136" i="29"/>
  <c r="O136" i="29"/>
  <c r="N136" i="29"/>
  <c r="M136" i="29"/>
  <c r="L136" i="29"/>
  <c r="K136" i="29"/>
  <c r="J136" i="29"/>
  <c r="H136" i="29"/>
  <c r="G136" i="29"/>
  <c r="F136" i="29"/>
  <c r="E136" i="29"/>
  <c r="D136" i="29"/>
  <c r="C136" i="29"/>
  <c r="B136" i="29"/>
  <c r="P135" i="29"/>
  <c r="O135" i="29"/>
  <c r="N135" i="29"/>
  <c r="M135" i="29"/>
  <c r="L135" i="29"/>
  <c r="K135" i="29"/>
  <c r="J135" i="29"/>
  <c r="H135" i="29"/>
  <c r="G135" i="29"/>
  <c r="F135" i="29"/>
  <c r="E135" i="29"/>
  <c r="D135" i="29"/>
  <c r="C135" i="29"/>
  <c r="B135" i="29"/>
  <c r="P134" i="29"/>
  <c r="O134" i="29"/>
  <c r="N134" i="29"/>
  <c r="M134" i="29"/>
  <c r="L134" i="29"/>
  <c r="K134" i="29"/>
  <c r="J134" i="29"/>
  <c r="H134" i="29"/>
  <c r="G134" i="29"/>
  <c r="F134" i="29"/>
  <c r="E134" i="29"/>
  <c r="D134" i="29"/>
  <c r="C134" i="29"/>
  <c r="B134" i="29"/>
  <c r="P133" i="29"/>
  <c r="O133" i="29"/>
  <c r="N133" i="29"/>
  <c r="M133" i="29"/>
  <c r="L133" i="29"/>
  <c r="K133" i="29"/>
  <c r="J133" i="29"/>
  <c r="H133" i="29"/>
  <c r="G133" i="29"/>
  <c r="F133" i="29"/>
  <c r="E133" i="29"/>
  <c r="D133" i="29"/>
  <c r="C133" i="29"/>
  <c r="B133" i="29"/>
  <c r="P132" i="29"/>
  <c r="O132" i="29"/>
  <c r="N132" i="29"/>
  <c r="M132" i="29"/>
  <c r="L132" i="29"/>
  <c r="K132" i="29"/>
  <c r="J132" i="29"/>
  <c r="H132" i="29"/>
  <c r="G132" i="29"/>
  <c r="F132" i="29"/>
  <c r="E132" i="29"/>
  <c r="D132" i="29"/>
  <c r="C132" i="29"/>
  <c r="B132" i="29"/>
  <c r="P131" i="29"/>
  <c r="O131" i="29"/>
  <c r="N131" i="29"/>
  <c r="M131" i="29"/>
  <c r="L131" i="29"/>
  <c r="K131" i="29"/>
  <c r="J131" i="29"/>
  <c r="H131" i="29"/>
  <c r="G131" i="29"/>
  <c r="F131" i="29"/>
  <c r="E131" i="29"/>
  <c r="D131" i="29"/>
  <c r="C131" i="29"/>
  <c r="B131" i="29"/>
  <c r="P130" i="29"/>
  <c r="O130" i="29"/>
  <c r="N130" i="29"/>
  <c r="M130" i="29"/>
  <c r="L130" i="29"/>
  <c r="K130" i="29"/>
  <c r="J130" i="29"/>
  <c r="H130" i="29"/>
  <c r="G130" i="29"/>
  <c r="F130" i="29"/>
  <c r="E130" i="29"/>
  <c r="D130" i="29"/>
  <c r="C130" i="29"/>
  <c r="B130" i="29"/>
  <c r="P129" i="29"/>
  <c r="O129" i="29"/>
  <c r="N129" i="29"/>
  <c r="M129" i="29"/>
  <c r="L129" i="29"/>
  <c r="K129" i="29"/>
  <c r="J129" i="29"/>
  <c r="H129" i="29"/>
  <c r="G129" i="29"/>
  <c r="F129" i="29"/>
  <c r="E129" i="29"/>
  <c r="D129" i="29"/>
  <c r="C129" i="29"/>
  <c r="B129" i="29"/>
  <c r="P128" i="29"/>
  <c r="O128" i="29"/>
  <c r="N128" i="29"/>
  <c r="M128" i="29"/>
  <c r="L128" i="29"/>
  <c r="K128" i="29"/>
  <c r="J128" i="29"/>
  <c r="H128" i="29"/>
  <c r="G128" i="29"/>
  <c r="F128" i="29"/>
  <c r="E128" i="29"/>
  <c r="D128" i="29"/>
  <c r="C128" i="29"/>
  <c r="B128" i="29"/>
  <c r="P127" i="29"/>
  <c r="O127" i="29"/>
  <c r="N127" i="29"/>
  <c r="M127" i="29"/>
  <c r="L127" i="29"/>
  <c r="K127" i="29"/>
  <c r="J127" i="29"/>
  <c r="H127" i="29"/>
  <c r="G127" i="29"/>
  <c r="F127" i="29"/>
  <c r="E127" i="29"/>
  <c r="D127" i="29"/>
  <c r="C127" i="29"/>
  <c r="B127" i="29"/>
  <c r="P126" i="29"/>
  <c r="O126" i="29"/>
  <c r="N126" i="29"/>
  <c r="M126" i="29"/>
  <c r="L126" i="29"/>
  <c r="K126" i="29"/>
  <c r="J126" i="29"/>
  <c r="H126" i="29"/>
  <c r="G126" i="29"/>
  <c r="F126" i="29"/>
  <c r="E126" i="29"/>
  <c r="D126" i="29"/>
  <c r="C126" i="29"/>
  <c r="B126" i="29"/>
  <c r="P125" i="29"/>
  <c r="O125" i="29"/>
  <c r="N125" i="29"/>
  <c r="M125" i="29"/>
  <c r="L125" i="29"/>
  <c r="K125" i="29"/>
  <c r="J125" i="29"/>
  <c r="H125" i="29"/>
  <c r="G125" i="29"/>
  <c r="F125" i="29"/>
  <c r="E125" i="29"/>
  <c r="D125" i="29"/>
  <c r="C125" i="29"/>
  <c r="B125" i="29"/>
  <c r="P124" i="29"/>
  <c r="O124" i="29"/>
  <c r="N124" i="29"/>
  <c r="M124" i="29"/>
  <c r="L124" i="29"/>
  <c r="K124" i="29"/>
  <c r="J124" i="29"/>
  <c r="H124" i="29"/>
  <c r="G124" i="29"/>
  <c r="F124" i="29"/>
  <c r="E124" i="29"/>
  <c r="D124" i="29"/>
  <c r="C124" i="29"/>
  <c r="B124" i="29"/>
  <c r="P123" i="29"/>
  <c r="O123" i="29"/>
  <c r="N123" i="29"/>
  <c r="M123" i="29"/>
  <c r="L123" i="29"/>
  <c r="K123" i="29"/>
  <c r="J123" i="29"/>
  <c r="H123" i="29"/>
  <c r="G123" i="29"/>
  <c r="F123" i="29"/>
  <c r="E123" i="29"/>
  <c r="D123" i="29"/>
  <c r="C123" i="29"/>
  <c r="B123" i="29"/>
  <c r="P122" i="29"/>
  <c r="O122" i="29"/>
  <c r="N122" i="29"/>
  <c r="M122" i="29"/>
  <c r="L122" i="29"/>
  <c r="K122" i="29"/>
  <c r="J122" i="29"/>
  <c r="H122" i="29"/>
  <c r="G122" i="29"/>
  <c r="F122" i="29"/>
  <c r="E122" i="29"/>
  <c r="D122" i="29"/>
  <c r="C122" i="29"/>
  <c r="B122" i="29"/>
  <c r="P121" i="29"/>
  <c r="O121" i="29"/>
  <c r="N121" i="29"/>
  <c r="M121" i="29"/>
  <c r="L121" i="29"/>
  <c r="K121" i="29"/>
  <c r="J121" i="29"/>
  <c r="H121" i="29"/>
  <c r="G121" i="29"/>
  <c r="F121" i="29"/>
  <c r="E121" i="29"/>
  <c r="D121" i="29"/>
  <c r="C121" i="29"/>
  <c r="B121" i="29"/>
  <c r="P120" i="29"/>
  <c r="O120" i="29"/>
  <c r="N120" i="29"/>
  <c r="M120" i="29"/>
  <c r="L120" i="29"/>
  <c r="K120" i="29"/>
  <c r="J120" i="29"/>
  <c r="H120" i="29"/>
  <c r="G120" i="29"/>
  <c r="F120" i="29"/>
  <c r="E120" i="29"/>
  <c r="D120" i="29"/>
  <c r="C120" i="29"/>
  <c r="B120" i="29"/>
  <c r="P119" i="29"/>
  <c r="O119" i="29"/>
  <c r="N119" i="29"/>
  <c r="M119" i="29"/>
  <c r="L119" i="29"/>
  <c r="K119" i="29"/>
  <c r="J119" i="29"/>
  <c r="H119" i="29"/>
  <c r="G119" i="29"/>
  <c r="F119" i="29"/>
  <c r="E119" i="29"/>
  <c r="D119" i="29"/>
  <c r="C119" i="29"/>
  <c r="B119" i="29"/>
  <c r="P118" i="29"/>
  <c r="O118" i="29"/>
  <c r="N118" i="29"/>
  <c r="M118" i="29"/>
  <c r="L118" i="29"/>
  <c r="K118" i="29"/>
  <c r="J118" i="29"/>
  <c r="H118" i="29"/>
  <c r="G118" i="29"/>
  <c r="F118" i="29"/>
  <c r="E118" i="29"/>
  <c r="D118" i="29"/>
  <c r="C118" i="29"/>
  <c r="B118" i="29"/>
  <c r="P117" i="29"/>
  <c r="O117" i="29"/>
  <c r="N117" i="29"/>
  <c r="M117" i="29"/>
  <c r="L117" i="29"/>
  <c r="K117" i="29"/>
  <c r="J117" i="29"/>
  <c r="H117" i="29"/>
  <c r="G117" i="29"/>
  <c r="F117" i="29"/>
  <c r="E117" i="29"/>
  <c r="D117" i="29"/>
  <c r="C117" i="29"/>
  <c r="B117" i="29"/>
  <c r="P116" i="29"/>
  <c r="O116" i="29"/>
  <c r="N116" i="29"/>
  <c r="M116" i="29"/>
  <c r="L116" i="29"/>
  <c r="K116" i="29"/>
  <c r="J116" i="29"/>
  <c r="H116" i="29"/>
  <c r="G116" i="29"/>
  <c r="F116" i="29"/>
  <c r="E116" i="29"/>
  <c r="D116" i="29"/>
  <c r="C116" i="29"/>
  <c r="B116" i="29"/>
  <c r="P115" i="29"/>
  <c r="O115" i="29"/>
  <c r="N115" i="29"/>
  <c r="M115" i="29"/>
  <c r="L115" i="29"/>
  <c r="K115" i="29"/>
  <c r="J115" i="29"/>
  <c r="H115" i="29"/>
  <c r="G115" i="29"/>
  <c r="F115" i="29"/>
  <c r="E115" i="29"/>
  <c r="D115" i="29"/>
  <c r="C115" i="29"/>
  <c r="B115" i="29"/>
  <c r="P114" i="29"/>
  <c r="O114" i="29"/>
  <c r="N114" i="29"/>
  <c r="M114" i="29"/>
  <c r="L114" i="29"/>
  <c r="K114" i="29"/>
  <c r="J114" i="29"/>
  <c r="H114" i="29"/>
  <c r="G114" i="29"/>
  <c r="F114" i="29"/>
  <c r="E114" i="29"/>
  <c r="D114" i="29"/>
  <c r="C114" i="29"/>
  <c r="B114" i="29"/>
  <c r="P113" i="29"/>
  <c r="O113" i="29"/>
  <c r="N113" i="29"/>
  <c r="M113" i="29"/>
  <c r="L113" i="29"/>
  <c r="K113" i="29"/>
  <c r="J113" i="29"/>
  <c r="H113" i="29"/>
  <c r="G113" i="29"/>
  <c r="F113" i="29"/>
  <c r="E113" i="29"/>
  <c r="D113" i="29"/>
  <c r="C113" i="29"/>
  <c r="B113" i="29"/>
  <c r="P112" i="29"/>
  <c r="O112" i="29"/>
  <c r="N112" i="29"/>
  <c r="M112" i="29"/>
  <c r="L112" i="29"/>
  <c r="K112" i="29"/>
  <c r="J112" i="29"/>
  <c r="H112" i="29"/>
  <c r="G112" i="29"/>
  <c r="F112" i="29"/>
  <c r="E112" i="29"/>
  <c r="D112" i="29"/>
  <c r="C112" i="29"/>
  <c r="B112" i="29"/>
  <c r="P111" i="29"/>
  <c r="O111" i="29"/>
  <c r="N111" i="29"/>
  <c r="M111" i="29"/>
  <c r="L111" i="29"/>
  <c r="K111" i="29"/>
  <c r="J111" i="29"/>
  <c r="H111" i="29"/>
  <c r="G111" i="29"/>
  <c r="F111" i="29"/>
  <c r="E111" i="29"/>
  <c r="D111" i="29"/>
  <c r="C111" i="29"/>
  <c r="B111" i="29"/>
  <c r="P110" i="29"/>
  <c r="O110" i="29"/>
  <c r="N110" i="29"/>
  <c r="M110" i="29"/>
  <c r="L110" i="29"/>
  <c r="K110" i="29"/>
  <c r="J110" i="29"/>
  <c r="H110" i="29"/>
  <c r="G110" i="29"/>
  <c r="F110" i="29"/>
  <c r="E110" i="29"/>
  <c r="D110" i="29"/>
  <c r="C110" i="29"/>
  <c r="B110" i="29"/>
  <c r="P109" i="29"/>
  <c r="O109" i="29"/>
  <c r="N109" i="29"/>
  <c r="M109" i="29"/>
  <c r="L109" i="29"/>
  <c r="K109" i="29"/>
  <c r="J109" i="29"/>
  <c r="H109" i="29"/>
  <c r="G109" i="29"/>
  <c r="F109" i="29"/>
  <c r="E109" i="29"/>
  <c r="D109" i="29"/>
  <c r="C109" i="29"/>
  <c r="B109" i="29"/>
  <c r="P108" i="29"/>
  <c r="O108" i="29"/>
  <c r="N108" i="29"/>
  <c r="M108" i="29"/>
  <c r="L108" i="29"/>
  <c r="K108" i="29"/>
  <c r="J108" i="29"/>
  <c r="H108" i="29"/>
  <c r="G108" i="29"/>
  <c r="F108" i="29"/>
  <c r="E108" i="29"/>
  <c r="D108" i="29"/>
  <c r="C108" i="29"/>
  <c r="B108" i="29"/>
  <c r="P107" i="29"/>
  <c r="O107" i="29"/>
  <c r="N107" i="29"/>
  <c r="M107" i="29"/>
  <c r="L107" i="29"/>
  <c r="K107" i="29"/>
  <c r="J107" i="29"/>
  <c r="H107" i="29"/>
  <c r="G107" i="29"/>
  <c r="F107" i="29"/>
  <c r="E107" i="29"/>
  <c r="D107" i="29"/>
  <c r="C107" i="29"/>
  <c r="B107" i="29"/>
  <c r="P106" i="29"/>
  <c r="O106" i="29"/>
  <c r="N106" i="29"/>
  <c r="M106" i="29"/>
  <c r="L106" i="29"/>
  <c r="K106" i="29"/>
  <c r="J106" i="29"/>
  <c r="H106" i="29"/>
  <c r="G106" i="29"/>
  <c r="F106" i="29"/>
  <c r="E106" i="29"/>
  <c r="D106" i="29"/>
  <c r="C106" i="29"/>
  <c r="B106" i="29"/>
  <c r="X104" i="29"/>
  <c r="W104" i="29"/>
  <c r="V104" i="29"/>
  <c r="U104" i="29"/>
  <c r="T104" i="29"/>
  <c r="S104" i="29"/>
  <c r="R104" i="29"/>
  <c r="X103" i="29"/>
  <c r="W103" i="29"/>
  <c r="V103" i="29"/>
  <c r="U103" i="29"/>
  <c r="T103" i="29"/>
  <c r="S103" i="29"/>
  <c r="R103" i="29"/>
  <c r="X102" i="29"/>
  <c r="W102" i="29"/>
  <c r="V102" i="29"/>
  <c r="U102" i="29"/>
  <c r="T102" i="29"/>
  <c r="S102" i="29"/>
  <c r="R102" i="29"/>
  <c r="X101" i="29"/>
  <c r="W101" i="29"/>
  <c r="V101" i="29"/>
  <c r="U101" i="29"/>
  <c r="T101" i="29"/>
  <c r="S101" i="29"/>
  <c r="R101" i="29"/>
  <c r="X100" i="29"/>
  <c r="W100" i="29"/>
  <c r="V100" i="29"/>
  <c r="U100" i="29"/>
  <c r="T100" i="29"/>
  <c r="S100" i="29"/>
  <c r="R100" i="29"/>
  <c r="X99" i="29"/>
  <c r="W99" i="29"/>
  <c r="V99" i="29"/>
  <c r="U99" i="29"/>
  <c r="T99" i="29"/>
  <c r="S99" i="29"/>
  <c r="R99" i="29"/>
  <c r="X98" i="29"/>
  <c r="W98" i="29"/>
  <c r="V98" i="29"/>
  <c r="U98" i="29"/>
  <c r="T98" i="29"/>
  <c r="S98" i="29"/>
  <c r="R98" i="29"/>
  <c r="X97" i="29"/>
  <c r="W97" i="29"/>
  <c r="V97" i="29"/>
  <c r="U97" i="29"/>
  <c r="T97" i="29"/>
  <c r="S97" i="29"/>
  <c r="R97" i="29"/>
  <c r="X96" i="29"/>
  <c r="W96" i="29"/>
  <c r="V96" i="29"/>
  <c r="U96" i="29"/>
  <c r="T96" i="29"/>
  <c r="S96" i="29"/>
  <c r="R96" i="29"/>
  <c r="X95" i="29"/>
  <c r="W95" i="29"/>
  <c r="V95" i="29"/>
  <c r="U95" i="29"/>
  <c r="T95" i="29"/>
  <c r="S95" i="29"/>
  <c r="R95" i="29"/>
  <c r="X94" i="29"/>
  <c r="W94" i="29"/>
  <c r="V94" i="29"/>
  <c r="U94" i="29"/>
  <c r="T94" i="29"/>
  <c r="S94" i="29"/>
  <c r="R94" i="29"/>
  <c r="X93" i="29"/>
  <c r="W93" i="29"/>
  <c r="V93" i="29"/>
  <c r="U93" i="29"/>
  <c r="T93" i="29"/>
  <c r="S93" i="29"/>
  <c r="R93" i="29"/>
  <c r="X92" i="29"/>
  <c r="W92" i="29"/>
  <c r="V92" i="29"/>
  <c r="U92" i="29"/>
  <c r="T92" i="29"/>
  <c r="S92" i="29"/>
  <c r="R92" i="29"/>
  <c r="X91" i="29"/>
  <c r="W91" i="29"/>
  <c r="V91" i="29"/>
  <c r="U91" i="29"/>
  <c r="T91" i="29"/>
  <c r="S91" i="29"/>
  <c r="R91" i="29"/>
  <c r="X90" i="29"/>
  <c r="W90" i="29"/>
  <c r="V90" i="29"/>
  <c r="U90" i="29"/>
  <c r="T90" i="29"/>
  <c r="S90" i="29"/>
  <c r="R90" i="29"/>
  <c r="X89" i="29"/>
  <c r="W89" i="29"/>
  <c r="V89" i="29"/>
  <c r="U89" i="29"/>
  <c r="T89" i="29"/>
  <c r="S89" i="29"/>
  <c r="R89" i="29"/>
  <c r="X88" i="29"/>
  <c r="W88" i="29"/>
  <c r="V88" i="29"/>
  <c r="U88" i="29"/>
  <c r="T88" i="29"/>
  <c r="S88" i="29"/>
  <c r="R88" i="29"/>
  <c r="X87" i="29"/>
  <c r="W87" i="29"/>
  <c r="V87" i="29"/>
  <c r="U87" i="29"/>
  <c r="T87" i="29"/>
  <c r="S87" i="29"/>
  <c r="R87" i="29"/>
  <c r="X86" i="29"/>
  <c r="W86" i="29"/>
  <c r="V86" i="29"/>
  <c r="U86" i="29"/>
  <c r="T86" i="29"/>
  <c r="S86" i="29"/>
  <c r="R86" i="29"/>
  <c r="X85" i="29"/>
  <c r="W85" i="29"/>
  <c r="V85" i="29"/>
  <c r="U85" i="29"/>
  <c r="T85" i="29"/>
  <c r="S85" i="29"/>
  <c r="R85" i="29"/>
  <c r="X84" i="29"/>
  <c r="W84" i="29"/>
  <c r="V84" i="29"/>
  <c r="U84" i="29"/>
  <c r="T84" i="29"/>
  <c r="S84" i="29"/>
  <c r="R84" i="29"/>
  <c r="X83" i="29"/>
  <c r="W83" i="29"/>
  <c r="V83" i="29"/>
  <c r="U83" i="29"/>
  <c r="T83" i="29"/>
  <c r="S83" i="29"/>
  <c r="R83" i="29"/>
  <c r="X82" i="29"/>
  <c r="W82" i="29"/>
  <c r="V82" i="29"/>
  <c r="U82" i="29"/>
  <c r="T82" i="29"/>
  <c r="S82" i="29"/>
  <c r="R82" i="29"/>
  <c r="X81" i="29"/>
  <c r="W81" i="29"/>
  <c r="V81" i="29"/>
  <c r="U81" i="29"/>
  <c r="T81" i="29"/>
  <c r="S81" i="29"/>
  <c r="R81" i="29"/>
  <c r="X80" i="29"/>
  <c r="W80" i="29"/>
  <c r="V80" i="29"/>
  <c r="U80" i="29"/>
  <c r="T80" i="29"/>
  <c r="S80" i="29"/>
  <c r="R80" i="29"/>
  <c r="X79" i="29"/>
  <c r="W79" i="29"/>
  <c r="V79" i="29"/>
  <c r="U79" i="29"/>
  <c r="T79" i="29"/>
  <c r="S79" i="29"/>
  <c r="R79" i="29"/>
  <c r="X78" i="29"/>
  <c r="W78" i="29"/>
  <c r="V78" i="29"/>
  <c r="U78" i="29"/>
  <c r="T78" i="29"/>
  <c r="S78" i="29"/>
  <c r="R78" i="29"/>
  <c r="X77" i="29"/>
  <c r="W77" i="29"/>
  <c r="V77" i="29"/>
  <c r="U77" i="29"/>
  <c r="T77" i="29"/>
  <c r="S77" i="29"/>
  <c r="R77" i="29"/>
  <c r="X76" i="29"/>
  <c r="W76" i="29"/>
  <c r="V76" i="29"/>
  <c r="U76" i="29"/>
  <c r="T76" i="29"/>
  <c r="S76" i="29"/>
  <c r="R76" i="29"/>
  <c r="X75" i="29"/>
  <c r="W75" i="29"/>
  <c r="V75" i="29"/>
  <c r="U75" i="29"/>
  <c r="T75" i="29"/>
  <c r="S75" i="29"/>
  <c r="R75" i="29"/>
  <c r="X74" i="29"/>
  <c r="W74" i="29"/>
  <c r="V74" i="29"/>
  <c r="U74" i="29"/>
  <c r="T74" i="29"/>
  <c r="S74" i="29"/>
  <c r="R74" i="29"/>
  <c r="X73" i="29"/>
  <c r="W73" i="29"/>
  <c r="V73" i="29"/>
  <c r="U73" i="29"/>
  <c r="T73" i="29"/>
  <c r="S73" i="29"/>
  <c r="R73" i="29"/>
  <c r="X72" i="29"/>
  <c r="W72" i="29"/>
  <c r="V72" i="29"/>
  <c r="U72" i="29"/>
  <c r="T72" i="29"/>
  <c r="S72" i="29"/>
  <c r="R72" i="29"/>
  <c r="X71" i="29"/>
  <c r="W71" i="29"/>
  <c r="V71" i="29"/>
  <c r="U71" i="29"/>
  <c r="T71" i="29"/>
  <c r="S71" i="29"/>
  <c r="R71" i="29"/>
  <c r="X70" i="29"/>
  <c r="W70" i="29"/>
  <c r="V70" i="29"/>
  <c r="U70" i="29"/>
  <c r="T70" i="29"/>
  <c r="S70" i="29"/>
  <c r="R70" i="29"/>
  <c r="X69" i="29"/>
  <c r="W69" i="29"/>
  <c r="V69" i="29"/>
  <c r="U69" i="29"/>
  <c r="T69" i="29"/>
  <c r="S69" i="29"/>
  <c r="R69" i="29"/>
  <c r="X68" i="29"/>
  <c r="W68" i="29"/>
  <c r="V68" i="29"/>
  <c r="U68" i="29"/>
  <c r="T68" i="29"/>
  <c r="S68" i="29"/>
  <c r="R68" i="29"/>
  <c r="X67" i="29"/>
  <c r="W67" i="29"/>
  <c r="V67" i="29"/>
  <c r="U67" i="29"/>
  <c r="T67" i="29"/>
  <c r="S67" i="29"/>
  <c r="R67" i="29"/>
  <c r="X66" i="29"/>
  <c r="W66" i="29"/>
  <c r="V66" i="29"/>
  <c r="U66" i="29"/>
  <c r="T66" i="29"/>
  <c r="S66" i="29"/>
  <c r="R66" i="29"/>
  <c r="X65" i="29"/>
  <c r="W65" i="29"/>
  <c r="V65" i="29"/>
  <c r="U65" i="29"/>
  <c r="T65" i="29"/>
  <c r="S65" i="29"/>
  <c r="R65" i="29"/>
  <c r="X64" i="29"/>
  <c r="W64" i="29"/>
  <c r="V64" i="29"/>
  <c r="U64" i="29"/>
  <c r="T64" i="29"/>
  <c r="S64" i="29"/>
  <c r="R64" i="29"/>
  <c r="X63" i="29"/>
  <c r="W63" i="29"/>
  <c r="V63" i="29"/>
  <c r="U63" i="29"/>
  <c r="T63" i="29"/>
  <c r="S63" i="29"/>
  <c r="R63" i="29"/>
  <c r="X62" i="29"/>
  <c r="W62" i="29"/>
  <c r="V62" i="29"/>
  <c r="U62" i="29"/>
  <c r="T62" i="29"/>
  <c r="S62" i="29"/>
  <c r="R62" i="29"/>
  <c r="X61" i="29"/>
  <c r="W61" i="29"/>
  <c r="V61" i="29"/>
  <c r="U61" i="29"/>
  <c r="T61" i="29"/>
  <c r="S61" i="29"/>
  <c r="R61" i="29"/>
  <c r="X60" i="29"/>
  <c r="W60" i="29"/>
  <c r="V60" i="29"/>
  <c r="U60" i="29"/>
  <c r="T60" i="29"/>
  <c r="S60" i="29"/>
  <c r="R60" i="29"/>
  <c r="X59" i="29"/>
  <c r="W59" i="29"/>
  <c r="V59" i="29"/>
  <c r="U59" i="29"/>
  <c r="T59" i="29"/>
  <c r="S59" i="29"/>
  <c r="R59" i="29"/>
  <c r="X58" i="29"/>
  <c r="W58" i="29"/>
  <c r="V58" i="29"/>
  <c r="U58" i="29"/>
  <c r="T58" i="29"/>
  <c r="S58" i="29"/>
  <c r="R58" i="29"/>
  <c r="X57" i="29"/>
  <c r="W57" i="29"/>
  <c r="V57" i="29"/>
  <c r="U57" i="29"/>
  <c r="T57" i="29"/>
  <c r="S57" i="29"/>
  <c r="R57" i="29"/>
  <c r="X56" i="29"/>
  <c r="W56" i="29"/>
  <c r="V56" i="29"/>
  <c r="U56" i="29"/>
  <c r="T56" i="29"/>
  <c r="S56" i="29"/>
  <c r="R56" i="29"/>
  <c r="X55" i="29"/>
  <c r="W55" i="29"/>
  <c r="V55" i="29"/>
  <c r="U55" i="29"/>
  <c r="T55" i="29"/>
  <c r="S55" i="29"/>
  <c r="R55" i="29"/>
  <c r="X54" i="29"/>
  <c r="W54" i="29"/>
  <c r="V54" i="29"/>
  <c r="U54" i="29"/>
  <c r="T54" i="29"/>
  <c r="S54" i="29"/>
  <c r="R54" i="29"/>
  <c r="X53" i="29"/>
  <c r="W53" i="29"/>
  <c r="V53" i="29"/>
  <c r="U53" i="29"/>
  <c r="T53" i="29"/>
  <c r="S53" i="29"/>
  <c r="R53" i="29"/>
  <c r="X52" i="29"/>
  <c r="W52" i="29"/>
  <c r="V52" i="29"/>
  <c r="U52" i="29"/>
  <c r="T52" i="29"/>
  <c r="S52" i="29"/>
  <c r="R52" i="29"/>
  <c r="X51" i="29"/>
  <c r="W51" i="29"/>
  <c r="V51" i="29"/>
  <c r="U51" i="29"/>
  <c r="T51" i="29"/>
  <c r="S51" i="29"/>
  <c r="R51" i="29"/>
  <c r="X50" i="29"/>
  <c r="W50" i="29"/>
  <c r="V50" i="29"/>
  <c r="U50" i="29"/>
  <c r="T50" i="29"/>
  <c r="S50" i="29"/>
  <c r="R50" i="29"/>
  <c r="X49" i="29"/>
  <c r="W49" i="29"/>
  <c r="V49" i="29"/>
  <c r="U49" i="29"/>
  <c r="T49" i="29"/>
  <c r="S49" i="29"/>
  <c r="R49" i="29"/>
  <c r="X48" i="29"/>
  <c r="W48" i="29"/>
  <c r="V48" i="29"/>
  <c r="U48" i="29"/>
  <c r="T48" i="29"/>
  <c r="S48" i="29"/>
  <c r="R48" i="29"/>
  <c r="X47" i="29"/>
  <c r="W47" i="29"/>
  <c r="V47" i="29"/>
  <c r="U47" i="29"/>
  <c r="T47" i="29"/>
  <c r="S47" i="29"/>
  <c r="R47" i="29"/>
  <c r="X46" i="29"/>
  <c r="W46" i="29"/>
  <c r="V46" i="29"/>
  <c r="U46" i="29"/>
  <c r="T46" i="29"/>
  <c r="S46" i="29"/>
  <c r="R46" i="29"/>
  <c r="X45" i="29"/>
  <c r="W45" i="29"/>
  <c r="V45" i="29"/>
  <c r="U45" i="29"/>
  <c r="T45" i="29"/>
  <c r="S45" i="29"/>
  <c r="R45" i="29"/>
  <c r="X44" i="29"/>
  <c r="W44" i="29"/>
  <c r="V44" i="29"/>
  <c r="U44" i="29"/>
  <c r="T44" i="29"/>
  <c r="S44" i="29"/>
  <c r="R44" i="29"/>
  <c r="X43" i="29"/>
  <c r="W43" i="29"/>
  <c r="V43" i="29"/>
  <c r="U43" i="29"/>
  <c r="T43" i="29"/>
  <c r="S43" i="29"/>
  <c r="R43" i="29"/>
  <c r="X42" i="29"/>
  <c r="W42" i="29"/>
  <c r="V42" i="29"/>
  <c r="U42" i="29"/>
  <c r="T42" i="29"/>
  <c r="S42" i="29"/>
  <c r="R42" i="29"/>
  <c r="X41" i="29"/>
  <c r="W41" i="29"/>
  <c r="V41" i="29"/>
  <c r="U41" i="29"/>
  <c r="T41" i="29"/>
  <c r="S41" i="29"/>
  <c r="R41" i="29"/>
  <c r="X40" i="29"/>
  <c r="W40" i="29"/>
  <c r="V40" i="29"/>
  <c r="U40" i="29"/>
  <c r="T40" i="29"/>
  <c r="S40" i="29"/>
  <c r="R40" i="29"/>
  <c r="X39" i="29"/>
  <c r="W39" i="29"/>
  <c r="V39" i="29"/>
  <c r="U39" i="29"/>
  <c r="T39" i="29"/>
  <c r="S39" i="29"/>
  <c r="R39" i="29"/>
  <c r="X38" i="29"/>
  <c r="W38" i="29"/>
  <c r="V38" i="29"/>
  <c r="U38" i="29"/>
  <c r="T38" i="29"/>
  <c r="S38" i="29"/>
  <c r="R38" i="29"/>
  <c r="X37" i="29"/>
  <c r="W37" i="29"/>
  <c r="V37" i="29"/>
  <c r="U37" i="29"/>
  <c r="T37" i="29"/>
  <c r="S37" i="29"/>
  <c r="R37" i="29"/>
  <c r="X36" i="29"/>
  <c r="W36" i="29"/>
  <c r="V36" i="29"/>
  <c r="U36" i="29"/>
  <c r="T36" i="29"/>
  <c r="S36" i="29"/>
  <c r="R36" i="29"/>
  <c r="X35" i="29"/>
  <c r="W35" i="29"/>
  <c r="V35" i="29"/>
  <c r="U35" i="29"/>
  <c r="T35" i="29"/>
  <c r="S35" i="29"/>
  <c r="R35" i="29"/>
  <c r="X34" i="29"/>
  <c r="W34" i="29"/>
  <c r="V34" i="29"/>
  <c r="U34" i="29"/>
  <c r="T34" i="29"/>
  <c r="S34" i="29"/>
  <c r="R34" i="29"/>
  <c r="X33" i="29"/>
  <c r="W33" i="29"/>
  <c r="V33" i="29"/>
  <c r="U33" i="29"/>
  <c r="T33" i="29"/>
  <c r="S33" i="29"/>
  <c r="R33" i="29"/>
  <c r="X32" i="29"/>
  <c r="W32" i="29"/>
  <c r="V32" i="29"/>
  <c r="U32" i="29"/>
  <c r="T32" i="29"/>
  <c r="S32" i="29"/>
  <c r="R32" i="29"/>
  <c r="X31" i="29"/>
  <c r="W31" i="29"/>
  <c r="V31" i="29"/>
  <c r="U31" i="29"/>
  <c r="T31" i="29"/>
  <c r="S31" i="29"/>
  <c r="R31" i="29"/>
  <c r="X30" i="29"/>
  <c r="W30" i="29"/>
  <c r="V30" i="29"/>
  <c r="U30" i="29"/>
  <c r="T30" i="29"/>
  <c r="S30" i="29"/>
  <c r="R30" i="29"/>
  <c r="X29" i="29"/>
  <c r="W29" i="29"/>
  <c r="V29" i="29"/>
  <c r="U29" i="29"/>
  <c r="T29" i="29"/>
  <c r="S29" i="29"/>
  <c r="R29" i="29"/>
  <c r="X28" i="29"/>
  <c r="W28" i="29"/>
  <c r="V28" i="29"/>
  <c r="U28" i="29"/>
  <c r="T28" i="29"/>
  <c r="S28" i="29"/>
  <c r="R28" i="29"/>
  <c r="X27" i="29"/>
  <c r="W27" i="29"/>
  <c r="V27" i="29"/>
  <c r="U27" i="29"/>
  <c r="T27" i="29"/>
  <c r="S27" i="29"/>
  <c r="R27" i="29"/>
  <c r="X26" i="29"/>
  <c r="W26" i="29"/>
  <c r="V26" i="29"/>
  <c r="U26" i="29"/>
  <c r="T26" i="29"/>
  <c r="S26" i="29"/>
  <c r="R26" i="29"/>
  <c r="X25" i="29"/>
  <c r="W25" i="29"/>
  <c r="V25" i="29"/>
  <c r="U25" i="29"/>
  <c r="T25" i="29"/>
  <c r="S25" i="29"/>
  <c r="R25" i="29"/>
  <c r="X24" i="29"/>
  <c r="W24" i="29"/>
  <c r="V24" i="29"/>
  <c r="U24" i="29"/>
  <c r="T24" i="29"/>
  <c r="S24" i="29"/>
  <c r="R24" i="29"/>
  <c r="X23" i="29"/>
  <c r="W23" i="29"/>
  <c r="V23" i="29"/>
  <c r="U23" i="29"/>
  <c r="T23" i="29"/>
  <c r="S23" i="29"/>
  <c r="R23" i="29"/>
  <c r="X22" i="29"/>
  <c r="W22" i="29"/>
  <c r="V22" i="29"/>
  <c r="U22" i="29"/>
  <c r="T22" i="29"/>
  <c r="S22" i="29"/>
  <c r="R22" i="29"/>
  <c r="X21" i="29"/>
  <c r="W21" i="29"/>
  <c r="V21" i="29"/>
  <c r="U21" i="29"/>
  <c r="T21" i="29"/>
  <c r="S21" i="29"/>
  <c r="R21" i="29"/>
  <c r="X20" i="29"/>
  <c r="W20" i="29"/>
  <c r="V20" i="29"/>
  <c r="U20" i="29"/>
  <c r="T20" i="29"/>
  <c r="S20" i="29"/>
  <c r="R20" i="29"/>
  <c r="X19" i="29"/>
  <c r="W19" i="29"/>
  <c r="V19" i="29"/>
  <c r="U19" i="29"/>
  <c r="T19" i="29"/>
  <c r="S19" i="29"/>
  <c r="R19" i="29"/>
  <c r="X18" i="29"/>
  <c r="W18" i="29"/>
  <c r="V18" i="29"/>
  <c r="U18" i="29"/>
  <c r="T18" i="29"/>
  <c r="S18" i="29"/>
  <c r="R18" i="29"/>
  <c r="X17" i="29"/>
  <c r="W17" i="29"/>
  <c r="V17" i="29"/>
  <c r="U17" i="29"/>
  <c r="T17" i="29"/>
  <c r="S17" i="29"/>
  <c r="R17" i="29"/>
  <c r="X16" i="29"/>
  <c r="W16" i="29"/>
  <c r="V16" i="29"/>
  <c r="U16" i="29"/>
  <c r="T16" i="29"/>
  <c r="S16" i="29"/>
  <c r="R16" i="29"/>
  <c r="X15" i="29"/>
  <c r="W15" i="29"/>
  <c r="V15" i="29"/>
  <c r="U15" i="29"/>
  <c r="T15" i="29"/>
  <c r="S15" i="29"/>
  <c r="R15" i="29"/>
  <c r="X14" i="29"/>
  <c r="W14" i="29"/>
  <c r="V14" i="29"/>
  <c r="U14" i="29"/>
  <c r="T14" i="29"/>
  <c r="S14" i="29"/>
  <c r="R14" i="29"/>
  <c r="X13" i="29"/>
  <c r="W13" i="29"/>
  <c r="V13" i="29"/>
  <c r="U13" i="29"/>
  <c r="T13" i="29"/>
  <c r="S13" i="29"/>
  <c r="R13" i="29"/>
  <c r="X12" i="29"/>
  <c r="W12" i="29"/>
  <c r="V12" i="29"/>
  <c r="U12" i="29"/>
  <c r="T12" i="29"/>
  <c r="S12" i="29"/>
  <c r="R12" i="29"/>
  <c r="X11" i="29"/>
  <c r="W11" i="29"/>
  <c r="V11" i="29"/>
  <c r="U11" i="29"/>
  <c r="T11" i="29"/>
  <c r="S11" i="29"/>
  <c r="R11" i="29"/>
  <c r="X10" i="29"/>
  <c r="W10" i="29"/>
  <c r="V10" i="29"/>
  <c r="U10" i="29"/>
  <c r="T10" i="29"/>
  <c r="S10" i="29"/>
  <c r="R10" i="29"/>
  <c r="X9" i="29"/>
  <c r="W9" i="29"/>
  <c r="V9" i="29"/>
  <c r="U9" i="29"/>
  <c r="T9" i="29"/>
  <c r="S9" i="29"/>
  <c r="R9" i="29"/>
  <c r="A9" i="29"/>
  <c r="A106" i="29" s="1"/>
  <c r="P198" i="28"/>
  <c r="O198" i="28"/>
  <c r="N198" i="28"/>
  <c r="M198" i="28"/>
  <c r="L198" i="28"/>
  <c r="K198" i="28"/>
  <c r="J198" i="28"/>
  <c r="H198" i="28"/>
  <c r="G198" i="28"/>
  <c r="F198" i="28"/>
  <c r="E198" i="28"/>
  <c r="D198" i="28"/>
  <c r="C198" i="28"/>
  <c r="B198" i="28"/>
  <c r="P197" i="28"/>
  <c r="O197" i="28"/>
  <c r="N197" i="28"/>
  <c r="M197" i="28"/>
  <c r="L197" i="28"/>
  <c r="K197" i="28"/>
  <c r="J197" i="28"/>
  <c r="H197" i="28"/>
  <c r="G197" i="28"/>
  <c r="F197" i="28"/>
  <c r="E197" i="28"/>
  <c r="D197" i="28"/>
  <c r="C197" i="28"/>
  <c r="B197" i="28"/>
  <c r="P196" i="28"/>
  <c r="O196" i="28"/>
  <c r="N196" i="28"/>
  <c r="M196" i="28"/>
  <c r="L196" i="28"/>
  <c r="K196" i="28"/>
  <c r="J196" i="28"/>
  <c r="H196" i="28"/>
  <c r="G196" i="28"/>
  <c r="F196" i="28"/>
  <c r="E196" i="28"/>
  <c r="D196" i="28"/>
  <c r="C196" i="28"/>
  <c r="B196" i="28"/>
  <c r="P195" i="28"/>
  <c r="O195" i="28"/>
  <c r="N195" i="28"/>
  <c r="M195" i="28"/>
  <c r="L195" i="28"/>
  <c r="K195" i="28"/>
  <c r="J195" i="28"/>
  <c r="H195" i="28"/>
  <c r="G195" i="28"/>
  <c r="F195" i="28"/>
  <c r="E195" i="28"/>
  <c r="D195" i="28"/>
  <c r="C195" i="28"/>
  <c r="B195" i="28"/>
  <c r="P194" i="28"/>
  <c r="O194" i="28"/>
  <c r="N194" i="28"/>
  <c r="M194" i="28"/>
  <c r="L194" i="28"/>
  <c r="K194" i="28"/>
  <c r="J194" i="28"/>
  <c r="H194" i="28"/>
  <c r="G194" i="28"/>
  <c r="F194" i="28"/>
  <c r="E194" i="28"/>
  <c r="D194" i="28"/>
  <c r="C194" i="28"/>
  <c r="B194" i="28"/>
  <c r="P193" i="28"/>
  <c r="O193" i="28"/>
  <c r="N193" i="28"/>
  <c r="M193" i="28"/>
  <c r="L193" i="28"/>
  <c r="K193" i="28"/>
  <c r="J193" i="28"/>
  <c r="H193" i="28"/>
  <c r="G193" i="28"/>
  <c r="F193" i="28"/>
  <c r="E193" i="28"/>
  <c r="D193" i="28"/>
  <c r="C193" i="28"/>
  <c r="B193" i="28"/>
  <c r="P192" i="28"/>
  <c r="O192" i="28"/>
  <c r="N192" i="28"/>
  <c r="M192" i="28"/>
  <c r="L192" i="28"/>
  <c r="K192" i="28"/>
  <c r="J192" i="28"/>
  <c r="H192" i="28"/>
  <c r="G192" i="28"/>
  <c r="F192" i="28"/>
  <c r="E192" i="28"/>
  <c r="D192" i="28"/>
  <c r="C192" i="28"/>
  <c r="B192" i="28"/>
  <c r="P191" i="28"/>
  <c r="O191" i="28"/>
  <c r="N191" i="28"/>
  <c r="M191" i="28"/>
  <c r="L191" i="28"/>
  <c r="K191" i="28"/>
  <c r="J191" i="28"/>
  <c r="H191" i="28"/>
  <c r="G191" i="28"/>
  <c r="F191" i="28"/>
  <c r="E191" i="28"/>
  <c r="D191" i="28"/>
  <c r="C191" i="28"/>
  <c r="B191" i="28"/>
  <c r="P190" i="28"/>
  <c r="O190" i="28"/>
  <c r="N190" i="28"/>
  <c r="M190" i="28"/>
  <c r="L190" i="28"/>
  <c r="K190" i="28"/>
  <c r="J190" i="28"/>
  <c r="H190" i="28"/>
  <c r="G190" i="28"/>
  <c r="F190" i="28"/>
  <c r="E190" i="28"/>
  <c r="D190" i="28"/>
  <c r="C190" i="28"/>
  <c r="B190" i="28"/>
  <c r="P189" i="28"/>
  <c r="O189" i="28"/>
  <c r="N189" i="28"/>
  <c r="M189" i="28"/>
  <c r="L189" i="28"/>
  <c r="K189" i="28"/>
  <c r="J189" i="28"/>
  <c r="H189" i="28"/>
  <c r="G189" i="28"/>
  <c r="F189" i="28"/>
  <c r="E189" i="28"/>
  <c r="D189" i="28"/>
  <c r="C189" i="28"/>
  <c r="B189" i="28"/>
  <c r="P188" i="28"/>
  <c r="O188" i="28"/>
  <c r="N188" i="28"/>
  <c r="M188" i="28"/>
  <c r="L188" i="28"/>
  <c r="K188" i="28"/>
  <c r="J188" i="28"/>
  <c r="H188" i="28"/>
  <c r="G188" i="28"/>
  <c r="F188" i="28"/>
  <c r="E188" i="28"/>
  <c r="D188" i="28"/>
  <c r="C188" i="28"/>
  <c r="B188" i="28"/>
  <c r="P187" i="28"/>
  <c r="O187" i="28"/>
  <c r="N187" i="28"/>
  <c r="M187" i="28"/>
  <c r="L187" i="28"/>
  <c r="K187" i="28"/>
  <c r="J187" i="28"/>
  <c r="H187" i="28"/>
  <c r="G187" i="28"/>
  <c r="F187" i="28"/>
  <c r="E187" i="28"/>
  <c r="D187" i="28"/>
  <c r="C187" i="28"/>
  <c r="B187" i="28"/>
  <c r="P186" i="28"/>
  <c r="O186" i="28"/>
  <c r="N186" i="28"/>
  <c r="M186" i="28"/>
  <c r="L186" i="28"/>
  <c r="K186" i="28"/>
  <c r="J186" i="28"/>
  <c r="H186" i="28"/>
  <c r="G186" i="28"/>
  <c r="F186" i="28"/>
  <c r="E186" i="28"/>
  <c r="D186" i="28"/>
  <c r="C186" i="28"/>
  <c r="B186" i="28"/>
  <c r="P185" i="28"/>
  <c r="O185" i="28"/>
  <c r="N185" i="28"/>
  <c r="M185" i="28"/>
  <c r="L185" i="28"/>
  <c r="K185" i="28"/>
  <c r="J185" i="28"/>
  <c r="H185" i="28"/>
  <c r="G185" i="28"/>
  <c r="F185" i="28"/>
  <c r="E185" i="28"/>
  <c r="D185" i="28"/>
  <c r="C185" i="28"/>
  <c r="B185" i="28"/>
  <c r="P184" i="28"/>
  <c r="O184" i="28"/>
  <c r="N184" i="28"/>
  <c r="M184" i="28"/>
  <c r="L184" i="28"/>
  <c r="K184" i="28"/>
  <c r="J184" i="28"/>
  <c r="H184" i="28"/>
  <c r="G184" i="28"/>
  <c r="F184" i="28"/>
  <c r="E184" i="28"/>
  <c r="D184" i="28"/>
  <c r="C184" i="28"/>
  <c r="B184" i="28"/>
  <c r="P183" i="28"/>
  <c r="O183" i="28"/>
  <c r="N183" i="28"/>
  <c r="M183" i="28"/>
  <c r="L183" i="28"/>
  <c r="K183" i="28"/>
  <c r="J183" i="28"/>
  <c r="H183" i="28"/>
  <c r="G183" i="28"/>
  <c r="F183" i="28"/>
  <c r="E183" i="28"/>
  <c r="D183" i="28"/>
  <c r="C183" i="28"/>
  <c r="B183" i="28"/>
  <c r="P182" i="28"/>
  <c r="O182" i="28"/>
  <c r="N182" i="28"/>
  <c r="M182" i="28"/>
  <c r="L182" i="28"/>
  <c r="K182" i="28"/>
  <c r="J182" i="28"/>
  <c r="H182" i="28"/>
  <c r="G182" i="28"/>
  <c r="F182" i="28"/>
  <c r="E182" i="28"/>
  <c r="D182" i="28"/>
  <c r="C182" i="28"/>
  <c r="B182" i="28"/>
  <c r="P181" i="28"/>
  <c r="O181" i="28"/>
  <c r="N181" i="28"/>
  <c r="M181" i="28"/>
  <c r="L181" i="28"/>
  <c r="K181" i="28"/>
  <c r="J181" i="28"/>
  <c r="H181" i="28"/>
  <c r="G181" i="28"/>
  <c r="F181" i="28"/>
  <c r="E181" i="28"/>
  <c r="D181" i="28"/>
  <c r="C181" i="28"/>
  <c r="B181" i="28"/>
  <c r="P180" i="28"/>
  <c r="O180" i="28"/>
  <c r="N180" i="28"/>
  <c r="M180" i="28"/>
  <c r="L180" i="28"/>
  <c r="K180" i="28"/>
  <c r="J180" i="28"/>
  <c r="H180" i="28"/>
  <c r="G180" i="28"/>
  <c r="F180" i="28"/>
  <c r="E180" i="28"/>
  <c r="D180" i="28"/>
  <c r="C180" i="28"/>
  <c r="B180" i="28"/>
  <c r="P179" i="28"/>
  <c r="O179" i="28"/>
  <c r="N179" i="28"/>
  <c r="M179" i="28"/>
  <c r="L179" i="28"/>
  <c r="K179" i="28"/>
  <c r="J179" i="28"/>
  <c r="H179" i="28"/>
  <c r="G179" i="28"/>
  <c r="F179" i="28"/>
  <c r="E179" i="28"/>
  <c r="D179" i="28"/>
  <c r="C179" i="28"/>
  <c r="B179" i="28"/>
  <c r="P178" i="28"/>
  <c r="O178" i="28"/>
  <c r="N178" i="28"/>
  <c r="M178" i="28"/>
  <c r="L178" i="28"/>
  <c r="K178" i="28"/>
  <c r="J178" i="28"/>
  <c r="H178" i="28"/>
  <c r="G178" i="28"/>
  <c r="F178" i="28"/>
  <c r="E178" i="28"/>
  <c r="D178" i="28"/>
  <c r="C178" i="28"/>
  <c r="B178" i="28"/>
  <c r="P177" i="28"/>
  <c r="O177" i="28"/>
  <c r="N177" i="28"/>
  <c r="M177" i="28"/>
  <c r="L177" i="28"/>
  <c r="K177" i="28"/>
  <c r="J177" i="28"/>
  <c r="H177" i="28"/>
  <c r="G177" i="28"/>
  <c r="F177" i="28"/>
  <c r="E177" i="28"/>
  <c r="D177" i="28"/>
  <c r="C177" i="28"/>
  <c r="B177" i="28"/>
  <c r="P176" i="28"/>
  <c r="O176" i="28"/>
  <c r="N176" i="28"/>
  <c r="M176" i="28"/>
  <c r="L176" i="28"/>
  <c r="K176" i="28"/>
  <c r="J176" i="28"/>
  <c r="H176" i="28"/>
  <c r="G176" i="28"/>
  <c r="F176" i="28"/>
  <c r="E176" i="28"/>
  <c r="D176" i="28"/>
  <c r="C176" i="28"/>
  <c r="B176" i="28"/>
  <c r="P175" i="28"/>
  <c r="O175" i="28"/>
  <c r="N175" i="28"/>
  <c r="M175" i="28"/>
  <c r="L175" i="28"/>
  <c r="K175" i="28"/>
  <c r="J175" i="28"/>
  <c r="H175" i="28"/>
  <c r="G175" i="28"/>
  <c r="F175" i="28"/>
  <c r="E175" i="28"/>
  <c r="D175" i="28"/>
  <c r="C175" i="28"/>
  <c r="B175" i="28"/>
  <c r="P174" i="28"/>
  <c r="O174" i="28"/>
  <c r="N174" i="28"/>
  <c r="M174" i="28"/>
  <c r="L174" i="28"/>
  <c r="K174" i="28"/>
  <c r="J174" i="28"/>
  <c r="H174" i="28"/>
  <c r="G174" i="28"/>
  <c r="F174" i="28"/>
  <c r="E174" i="28"/>
  <c r="D174" i="28"/>
  <c r="C174" i="28"/>
  <c r="B174" i="28"/>
  <c r="P173" i="28"/>
  <c r="O173" i="28"/>
  <c r="N173" i="28"/>
  <c r="M173" i="28"/>
  <c r="L173" i="28"/>
  <c r="K173" i="28"/>
  <c r="J173" i="28"/>
  <c r="H173" i="28"/>
  <c r="G173" i="28"/>
  <c r="F173" i="28"/>
  <c r="E173" i="28"/>
  <c r="D173" i="28"/>
  <c r="C173" i="28"/>
  <c r="B173" i="28"/>
  <c r="P172" i="28"/>
  <c r="O172" i="28"/>
  <c r="N172" i="28"/>
  <c r="M172" i="28"/>
  <c r="L172" i="28"/>
  <c r="K172" i="28"/>
  <c r="J172" i="28"/>
  <c r="H172" i="28"/>
  <c r="G172" i="28"/>
  <c r="F172" i="28"/>
  <c r="E172" i="28"/>
  <c r="D172" i="28"/>
  <c r="C172" i="28"/>
  <c r="B172" i="28"/>
  <c r="P171" i="28"/>
  <c r="O171" i="28"/>
  <c r="N171" i="28"/>
  <c r="M171" i="28"/>
  <c r="L171" i="28"/>
  <c r="K171" i="28"/>
  <c r="J171" i="28"/>
  <c r="H171" i="28"/>
  <c r="G171" i="28"/>
  <c r="F171" i="28"/>
  <c r="E171" i="28"/>
  <c r="D171" i="28"/>
  <c r="C171" i="28"/>
  <c r="B171" i="28"/>
  <c r="P170" i="28"/>
  <c r="O170" i="28"/>
  <c r="N170" i="28"/>
  <c r="M170" i="28"/>
  <c r="L170" i="28"/>
  <c r="K170" i="28"/>
  <c r="J170" i="28"/>
  <c r="H170" i="28"/>
  <c r="G170" i="28"/>
  <c r="F170" i="28"/>
  <c r="E170" i="28"/>
  <c r="D170" i="28"/>
  <c r="C170" i="28"/>
  <c r="B170" i="28"/>
  <c r="P169" i="28"/>
  <c r="O169" i="28"/>
  <c r="N169" i="28"/>
  <c r="M169" i="28"/>
  <c r="L169" i="28"/>
  <c r="K169" i="28"/>
  <c r="J169" i="28"/>
  <c r="H169" i="28"/>
  <c r="G169" i="28"/>
  <c r="F169" i="28"/>
  <c r="E169" i="28"/>
  <c r="D169" i="28"/>
  <c r="C169" i="28"/>
  <c r="B169" i="28"/>
  <c r="P168" i="28"/>
  <c r="O168" i="28"/>
  <c r="N168" i="28"/>
  <c r="M168" i="28"/>
  <c r="L168" i="28"/>
  <c r="K168" i="28"/>
  <c r="J168" i="28"/>
  <c r="H168" i="28"/>
  <c r="G168" i="28"/>
  <c r="F168" i="28"/>
  <c r="E168" i="28"/>
  <c r="D168" i="28"/>
  <c r="C168" i="28"/>
  <c r="B168" i="28"/>
  <c r="P167" i="28"/>
  <c r="O167" i="28"/>
  <c r="N167" i="28"/>
  <c r="M167" i="28"/>
  <c r="L167" i="28"/>
  <c r="K167" i="28"/>
  <c r="J167" i="28"/>
  <c r="H167" i="28"/>
  <c r="G167" i="28"/>
  <c r="F167" i="28"/>
  <c r="E167" i="28"/>
  <c r="D167" i="28"/>
  <c r="C167" i="28"/>
  <c r="B167" i="28"/>
  <c r="P166" i="28"/>
  <c r="O166" i="28"/>
  <c r="N166" i="28"/>
  <c r="M166" i="28"/>
  <c r="L166" i="28"/>
  <c r="K166" i="28"/>
  <c r="J166" i="28"/>
  <c r="H166" i="28"/>
  <c r="G166" i="28"/>
  <c r="F166" i="28"/>
  <c r="E166" i="28"/>
  <c r="D166" i="28"/>
  <c r="C166" i="28"/>
  <c r="B166" i="28"/>
  <c r="P165" i="28"/>
  <c r="O165" i="28"/>
  <c r="N165" i="28"/>
  <c r="M165" i="28"/>
  <c r="L165" i="28"/>
  <c r="K165" i="28"/>
  <c r="J165" i="28"/>
  <c r="H165" i="28"/>
  <c r="G165" i="28"/>
  <c r="F165" i="28"/>
  <c r="E165" i="28"/>
  <c r="D165" i="28"/>
  <c r="C165" i="28"/>
  <c r="B165" i="28"/>
  <c r="P164" i="28"/>
  <c r="O164" i="28"/>
  <c r="N164" i="28"/>
  <c r="M164" i="28"/>
  <c r="L164" i="28"/>
  <c r="K164" i="28"/>
  <c r="J164" i="28"/>
  <c r="H164" i="28"/>
  <c r="G164" i="28"/>
  <c r="F164" i="28"/>
  <c r="E164" i="28"/>
  <c r="D164" i="28"/>
  <c r="C164" i="28"/>
  <c r="B164" i="28"/>
  <c r="P163" i="28"/>
  <c r="O163" i="28"/>
  <c r="N163" i="28"/>
  <c r="M163" i="28"/>
  <c r="L163" i="28"/>
  <c r="K163" i="28"/>
  <c r="J163" i="28"/>
  <c r="H163" i="28"/>
  <c r="G163" i="28"/>
  <c r="F163" i="28"/>
  <c r="E163" i="28"/>
  <c r="D163" i="28"/>
  <c r="C163" i="28"/>
  <c r="B163" i="28"/>
  <c r="P162" i="28"/>
  <c r="O162" i="28"/>
  <c r="N162" i="28"/>
  <c r="M162" i="28"/>
  <c r="L162" i="28"/>
  <c r="K162" i="28"/>
  <c r="J162" i="28"/>
  <c r="H162" i="28"/>
  <c r="G162" i="28"/>
  <c r="F162" i="28"/>
  <c r="E162" i="28"/>
  <c r="D162" i="28"/>
  <c r="C162" i="28"/>
  <c r="B162" i="28"/>
  <c r="P161" i="28"/>
  <c r="O161" i="28"/>
  <c r="N161" i="28"/>
  <c r="M161" i="28"/>
  <c r="L161" i="28"/>
  <c r="K161" i="28"/>
  <c r="J161" i="28"/>
  <c r="H161" i="28"/>
  <c r="G161" i="28"/>
  <c r="F161" i="28"/>
  <c r="E161" i="28"/>
  <c r="D161" i="28"/>
  <c r="C161" i="28"/>
  <c r="B161" i="28"/>
  <c r="P160" i="28"/>
  <c r="O160" i="28"/>
  <c r="N160" i="28"/>
  <c r="M160" i="28"/>
  <c r="L160" i="28"/>
  <c r="K160" i="28"/>
  <c r="J160" i="28"/>
  <c r="H160" i="28"/>
  <c r="G160" i="28"/>
  <c r="F160" i="28"/>
  <c r="E160" i="28"/>
  <c r="D160" i="28"/>
  <c r="C160" i="28"/>
  <c r="B160" i="28"/>
  <c r="P159" i="28"/>
  <c r="O159" i="28"/>
  <c r="N159" i="28"/>
  <c r="M159" i="28"/>
  <c r="L159" i="28"/>
  <c r="K159" i="28"/>
  <c r="J159" i="28"/>
  <c r="H159" i="28"/>
  <c r="G159" i="28"/>
  <c r="F159" i="28"/>
  <c r="E159" i="28"/>
  <c r="D159" i="28"/>
  <c r="C159" i="28"/>
  <c r="B159" i="28"/>
  <c r="P158" i="28"/>
  <c r="O158" i="28"/>
  <c r="N158" i="28"/>
  <c r="M158" i="28"/>
  <c r="L158" i="28"/>
  <c r="K158" i="28"/>
  <c r="J158" i="28"/>
  <c r="H158" i="28"/>
  <c r="G158" i="28"/>
  <c r="F158" i="28"/>
  <c r="E158" i="28"/>
  <c r="D158" i="28"/>
  <c r="C158" i="28"/>
  <c r="B158" i="28"/>
  <c r="P157" i="28"/>
  <c r="O157" i="28"/>
  <c r="N157" i="28"/>
  <c r="M157" i="28"/>
  <c r="L157" i="28"/>
  <c r="K157" i="28"/>
  <c r="J157" i="28"/>
  <c r="H157" i="28"/>
  <c r="G157" i="28"/>
  <c r="F157" i="28"/>
  <c r="E157" i="28"/>
  <c r="D157" i="28"/>
  <c r="C157" i="28"/>
  <c r="B157" i="28"/>
  <c r="P156" i="28"/>
  <c r="O156" i="28"/>
  <c r="N156" i="28"/>
  <c r="M156" i="28"/>
  <c r="L156" i="28"/>
  <c r="K156" i="28"/>
  <c r="J156" i="28"/>
  <c r="H156" i="28"/>
  <c r="G156" i="28"/>
  <c r="F156" i="28"/>
  <c r="E156" i="28"/>
  <c r="D156" i="28"/>
  <c r="C156" i="28"/>
  <c r="B156" i="28"/>
  <c r="P155" i="28"/>
  <c r="O155" i="28"/>
  <c r="N155" i="28"/>
  <c r="M155" i="28"/>
  <c r="L155" i="28"/>
  <c r="K155" i="28"/>
  <c r="J155" i="28"/>
  <c r="H155" i="28"/>
  <c r="G155" i="28"/>
  <c r="F155" i="28"/>
  <c r="E155" i="28"/>
  <c r="D155" i="28"/>
  <c r="C155" i="28"/>
  <c r="B155" i="28"/>
  <c r="P154" i="28"/>
  <c r="O154" i="28"/>
  <c r="N154" i="28"/>
  <c r="M154" i="28"/>
  <c r="L154" i="28"/>
  <c r="K154" i="28"/>
  <c r="J154" i="28"/>
  <c r="H154" i="28"/>
  <c r="G154" i="28"/>
  <c r="F154" i="28"/>
  <c r="E154" i="28"/>
  <c r="D154" i="28"/>
  <c r="C154" i="28"/>
  <c r="B154" i="28"/>
  <c r="P153" i="28"/>
  <c r="O153" i="28"/>
  <c r="N153" i="28"/>
  <c r="M153" i="28"/>
  <c r="L153" i="28"/>
  <c r="K153" i="28"/>
  <c r="J153" i="28"/>
  <c r="H153" i="28"/>
  <c r="G153" i="28"/>
  <c r="F153" i="28"/>
  <c r="E153" i="28"/>
  <c r="D153" i="28"/>
  <c r="C153" i="28"/>
  <c r="B153" i="28"/>
  <c r="P152" i="28"/>
  <c r="O152" i="28"/>
  <c r="N152" i="28"/>
  <c r="M152" i="28"/>
  <c r="L152" i="28"/>
  <c r="K152" i="28"/>
  <c r="J152" i="28"/>
  <c r="H152" i="28"/>
  <c r="G152" i="28"/>
  <c r="F152" i="28"/>
  <c r="E152" i="28"/>
  <c r="D152" i="28"/>
  <c r="C152" i="28"/>
  <c r="B152" i="28"/>
  <c r="P151" i="28"/>
  <c r="O151" i="28"/>
  <c r="N151" i="28"/>
  <c r="M151" i="28"/>
  <c r="L151" i="28"/>
  <c r="K151" i="28"/>
  <c r="J151" i="28"/>
  <c r="H151" i="28"/>
  <c r="G151" i="28"/>
  <c r="F151" i="28"/>
  <c r="E151" i="28"/>
  <c r="D151" i="28"/>
  <c r="C151" i="28"/>
  <c r="B151" i="28"/>
  <c r="P150" i="28"/>
  <c r="O150" i="28"/>
  <c r="N150" i="28"/>
  <c r="M150" i="28"/>
  <c r="L150" i="28"/>
  <c r="K150" i="28"/>
  <c r="J150" i="28"/>
  <c r="H150" i="28"/>
  <c r="G150" i="28"/>
  <c r="F150" i="28"/>
  <c r="E150" i="28"/>
  <c r="D150" i="28"/>
  <c r="C150" i="28"/>
  <c r="B150" i="28"/>
  <c r="P149" i="28"/>
  <c r="O149" i="28"/>
  <c r="N149" i="28"/>
  <c r="M149" i="28"/>
  <c r="L149" i="28"/>
  <c r="K149" i="28"/>
  <c r="J149" i="28"/>
  <c r="H149" i="28"/>
  <c r="G149" i="28"/>
  <c r="F149" i="28"/>
  <c r="E149" i="28"/>
  <c r="D149" i="28"/>
  <c r="C149" i="28"/>
  <c r="B149" i="28"/>
  <c r="P148" i="28"/>
  <c r="O148" i="28"/>
  <c r="N148" i="28"/>
  <c r="M148" i="28"/>
  <c r="L148" i="28"/>
  <c r="K148" i="28"/>
  <c r="J148" i="28"/>
  <c r="H148" i="28"/>
  <c r="G148" i="28"/>
  <c r="F148" i="28"/>
  <c r="E148" i="28"/>
  <c r="D148" i="28"/>
  <c r="C148" i="28"/>
  <c r="B148" i="28"/>
  <c r="P147" i="28"/>
  <c r="O147" i="28"/>
  <c r="N147" i="28"/>
  <c r="M147" i="28"/>
  <c r="L147" i="28"/>
  <c r="K147" i="28"/>
  <c r="J147" i="28"/>
  <c r="H147" i="28"/>
  <c r="G147" i="28"/>
  <c r="F147" i="28"/>
  <c r="E147" i="28"/>
  <c r="D147" i="28"/>
  <c r="C147" i="28"/>
  <c r="B147" i="28"/>
  <c r="P146" i="28"/>
  <c r="O146" i="28"/>
  <c r="N146" i="28"/>
  <c r="M146" i="28"/>
  <c r="L146" i="28"/>
  <c r="K146" i="28"/>
  <c r="J146" i="28"/>
  <c r="H146" i="28"/>
  <c r="G146" i="28"/>
  <c r="F146" i="28"/>
  <c r="E146" i="28"/>
  <c r="D146" i="28"/>
  <c r="C146" i="28"/>
  <c r="B146" i="28"/>
  <c r="P145" i="28"/>
  <c r="O145" i="28"/>
  <c r="N145" i="28"/>
  <c r="M145" i="28"/>
  <c r="L145" i="28"/>
  <c r="K145" i="28"/>
  <c r="J145" i="28"/>
  <c r="H145" i="28"/>
  <c r="G145" i="28"/>
  <c r="F145" i="28"/>
  <c r="E145" i="28"/>
  <c r="D145" i="28"/>
  <c r="C145" i="28"/>
  <c r="B145" i="28"/>
  <c r="P144" i="28"/>
  <c r="O144" i="28"/>
  <c r="N144" i="28"/>
  <c r="M144" i="28"/>
  <c r="L144" i="28"/>
  <c r="K144" i="28"/>
  <c r="J144" i="28"/>
  <c r="H144" i="28"/>
  <c r="G144" i="28"/>
  <c r="F144" i="28"/>
  <c r="E144" i="28"/>
  <c r="D144" i="28"/>
  <c r="C144" i="28"/>
  <c r="B144" i="28"/>
  <c r="P143" i="28"/>
  <c r="O143" i="28"/>
  <c r="N143" i="28"/>
  <c r="M143" i="28"/>
  <c r="L143" i="28"/>
  <c r="K143" i="28"/>
  <c r="J143" i="28"/>
  <c r="H143" i="28"/>
  <c r="G143" i="28"/>
  <c r="F143" i="28"/>
  <c r="E143" i="28"/>
  <c r="D143" i="28"/>
  <c r="C143" i="28"/>
  <c r="B143" i="28"/>
  <c r="P142" i="28"/>
  <c r="O142" i="28"/>
  <c r="N142" i="28"/>
  <c r="M142" i="28"/>
  <c r="L142" i="28"/>
  <c r="K142" i="28"/>
  <c r="J142" i="28"/>
  <c r="H142" i="28"/>
  <c r="G142" i="28"/>
  <c r="F142" i="28"/>
  <c r="E142" i="28"/>
  <c r="D142" i="28"/>
  <c r="C142" i="28"/>
  <c r="B142" i="28"/>
  <c r="P141" i="28"/>
  <c r="O141" i="28"/>
  <c r="N141" i="28"/>
  <c r="M141" i="28"/>
  <c r="L141" i="28"/>
  <c r="K141" i="28"/>
  <c r="J141" i="28"/>
  <c r="H141" i="28"/>
  <c r="G141" i="28"/>
  <c r="F141" i="28"/>
  <c r="E141" i="28"/>
  <c r="D141" i="28"/>
  <c r="C141" i="28"/>
  <c r="B141" i="28"/>
  <c r="P140" i="28"/>
  <c r="O140" i="28"/>
  <c r="N140" i="28"/>
  <c r="M140" i="28"/>
  <c r="L140" i="28"/>
  <c r="K140" i="28"/>
  <c r="J140" i="28"/>
  <c r="H140" i="28"/>
  <c r="G140" i="28"/>
  <c r="F140" i="28"/>
  <c r="E140" i="28"/>
  <c r="D140" i="28"/>
  <c r="C140" i="28"/>
  <c r="B140" i="28"/>
  <c r="P139" i="28"/>
  <c r="O139" i="28"/>
  <c r="N139" i="28"/>
  <c r="M139" i="28"/>
  <c r="L139" i="28"/>
  <c r="K139" i="28"/>
  <c r="J139" i="28"/>
  <c r="H139" i="28"/>
  <c r="G139" i="28"/>
  <c r="F139" i="28"/>
  <c r="E139" i="28"/>
  <c r="D139" i="28"/>
  <c r="C139" i="28"/>
  <c r="B139" i="28"/>
  <c r="P138" i="28"/>
  <c r="O138" i="28"/>
  <c r="N138" i="28"/>
  <c r="M138" i="28"/>
  <c r="L138" i="28"/>
  <c r="K138" i="28"/>
  <c r="J138" i="28"/>
  <c r="H138" i="28"/>
  <c r="G138" i="28"/>
  <c r="F138" i="28"/>
  <c r="E138" i="28"/>
  <c r="D138" i="28"/>
  <c r="C138" i="28"/>
  <c r="B138" i="28"/>
  <c r="P137" i="28"/>
  <c r="O137" i="28"/>
  <c r="N137" i="28"/>
  <c r="M137" i="28"/>
  <c r="L137" i="28"/>
  <c r="K137" i="28"/>
  <c r="J137" i="28"/>
  <c r="H137" i="28"/>
  <c r="G137" i="28"/>
  <c r="F137" i="28"/>
  <c r="E137" i="28"/>
  <c r="D137" i="28"/>
  <c r="C137" i="28"/>
  <c r="B137" i="28"/>
  <c r="P136" i="28"/>
  <c r="O136" i="28"/>
  <c r="N136" i="28"/>
  <c r="M136" i="28"/>
  <c r="L136" i="28"/>
  <c r="K136" i="28"/>
  <c r="J136" i="28"/>
  <c r="H136" i="28"/>
  <c r="G136" i="28"/>
  <c r="F136" i="28"/>
  <c r="E136" i="28"/>
  <c r="D136" i="28"/>
  <c r="C136" i="28"/>
  <c r="B136" i="28"/>
  <c r="P135" i="28"/>
  <c r="O135" i="28"/>
  <c r="N135" i="28"/>
  <c r="M135" i="28"/>
  <c r="L135" i="28"/>
  <c r="K135" i="28"/>
  <c r="J135" i="28"/>
  <c r="H135" i="28"/>
  <c r="G135" i="28"/>
  <c r="F135" i="28"/>
  <c r="E135" i="28"/>
  <c r="D135" i="28"/>
  <c r="C135" i="28"/>
  <c r="B135" i="28"/>
  <c r="P134" i="28"/>
  <c r="O134" i="28"/>
  <c r="N134" i="28"/>
  <c r="M134" i="28"/>
  <c r="L134" i="28"/>
  <c r="K134" i="28"/>
  <c r="J134" i="28"/>
  <c r="H134" i="28"/>
  <c r="G134" i="28"/>
  <c r="F134" i="28"/>
  <c r="E134" i="28"/>
  <c r="D134" i="28"/>
  <c r="C134" i="28"/>
  <c r="B134" i="28"/>
  <c r="P133" i="28"/>
  <c r="O133" i="28"/>
  <c r="N133" i="28"/>
  <c r="M133" i="28"/>
  <c r="L133" i="28"/>
  <c r="K133" i="28"/>
  <c r="J133" i="28"/>
  <c r="H133" i="28"/>
  <c r="G133" i="28"/>
  <c r="F133" i="28"/>
  <c r="E133" i="28"/>
  <c r="D133" i="28"/>
  <c r="C133" i="28"/>
  <c r="B133" i="28"/>
  <c r="P132" i="28"/>
  <c r="O132" i="28"/>
  <c r="N132" i="28"/>
  <c r="M132" i="28"/>
  <c r="L132" i="28"/>
  <c r="K132" i="28"/>
  <c r="J132" i="28"/>
  <c r="H132" i="28"/>
  <c r="G132" i="28"/>
  <c r="F132" i="28"/>
  <c r="E132" i="28"/>
  <c r="D132" i="28"/>
  <c r="C132" i="28"/>
  <c r="B132" i="28"/>
  <c r="P131" i="28"/>
  <c r="O131" i="28"/>
  <c r="N131" i="28"/>
  <c r="M131" i="28"/>
  <c r="L131" i="28"/>
  <c r="K131" i="28"/>
  <c r="J131" i="28"/>
  <c r="H131" i="28"/>
  <c r="G131" i="28"/>
  <c r="F131" i="28"/>
  <c r="E131" i="28"/>
  <c r="D131" i="28"/>
  <c r="C131" i="28"/>
  <c r="B131" i="28"/>
  <c r="P130" i="28"/>
  <c r="O130" i="28"/>
  <c r="N130" i="28"/>
  <c r="M130" i="28"/>
  <c r="L130" i="28"/>
  <c r="K130" i="28"/>
  <c r="J130" i="28"/>
  <c r="H130" i="28"/>
  <c r="G130" i="28"/>
  <c r="F130" i="28"/>
  <c r="E130" i="28"/>
  <c r="D130" i="28"/>
  <c r="C130" i="28"/>
  <c r="B130" i="28"/>
  <c r="P129" i="28"/>
  <c r="O129" i="28"/>
  <c r="N129" i="28"/>
  <c r="M129" i="28"/>
  <c r="L129" i="28"/>
  <c r="K129" i="28"/>
  <c r="J129" i="28"/>
  <c r="H129" i="28"/>
  <c r="G129" i="28"/>
  <c r="F129" i="28"/>
  <c r="E129" i="28"/>
  <c r="D129" i="28"/>
  <c r="C129" i="28"/>
  <c r="B129" i="28"/>
  <c r="P128" i="28"/>
  <c r="O128" i="28"/>
  <c r="N128" i="28"/>
  <c r="M128" i="28"/>
  <c r="L128" i="28"/>
  <c r="K128" i="28"/>
  <c r="J128" i="28"/>
  <c r="H128" i="28"/>
  <c r="G128" i="28"/>
  <c r="F128" i="28"/>
  <c r="E128" i="28"/>
  <c r="D128" i="28"/>
  <c r="C128" i="28"/>
  <c r="B128" i="28"/>
  <c r="P127" i="28"/>
  <c r="O127" i="28"/>
  <c r="N127" i="28"/>
  <c r="M127" i="28"/>
  <c r="L127" i="28"/>
  <c r="K127" i="28"/>
  <c r="J127" i="28"/>
  <c r="H127" i="28"/>
  <c r="G127" i="28"/>
  <c r="F127" i="28"/>
  <c r="E127" i="28"/>
  <c r="D127" i="28"/>
  <c r="C127" i="28"/>
  <c r="B127" i="28"/>
  <c r="P126" i="28"/>
  <c r="O126" i="28"/>
  <c r="N126" i="28"/>
  <c r="M126" i="28"/>
  <c r="L126" i="28"/>
  <c r="K126" i="28"/>
  <c r="J126" i="28"/>
  <c r="H126" i="28"/>
  <c r="G126" i="28"/>
  <c r="F126" i="28"/>
  <c r="E126" i="28"/>
  <c r="D126" i="28"/>
  <c r="C126" i="28"/>
  <c r="B126" i="28"/>
  <c r="P125" i="28"/>
  <c r="O125" i="28"/>
  <c r="N125" i="28"/>
  <c r="M125" i="28"/>
  <c r="L125" i="28"/>
  <c r="K125" i="28"/>
  <c r="J125" i="28"/>
  <c r="H125" i="28"/>
  <c r="G125" i="28"/>
  <c r="F125" i="28"/>
  <c r="E125" i="28"/>
  <c r="D125" i="28"/>
  <c r="C125" i="28"/>
  <c r="B125" i="28"/>
  <c r="P124" i="28"/>
  <c r="O124" i="28"/>
  <c r="N124" i="28"/>
  <c r="M124" i="28"/>
  <c r="L124" i="28"/>
  <c r="K124" i="28"/>
  <c r="J124" i="28"/>
  <c r="H124" i="28"/>
  <c r="G124" i="28"/>
  <c r="F124" i="28"/>
  <c r="E124" i="28"/>
  <c r="D124" i="28"/>
  <c r="C124" i="28"/>
  <c r="B124" i="28"/>
  <c r="P123" i="28"/>
  <c r="O123" i="28"/>
  <c r="N123" i="28"/>
  <c r="M123" i="28"/>
  <c r="L123" i="28"/>
  <c r="K123" i="28"/>
  <c r="J123" i="28"/>
  <c r="H123" i="28"/>
  <c r="G123" i="28"/>
  <c r="F123" i="28"/>
  <c r="E123" i="28"/>
  <c r="D123" i="28"/>
  <c r="C123" i="28"/>
  <c r="B123" i="28"/>
  <c r="P122" i="28"/>
  <c r="O122" i="28"/>
  <c r="N122" i="28"/>
  <c r="M122" i="28"/>
  <c r="L122" i="28"/>
  <c r="K122" i="28"/>
  <c r="J122" i="28"/>
  <c r="H122" i="28"/>
  <c r="G122" i="28"/>
  <c r="F122" i="28"/>
  <c r="E122" i="28"/>
  <c r="D122" i="28"/>
  <c r="C122" i="28"/>
  <c r="B122" i="28"/>
  <c r="P121" i="28"/>
  <c r="O121" i="28"/>
  <c r="N121" i="28"/>
  <c r="M121" i="28"/>
  <c r="L121" i="28"/>
  <c r="K121" i="28"/>
  <c r="J121" i="28"/>
  <c r="H121" i="28"/>
  <c r="G121" i="28"/>
  <c r="F121" i="28"/>
  <c r="E121" i="28"/>
  <c r="D121" i="28"/>
  <c r="C121" i="28"/>
  <c r="B121" i="28"/>
  <c r="P120" i="28"/>
  <c r="O120" i="28"/>
  <c r="N120" i="28"/>
  <c r="M120" i="28"/>
  <c r="L120" i="28"/>
  <c r="K120" i="28"/>
  <c r="J120" i="28"/>
  <c r="H120" i="28"/>
  <c r="G120" i="28"/>
  <c r="F120" i="28"/>
  <c r="E120" i="28"/>
  <c r="D120" i="28"/>
  <c r="C120" i="28"/>
  <c r="B120" i="28"/>
  <c r="P119" i="28"/>
  <c r="O119" i="28"/>
  <c r="N119" i="28"/>
  <c r="M119" i="28"/>
  <c r="L119" i="28"/>
  <c r="K119" i="28"/>
  <c r="J119" i="28"/>
  <c r="H119" i="28"/>
  <c r="G119" i="28"/>
  <c r="F119" i="28"/>
  <c r="E119" i="28"/>
  <c r="D119" i="28"/>
  <c r="C119" i="28"/>
  <c r="B119" i="28"/>
  <c r="P118" i="28"/>
  <c r="O118" i="28"/>
  <c r="N118" i="28"/>
  <c r="M118" i="28"/>
  <c r="L118" i="28"/>
  <c r="K118" i="28"/>
  <c r="J118" i="28"/>
  <c r="H118" i="28"/>
  <c r="G118" i="28"/>
  <c r="F118" i="28"/>
  <c r="E118" i="28"/>
  <c r="D118" i="28"/>
  <c r="C118" i="28"/>
  <c r="B118" i="28"/>
  <c r="P117" i="28"/>
  <c r="O117" i="28"/>
  <c r="N117" i="28"/>
  <c r="M117" i="28"/>
  <c r="L117" i="28"/>
  <c r="K117" i="28"/>
  <c r="J117" i="28"/>
  <c r="H117" i="28"/>
  <c r="G117" i="28"/>
  <c r="F117" i="28"/>
  <c r="E117" i="28"/>
  <c r="D117" i="28"/>
  <c r="C117" i="28"/>
  <c r="B117" i="28"/>
  <c r="P116" i="28"/>
  <c r="O116" i="28"/>
  <c r="N116" i="28"/>
  <c r="M116" i="28"/>
  <c r="L116" i="28"/>
  <c r="K116" i="28"/>
  <c r="J116" i="28"/>
  <c r="H116" i="28"/>
  <c r="G116" i="28"/>
  <c r="F116" i="28"/>
  <c r="E116" i="28"/>
  <c r="D116" i="28"/>
  <c r="C116" i="28"/>
  <c r="B116" i="28"/>
  <c r="P115" i="28"/>
  <c r="O115" i="28"/>
  <c r="N115" i="28"/>
  <c r="M115" i="28"/>
  <c r="L115" i="28"/>
  <c r="K115" i="28"/>
  <c r="J115" i="28"/>
  <c r="H115" i="28"/>
  <c r="G115" i="28"/>
  <c r="F115" i="28"/>
  <c r="E115" i="28"/>
  <c r="D115" i="28"/>
  <c r="C115" i="28"/>
  <c r="B115" i="28"/>
  <c r="P114" i="28"/>
  <c r="O114" i="28"/>
  <c r="N114" i="28"/>
  <c r="M114" i="28"/>
  <c r="L114" i="28"/>
  <c r="K114" i="28"/>
  <c r="J114" i="28"/>
  <c r="H114" i="28"/>
  <c r="G114" i="28"/>
  <c r="F114" i="28"/>
  <c r="E114" i="28"/>
  <c r="D114" i="28"/>
  <c r="C114" i="28"/>
  <c r="B114" i="28"/>
  <c r="P113" i="28"/>
  <c r="O113" i="28"/>
  <c r="N113" i="28"/>
  <c r="M113" i="28"/>
  <c r="L113" i="28"/>
  <c r="K113" i="28"/>
  <c r="J113" i="28"/>
  <c r="H113" i="28"/>
  <c r="G113" i="28"/>
  <c r="F113" i="28"/>
  <c r="E113" i="28"/>
  <c r="D113" i="28"/>
  <c r="C113" i="28"/>
  <c r="B113" i="28"/>
  <c r="P112" i="28"/>
  <c r="O112" i="28"/>
  <c r="N112" i="28"/>
  <c r="M112" i="28"/>
  <c r="L112" i="28"/>
  <c r="K112" i="28"/>
  <c r="J112" i="28"/>
  <c r="H112" i="28"/>
  <c r="G112" i="28"/>
  <c r="F112" i="28"/>
  <c r="E112" i="28"/>
  <c r="D112" i="28"/>
  <c r="C112" i="28"/>
  <c r="B112" i="28"/>
  <c r="P111" i="28"/>
  <c r="O111" i="28"/>
  <c r="N111" i="28"/>
  <c r="M111" i="28"/>
  <c r="L111" i="28"/>
  <c r="K111" i="28"/>
  <c r="J111" i="28"/>
  <c r="H111" i="28"/>
  <c r="G111" i="28"/>
  <c r="F111" i="28"/>
  <c r="E111" i="28"/>
  <c r="D111" i="28"/>
  <c r="C111" i="28"/>
  <c r="B111" i="28"/>
  <c r="P110" i="28"/>
  <c r="O110" i="28"/>
  <c r="N110" i="28"/>
  <c r="M110" i="28"/>
  <c r="L110" i="28"/>
  <c r="K110" i="28"/>
  <c r="J110" i="28"/>
  <c r="H110" i="28"/>
  <c r="G110" i="28"/>
  <c r="F110" i="28"/>
  <c r="E110" i="28"/>
  <c r="D110" i="28"/>
  <c r="C110" i="28"/>
  <c r="B110" i="28"/>
  <c r="P109" i="28"/>
  <c r="O109" i="28"/>
  <c r="N109" i="28"/>
  <c r="M109" i="28"/>
  <c r="L109" i="28"/>
  <c r="K109" i="28"/>
  <c r="J109" i="28"/>
  <c r="H109" i="28"/>
  <c r="G109" i="28"/>
  <c r="F109" i="28"/>
  <c r="E109" i="28"/>
  <c r="D109" i="28"/>
  <c r="C109" i="28"/>
  <c r="B109" i="28"/>
  <c r="P108" i="28"/>
  <c r="O108" i="28"/>
  <c r="N108" i="28"/>
  <c r="M108" i="28"/>
  <c r="L108" i="28"/>
  <c r="K108" i="28"/>
  <c r="J108" i="28"/>
  <c r="H108" i="28"/>
  <c r="G108" i="28"/>
  <c r="F108" i="28"/>
  <c r="E108" i="28"/>
  <c r="D108" i="28"/>
  <c r="C108" i="28"/>
  <c r="B108" i="28"/>
  <c r="P107" i="28"/>
  <c r="O107" i="28"/>
  <c r="N107" i="28"/>
  <c r="M107" i="28"/>
  <c r="L107" i="28"/>
  <c r="K107" i="28"/>
  <c r="J107" i="28"/>
  <c r="H107" i="28"/>
  <c r="G107" i="28"/>
  <c r="F107" i="28"/>
  <c r="E107" i="28"/>
  <c r="D107" i="28"/>
  <c r="C107" i="28"/>
  <c r="B107" i="28"/>
  <c r="P106" i="28"/>
  <c r="O106" i="28"/>
  <c r="N106" i="28"/>
  <c r="M106" i="28"/>
  <c r="L106" i="28"/>
  <c r="K106" i="28"/>
  <c r="J106" i="28"/>
  <c r="H106" i="28"/>
  <c r="G106" i="28"/>
  <c r="F106" i="28"/>
  <c r="E106" i="28"/>
  <c r="D106" i="28"/>
  <c r="C106" i="28"/>
  <c r="B106" i="28"/>
  <c r="X104" i="28"/>
  <c r="W104" i="28"/>
  <c r="V104" i="28"/>
  <c r="U104" i="28"/>
  <c r="T104" i="28"/>
  <c r="S104" i="28"/>
  <c r="R104" i="28"/>
  <c r="X103" i="28"/>
  <c r="W103" i="28"/>
  <c r="V103" i="28"/>
  <c r="U103" i="28"/>
  <c r="T103" i="28"/>
  <c r="S103" i="28"/>
  <c r="R103" i="28"/>
  <c r="X102" i="28"/>
  <c r="W102" i="28"/>
  <c r="V102" i="28"/>
  <c r="U102" i="28"/>
  <c r="T102" i="28"/>
  <c r="S102" i="28"/>
  <c r="R102" i="28"/>
  <c r="X101" i="28"/>
  <c r="W101" i="28"/>
  <c r="V101" i="28"/>
  <c r="U101" i="28"/>
  <c r="T101" i="28"/>
  <c r="S101" i="28"/>
  <c r="R101" i="28"/>
  <c r="X100" i="28"/>
  <c r="W100" i="28"/>
  <c r="V100" i="28"/>
  <c r="U100" i="28"/>
  <c r="T100" i="28"/>
  <c r="S100" i="28"/>
  <c r="R100" i="28"/>
  <c r="X99" i="28"/>
  <c r="W99" i="28"/>
  <c r="V99" i="28"/>
  <c r="U99" i="28"/>
  <c r="T99" i="28"/>
  <c r="S99" i="28"/>
  <c r="R99" i="28"/>
  <c r="X98" i="28"/>
  <c r="W98" i="28"/>
  <c r="V98" i="28"/>
  <c r="U98" i="28"/>
  <c r="T98" i="28"/>
  <c r="S98" i="28"/>
  <c r="R98" i="28"/>
  <c r="X97" i="28"/>
  <c r="W97" i="28"/>
  <c r="V97" i="28"/>
  <c r="U97" i="28"/>
  <c r="T97" i="28"/>
  <c r="S97" i="28"/>
  <c r="R97" i="28"/>
  <c r="X96" i="28"/>
  <c r="W96" i="28"/>
  <c r="V96" i="28"/>
  <c r="U96" i="28"/>
  <c r="T96" i="28"/>
  <c r="S96" i="28"/>
  <c r="R96" i="28"/>
  <c r="X95" i="28"/>
  <c r="W95" i="28"/>
  <c r="V95" i="28"/>
  <c r="U95" i="28"/>
  <c r="T95" i="28"/>
  <c r="S95" i="28"/>
  <c r="R95" i="28"/>
  <c r="X94" i="28"/>
  <c r="W94" i="28"/>
  <c r="V94" i="28"/>
  <c r="U94" i="28"/>
  <c r="T94" i="28"/>
  <c r="S94" i="28"/>
  <c r="R94" i="28"/>
  <c r="X93" i="28"/>
  <c r="W93" i="28"/>
  <c r="V93" i="28"/>
  <c r="U93" i="28"/>
  <c r="T93" i="28"/>
  <c r="S93" i="28"/>
  <c r="R93" i="28"/>
  <c r="X92" i="28"/>
  <c r="W92" i="28"/>
  <c r="V92" i="28"/>
  <c r="U92" i="28"/>
  <c r="T92" i="28"/>
  <c r="S92" i="28"/>
  <c r="R92" i="28"/>
  <c r="X91" i="28"/>
  <c r="W91" i="28"/>
  <c r="V91" i="28"/>
  <c r="U91" i="28"/>
  <c r="T91" i="28"/>
  <c r="S91" i="28"/>
  <c r="R91" i="28"/>
  <c r="X90" i="28"/>
  <c r="W90" i="28"/>
  <c r="V90" i="28"/>
  <c r="U90" i="28"/>
  <c r="T90" i="28"/>
  <c r="S90" i="28"/>
  <c r="R90" i="28"/>
  <c r="X89" i="28"/>
  <c r="W89" i="28"/>
  <c r="V89" i="28"/>
  <c r="U89" i="28"/>
  <c r="T89" i="28"/>
  <c r="S89" i="28"/>
  <c r="R89" i="28"/>
  <c r="X88" i="28"/>
  <c r="W88" i="28"/>
  <c r="V88" i="28"/>
  <c r="U88" i="28"/>
  <c r="T88" i="28"/>
  <c r="S88" i="28"/>
  <c r="R88" i="28"/>
  <c r="X87" i="28"/>
  <c r="W87" i="28"/>
  <c r="V87" i="28"/>
  <c r="U87" i="28"/>
  <c r="T87" i="28"/>
  <c r="S87" i="28"/>
  <c r="R87" i="28"/>
  <c r="X86" i="28"/>
  <c r="W86" i="28"/>
  <c r="V86" i="28"/>
  <c r="U86" i="28"/>
  <c r="T86" i="28"/>
  <c r="S86" i="28"/>
  <c r="R86" i="28"/>
  <c r="X85" i="28"/>
  <c r="W85" i="28"/>
  <c r="V85" i="28"/>
  <c r="U85" i="28"/>
  <c r="T85" i="28"/>
  <c r="S85" i="28"/>
  <c r="R85" i="28"/>
  <c r="X84" i="28"/>
  <c r="W84" i="28"/>
  <c r="V84" i="28"/>
  <c r="U84" i="28"/>
  <c r="T84" i="28"/>
  <c r="S84" i="28"/>
  <c r="R84" i="28"/>
  <c r="X83" i="28"/>
  <c r="W83" i="28"/>
  <c r="V83" i="28"/>
  <c r="U83" i="28"/>
  <c r="T83" i="28"/>
  <c r="S83" i="28"/>
  <c r="R83" i="28"/>
  <c r="X82" i="28"/>
  <c r="W82" i="28"/>
  <c r="V82" i="28"/>
  <c r="U82" i="28"/>
  <c r="T82" i="28"/>
  <c r="S82" i="28"/>
  <c r="R82" i="28"/>
  <c r="X81" i="28"/>
  <c r="W81" i="28"/>
  <c r="V81" i="28"/>
  <c r="U81" i="28"/>
  <c r="T81" i="28"/>
  <c r="S81" i="28"/>
  <c r="R81" i="28"/>
  <c r="X80" i="28"/>
  <c r="W80" i="28"/>
  <c r="V80" i="28"/>
  <c r="U80" i="28"/>
  <c r="T80" i="28"/>
  <c r="S80" i="28"/>
  <c r="R80" i="28"/>
  <c r="X79" i="28"/>
  <c r="W79" i="28"/>
  <c r="V79" i="28"/>
  <c r="U79" i="28"/>
  <c r="T79" i="28"/>
  <c r="S79" i="28"/>
  <c r="R79" i="28"/>
  <c r="X78" i="28"/>
  <c r="W78" i="28"/>
  <c r="V78" i="28"/>
  <c r="U78" i="28"/>
  <c r="T78" i="28"/>
  <c r="S78" i="28"/>
  <c r="R78" i="28"/>
  <c r="X77" i="28"/>
  <c r="W77" i="28"/>
  <c r="V77" i="28"/>
  <c r="U77" i="28"/>
  <c r="T77" i="28"/>
  <c r="S77" i="28"/>
  <c r="R77" i="28"/>
  <c r="X76" i="28"/>
  <c r="W76" i="28"/>
  <c r="V76" i="28"/>
  <c r="U76" i="28"/>
  <c r="T76" i="28"/>
  <c r="S76" i="28"/>
  <c r="R76" i="28"/>
  <c r="X75" i="28"/>
  <c r="W75" i="28"/>
  <c r="V75" i="28"/>
  <c r="U75" i="28"/>
  <c r="T75" i="28"/>
  <c r="S75" i="28"/>
  <c r="R75" i="28"/>
  <c r="X74" i="28"/>
  <c r="W74" i="28"/>
  <c r="V74" i="28"/>
  <c r="U74" i="28"/>
  <c r="T74" i="28"/>
  <c r="S74" i="28"/>
  <c r="R74" i="28"/>
  <c r="X73" i="28"/>
  <c r="W73" i="28"/>
  <c r="V73" i="28"/>
  <c r="U73" i="28"/>
  <c r="T73" i="28"/>
  <c r="S73" i="28"/>
  <c r="R73" i="28"/>
  <c r="X72" i="28"/>
  <c r="W72" i="28"/>
  <c r="V72" i="28"/>
  <c r="U72" i="28"/>
  <c r="T72" i="28"/>
  <c r="S72" i="28"/>
  <c r="R72" i="28"/>
  <c r="X71" i="28"/>
  <c r="W71" i="28"/>
  <c r="V71" i="28"/>
  <c r="U71" i="28"/>
  <c r="T71" i="28"/>
  <c r="S71" i="28"/>
  <c r="R71" i="28"/>
  <c r="X70" i="28"/>
  <c r="W70" i="28"/>
  <c r="V70" i="28"/>
  <c r="U70" i="28"/>
  <c r="T70" i="28"/>
  <c r="S70" i="28"/>
  <c r="R70" i="28"/>
  <c r="X69" i="28"/>
  <c r="W69" i="28"/>
  <c r="V69" i="28"/>
  <c r="U69" i="28"/>
  <c r="T69" i="28"/>
  <c r="S69" i="28"/>
  <c r="R69" i="28"/>
  <c r="X68" i="28"/>
  <c r="W68" i="28"/>
  <c r="V68" i="28"/>
  <c r="U68" i="28"/>
  <c r="T68" i="28"/>
  <c r="S68" i="28"/>
  <c r="R68" i="28"/>
  <c r="X67" i="28"/>
  <c r="W67" i="28"/>
  <c r="V67" i="28"/>
  <c r="U67" i="28"/>
  <c r="T67" i="28"/>
  <c r="S67" i="28"/>
  <c r="R67" i="28"/>
  <c r="X66" i="28"/>
  <c r="W66" i="28"/>
  <c r="V66" i="28"/>
  <c r="U66" i="28"/>
  <c r="T66" i="28"/>
  <c r="S66" i="28"/>
  <c r="R66" i="28"/>
  <c r="X65" i="28"/>
  <c r="W65" i="28"/>
  <c r="V65" i="28"/>
  <c r="U65" i="28"/>
  <c r="T65" i="28"/>
  <c r="S65" i="28"/>
  <c r="R65" i="28"/>
  <c r="X64" i="28"/>
  <c r="W64" i="28"/>
  <c r="V64" i="28"/>
  <c r="U64" i="28"/>
  <c r="T64" i="28"/>
  <c r="S64" i="28"/>
  <c r="R64" i="28"/>
  <c r="X63" i="28"/>
  <c r="W63" i="28"/>
  <c r="V63" i="28"/>
  <c r="U63" i="28"/>
  <c r="T63" i="28"/>
  <c r="S63" i="28"/>
  <c r="R63" i="28"/>
  <c r="X62" i="28"/>
  <c r="W62" i="28"/>
  <c r="V62" i="28"/>
  <c r="U62" i="28"/>
  <c r="T62" i="28"/>
  <c r="S62" i="28"/>
  <c r="R62" i="28"/>
  <c r="X61" i="28"/>
  <c r="W61" i="28"/>
  <c r="V61" i="28"/>
  <c r="U61" i="28"/>
  <c r="T61" i="28"/>
  <c r="S61" i="28"/>
  <c r="R61" i="28"/>
  <c r="X60" i="28"/>
  <c r="W60" i="28"/>
  <c r="V60" i="28"/>
  <c r="U60" i="28"/>
  <c r="T60" i="28"/>
  <c r="S60" i="28"/>
  <c r="R60" i="28"/>
  <c r="X59" i="28"/>
  <c r="W59" i="28"/>
  <c r="V59" i="28"/>
  <c r="U59" i="28"/>
  <c r="T59" i="28"/>
  <c r="S59" i="28"/>
  <c r="R59" i="28"/>
  <c r="X58" i="28"/>
  <c r="W58" i="28"/>
  <c r="V58" i="28"/>
  <c r="U58" i="28"/>
  <c r="T58" i="28"/>
  <c r="S58" i="28"/>
  <c r="R58" i="28"/>
  <c r="X57" i="28"/>
  <c r="W57" i="28"/>
  <c r="V57" i="28"/>
  <c r="U57" i="28"/>
  <c r="T57" i="28"/>
  <c r="S57" i="28"/>
  <c r="R57" i="28"/>
  <c r="X56" i="28"/>
  <c r="W56" i="28"/>
  <c r="V56" i="28"/>
  <c r="U56" i="28"/>
  <c r="T56" i="28"/>
  <c r="S56" i="28"/>
  <c r="R56" i="28"/>
  <c r="X55" i="28"/>
  <c r="W55" i="28"/>
  <c r="V55" i="28"/>
  <c r="U55" i="28"/>
  <c r="T55" i="28"/>
  <c r="S55" i="28"/>
  <c r="R55" i="28"/>
  <c r="X54" i="28"/>
  <c r="W54" i="28"/>
  <c r="V54" i="28"/>
  <c r="U54" i="28"/>
  <c r="T54" i="28"/>
  <c r="S54" i="28"/>
  <c r="R54" i="28"/>
  <c r="X53" i="28"/>
  <c r="W53" i="28"/>
  <c r="V53" i="28"/>
  <c r="U53" i="28"/>
  <c r="T53" i="28"/>
  <c r="S53" i="28"/>
  <c r="R53" i="28"/>
  <c r="X52" i="28"/>
  <c r="W52" i="28"/>
  <c r="V52" i="28"/>
  <c r="U52" i="28"/>
  <c r="T52" i="28"/>
  <c r="S52" i="28"/>
  <c r="R52" i="28"/>
  <c r="X51" i="28"/>
  <c r="W51" i="28"/>
  <c r="V51" i="28"/>
  <c r="U51" i="28"/>
  <c r="T51" i="28"/>
  <c r="S51" i="28"/>
  <c r="R51" i="28"/>
  <c r="X50" i="28"/>
  <c r="W50" i="28"/>
  <c r="V50" i="28"/>
  <c r="U50" i="28"/>
  <c r="T50" i="28"/>
  <c r="S50" i="28"/>
  <c r="R50" i="28"/>
  <c r="X49" i="28"/>
  <c r="W49" i="28"/>
  <c r="V49" i="28"/>
  <c r="U49" i="28"/>
  <c r="T49" i="28"/>
  <c r="S49" i="28"/>
  <c r="R49" i="28"/>
  <c r="X48" i="28"/>
  <c r="W48" i="28"/>
  <c r="V48" i="28"/>
  <c r="U48" i="28"/>
  <c r="T48" i="28"/>
  <c r="S48" i="28"/>
  <c r="R48" i="28"/>
  <c r="X47" i="28"/>
  <c r="W47" i="28"/>
  <c r="V47" i="28"/>
  <c r="U47" i="28"/>
  <c r="T47" i="28"/>
  <c r="S47" i="28"/>
  <c r="R47" i="28"/>
  <c r="X46" i="28"/>
  <c r="W46" i="28"/>
  <c r="V46" i="28"/>
  <c r="U46" i="28"/>
  <c r="T46" i="28"/>
  <c r="S46" i="28"/>
  <c r="R46" i="28"/>
  <c r="X45" i="28"/>
  <c r="W45" i="28"/>
  <c r="V45" i="28"/>
  <c r="U45" i="28"/>
  <c r="T45" i="28"/>
  <c r="S45" i="28"/>
  <c r="R45" i="28"/>
  <c r="X44" i="28"/>
  <c r="W44" i="28"/>
  <c r="V44" i="28"/>
  <c r="U44" i="28"/>
  <c r="T44" i="28"/>
  <c r="S44" i="28"/>
  <c r="R44" i="28"/>
  <c r="X43" i="28"/>
  <c r="W43" i="28"/>
  <c r="V43" i="28"/>
  <c r="U43" i="28"/>
  <c r="T43" i="28"/>
  <c r="S43" i="28"/>
  <c r="R43" i="28"/>
  <c r="X42" i="28"/>
  <c r="W42" i="28"/>
  <c r="V42" i="28"/>
  <c r="U42" i="28"/>
  <c r="T42" i="28"/>
  <c r="S42" i="28"/>
  <c r="R42" i="28"/>
  <c r="X41" i="28"/>
  <c r="W41" i="28"/>
  <c r="V41" i="28"/>
  <c r="U41" i="28"/>
  <c r="T41" i="28"/>
  <c r="S41" i="28"/>
  <c r="R41" i="28"/>
  <c r="X40" i="28"/>
  <c r="W40" i="28"/>
  <c r="V40" i="28"/>
  <c r="U40" i="28"/>
  <c r="T40" i="28"/>
  <c r="S40" i="28"/>
  <c r="R40" i="28"/>
  <c r="X39" i="28"/>
  <c r="W39" i="28"/>
  <c r="V39" i="28"/>
  <c r="U39" i="28"/>
  <c r="T39" i="28"/>
  <c r="S39" i="28"/>
  <c r="R39" i="28"/>
  <c r="X38" i="28"/>
  <c r="W38" i="28"/>
  <c r="V38" i="28"/>
  <c r="U38" i="28"/>
  <c r="T38" i="28"/>
  <c r="S38" i="28"/>
  <c r="R38" i="28"/>
  <c r="X37" i="28"/>
  <c r="W37" i="28"/>
  <c r="V37" i="28"/>
  <c r="U37" i="28"/>
  <c r="T37" i="28"/>
  <c r="S37" i="28"/>
  <c r="R37" i="28"/>
  <c r="X36" i="28"/>
  <c r="W36" i="28"/>
  <c r="V36" i="28"/>
  <c r="U36" i="28"/>
  <c r="T36" i="28"/>
  <c r="S36" i="28"/>
  <c r="R36" i="28"/>
  <c r="X35" i="28"/>
  <c r="W35" i="28"/>
  <c r="V35" i="28"/>
  <c r="U35" i="28"/>
  <c r="T35" i="28"/>
  <c r="S35" i="28"/>
  <c r="R35" i="28"/>
  <c r="X34" i="28"/>
  <c r="W34" i="28"/>
  <c r="V34" i="28"/>
  <c r="U34" i="28"/>
  <c r="T34" i="28"/>
  <c r="S34" i="28"/>
  <c r="R34" i="28"/>
  <c r="X33" i="28"/>
  <c r="W33" i="28"/>
  <c r="V33" i="28"/>
  <c r="U33" i="28"/>
  <c r="T33" i="28"/>
  <c r="S33" i="28"/>
  <c r="R33" i="28"/>
  <c r="X32" i="28"/>
  <c r="W32" i="28"/>
  <c r="V32" i="28"/>
  <c r="U32" i="28"/>
  <c r="T32" i="28"/>
  <c r="S32" i="28"/>
  <c r="R32" i="28"/>
  <c r="X31" i="28"/>
  <c r="W31" i="28"/>
  <c r="V31" i="28"/>
  <c r="U31" i="28"/>
  <c r="T31" i="28"/>
  <c r="S31" i="28"/>
  <c r="R31" i="28"/>
  <c r="X30" i="28"/>
  <c r="W30" i="28"/>
  <c r="V30" i="28"/>
  <c r="U30" i="28"/>
  <c r="T30" i="28"/>
  <c r="S30" i="28"/>
  <c r="R30" i="28"/>
  <c r="X29" i="28"/>
  <c r="W29" i="28"/>
  <c r="V29" i="28"/>
  <c r="U29" i="28"/>
  <c r="T29" i="28"/>
  <c r="S29" i="28"/>
  <c r="R29" i="28"/>
  <c r="X28" i="28"/>
  <c r="W28" i="28"/>
  <c r="V28" i="28"/>
  <c r="U28" i="28"/>
  <c r="T28" i="28"/>
  <c r="S28" i="28"/>
  <c r="R28" i="28"/>
  <c r="X27" i="28"/>
  <c r="W27" i="28"/>
  <c r="V27" i="28"/>
  <c r="U27" i="28"/>
  <c r="T27" i="28"/>
  <c r="S27" i="28"/>
  <c r="R27" i="28"/>
  <c r="X26" i="28"/>
  <c r="W26" i="28"/>
  <c r="V26" i="28"/>
  <c r="U26" i="28"/>
  <c r="T26" i="28"/>
  <c r="S26" i="28"/>
  <c r="R26" i="28"/>
  <c r="X25" i="28"/>
  <c r="W25" i="28"/>
  <c r="V25" i="28"/>
  <c r="U25" i="28"/>
  <c r="T25" i="28"/>
  <c r="S25" i="28"/>
  <c r="R25" i="28"/>
  <c r="X24" i="28"/>
  <c r="W24" i="28"/>
  <c r="V24" i="28"/>
  <c r="U24" i="28"/>
  <c r="T24" i="28"/>
  <c r="S24" i="28"/>
  <c r="R24" i="28"/>
  <c r="X23" i="28"/>
  <c r="W23" i="28"/>
  <c r="V23" i="28"/>
  <c r="U23" i="28"/>
  <c r="T23" i="28"/>
  <c r="S23" i="28"/>
  <c r="R23" i="28"/>
  <c r="X22" i="28"/>
  <c r="W22" i="28"/>
  <c r="V22" i="28"/>
  <c r="U22" i="28"/>
  <c r="T22" i="28"/>
  <c r="S22" i="28"/>
  <c r="R22" i="28"/>
  <c r="X21" i="28"/>
  <c r="W21" i="28"/>
  <c r="V21" i="28"/>
  <c r="U21" i="28"/>
  <c r="T21" i="28"/>
  <c r="S21" i="28"/>
  <c r="R21" i="28"/>
  <c r="X20" i="28"/>
  <c r="W20" i="28"/>
  <c r="V20" i="28"/>
  <c r="U20" i="28"/>
  <c r="T20" i="28"/>
  <c r="S20" i="28"/>
  <c r="R20" i="28"/>
  <c r="X19" i="28"/>
  <c r="W19" i="28"/>
  <c r="V19" i="28"/>
  <c r="U19" i="28"/>
  <c r="T19" i="28"/>
  <c r="S19" i="28"/>
  <c r="R19" i="28"/>
  <c r="X18" i="28"/>
  <c r="W18" i="28"/>
  <c r="V18" i="28"/>
  <c r="U18" i="28"/>
  <c r="T18" i="28"/>
  <c r="S18" i="28"/>
  <c r="R18" i="28"/>
  <c r="X17" i="28"/>
  <c r="W17" i="28"/>
  <c r="V17" i="28"/>
  <c r="U17" i="28"/>
  <c r="T17" i="28"/>
  <c r="S17" i="28"/>
  <c r="R17" i="28"/>
  <c r="X16" i="28"/>
  <c r="W16" i="28"/>
  <c r="V16" i="28"/>
  <c r="U16" i="28"/>
  <c r="T16" i="28"/>
  <c r="S16" i="28"/>
  <c r="R16" i="28"/>
  <c r="X15" i="28"/>
  <c r="W15" i="28"/>
  <c r="V15" i="28"/>
  <c r="U15" i="28"/>
  <c r="T15" i="28"/>
  <c r="S15" i="28"/>
  <c r="R15" i="28"/>
  <c r="X14" i="28"/>
  <c r="W14" i="28"/>
  <c r="V14" i="28"/>
  <c r="U14" i="28"/>
  <c r="T14" i="28"/>
  <c r="S14" i="28"/>
  <c r="R14" i="28"/>
  <c r="X13" i="28"/>
  <c r="W13" i="28"/>
  <c r="V13" i="28"/>
  <c r="U13" i="28"/>
  <c r="T13" i="28"/>
  <c r="S13" i="28"/>
  <c r="R13" i="28"/>
  <c r="X12" i="28"/>
  <c r="W12" i="28"/>
  <c r="V12" i="28"/>
  <c r="U12" i="28"/>
  <c r="T12" i="28"/>
  <c r="S12" i="28"/>
  <c r="R12" i="28"/>
  <c r="X11" i="28"/>
  <c r="W11" i="28"/>
  <c r="V11" i="28"/>
  <c r="U11" i="28"/>
  <c r="T11" i="28"/>
  <c r="S11" i="28"/>
  <c r="R11" i="28"/>
  <c r="X10" i="28"/>
  <c r="W10" i="28"/>
  <c r="V10" i="28"/>
  <c r="U10" i="28"/>
  <c r="T10" i="28"/>
  <c r="S10" i="28"/>
  <c r="R10" i="28"/>
  <c r="X9" i="28"/>
  <c r="W9" i="28"/>
  <c r="V9" i="28"/>
  <c r="U9" i="28"/>
  <c r="T9" i="28"/>
  <c r="S9" i="28"/>
  <c r="R9" i="28"/>
  <c r="A9" i="28"/>
  <c r="P198" i="27"/>
  <c r="O198" i="27"/>
  <c r="N198" i="27"/>
  <c r="M198" i="27"/>
  <c r="L198" i="27"/>
  <c r="K198" i="27"/>
  <c r="J198" i="27"/>
  <c r="H198" i="27"/>
  <c r="G198" i="27"/>
  <c r="F198" i="27"/>
  <c r="E198" i="27"/>
  <c r="D198" i="27"/>
  <c r="C198" i="27"/>
  <c r="B198" i="27"/>
  <c r="P197" i="27"/>
  <c r="O197" i="27"/>
  <c r="N197" i="27"/>
  <c r="M197" i="27"/>
  <c r="L197" i="27"/>
  <c r="K197" i="27"/>
  <c r="J197" i="27"/>
  <c r="H197" i="27"/>
  <c r="G197" i="27"/>
  <c r="F197" i="27"/>
  <c r="E197" i="27"/>
  <c r="D197" i="27"/>
  <c r="C197" i="27"/>
  <c r="B197" i="27"/>
  <c r="P196" i="27"/>
  <c r="O196" i="27"/>
  <c r="N196" i="27"/>
  <c r="M196" i="27"/>
  <c r="L196" i="27"/>
  <c r="K196" i="27"/>
  <c r="J196" i="27"/>
  <c r="H196" i="27"/>
  <c r="G196" i="27"/>
  <c r="F196" i="27"/>
  <c r="E196" i="27"/>
  <c r="D196" i="27"/>
  <c r="C196" i="27"/>
  <c r="B196" i="27"/>
  <c r="P195" i="27"/>
  <c r="O195" i="27"/>
  <c r="N195" i="27"/>
  <c r="M195" i="27"/>
  <c r="L195" i="27"/>
  <c r="K195" i="27"/>
  <c r="J195" i="27"/>
  <c r="H195" i="27"/>
  <c r="G195" i="27"/>
  <c r="F195" i="27"/>
  <c r="E195" i="27"/>
  <c r="D195" i="27"/>
  <c r="C195" i="27"/>
  <c r="B195" i="27"/>
  <c r="P194" i="27"/>
  <c r="O194" i="27"/>
  <c r="N194" i="27"/>
  <c r="M194" i="27"/>
  <c r="L194" i="27"/>
  <c r="K194" i="27"/>
  <c r="J194" i="27"/>
  <c r="H194" i="27"/>
  <c r="G194" i="27"/>
  <c r="F194" i="27"/>
  <c r="E194" i="27"/>
  <c r="D194" i="27"/>
  <c r="C194" i="27"/>
  <c r="B194" i="27"/>
  <c r="P193" i="27"/>
  <c r="O193" i="27"/>
  <c r="N193" i="27"/>
  <c r="M193" i="27"/>
  <c r="L193" i="27"/>
  <c r="K193" i="27"/>
  <c r="J193" i="27"/>
  <c r="H193" i="27"/>
  <c r="G193" i="27"/>
  <c r="F193" i="27"/>
  <c r="E193" i="27"/>
  <c r="D193" i="27"/>
  <c r="C193" i="27"/>
  <c r="B193" i="27"/>
  <c r="P192" i="27"/>
  <c r="O192" i="27"/>
  <c r="N192" i="27"/>
  <c r="M192" i="27"/>
  <c r="L192" i="27"/>
  <c r="K192" i="27"/>
  <c r="J192" i="27"/>
  <c r="H192" i="27"/>
  <c r="G192" i="27"/>
  <c r="F192" i="27"/>
  <c r="E192" i="27"/>
  <c r="D192" i="27"/>
  <c r="C192" i="27"/>
  <c r="B192" i="27"/>
  <c r="P191" i="27"/>
  <c r="O191" i="27"/>
  <c r="N191" i="27"/>
  <c r="M191" i="27"/>
  <c r="L191" i="27"/>
  <c r="K191" i="27"/>
  <c r="J191" i="27"/>
  <c r="H191" i="27"/>
  <c r="G191" i="27"/>
  <c r="F191" i="27"/>
  <c r="E191" i="27"/>
  <c r="D191" i="27"/>
  <c r="C191" i="27"/>
  <c r="B191" i="27"/>
  <c r="P190" i="27"/>
  <c r="O190" i="27"/>
  <c r="N190" i="27"/>
  <c r="M190" i="27"/>
  <c r="L190" i="27"/>
  <c r="K190" i="27"/>
  <c r="J190" i="27"/>
  <c r="H190" i="27"/>
  <c r="G190" i="27"/>
  <c r="F190" i="27"/>
  <c r="E190" i="27"/>
  <c r="D190" i="27"/>
  <c r="C190" i="27"/>
  <c r="B190" i="27"/>
  <c r="P189" i="27"/>
  <c r="O189" i="27"/>
  <c r="N189" i="27"/>
  <c r="M189" i="27"/>
  <c r="L189" i="27"/>
  <c r="K189" i="27"/>
  <c r="J189" i="27"/>
  <c r="H189" i="27"/>
  <c r="G189" i="27"/>
  <c r="F189" i="27"/>
  <c r="E189" i="27"/>
  <c r="D189" i="27"/>
  <c r="C189" i="27"/>
  <c r="B189" i="27"/>
  <c r="P188" i="27"/>
  <c r="O188" i="27"/>
  <c r="N188" i="27"/>
  <c r="M188" i="27"/>
  <c r="L188" i="27"/>
  <c r="K188" i="27"/>
  <c r="J188" i="27"/>
  <c r="H188" i="27"/>
  <c r="G188" i="27"/>
  <c r="F188" i="27"/>
  <c r="E188" i="27"/>
  <c r="D188" i="27"/>
  <c r="C188" i="27"/>
  <c r="B188" i="27"/>
  <c r="P187" i="27"/>
  <c r="O187" i="27"/>
  <c r="N187" i="27"/>
  <c r="M187" i="27"/>
  <c r="L187" i="27"/>
  <c r="K187" i="27"/>
  <c r="J187" i="27"/>
  <c r="H187" i="27"/>
  <c r="G187" i="27"/>
  <c r="F187" i="27"/>
  <c r="E187" i="27"/>
  <c r="D187" i="27"/>
  <c r="C187" i="27"/>
  <c r="B187" i="27"/>
  <c r="P186" i="27"/>
  <c r="O186" i="27"/>
  <c r="N186" i="27"/>
  <c r="M186" i="27"/>
  <c r="L186" i="27"/>
  <c r="K186" i="27"/>
  <c r="J186" i="27"/>
  <c r="H186" i="27"/>
  <c r="G186" i="27"/>
  <c r="F186" i="27"/>
  <c r="E186" i="27"/>
  <c r="D186" i="27"/>
  <c r="C186" i="27"/>
  <c r="B186" i="27"/>
  <c r="P185" i="27"/>
  <c r="O185" i="27"/>
  <c r="N185" i="27"/>
  <c r="M185" i="27"/>
  <c r="L185" i="27"/>
  <c r="K185" i="27"/>
  <c r="J185" i="27"/>
  <c r="H185" i="27"/>
  <c r="G185" i="27"/>
  <c r="F185" i="27"/>
  <c r="E185" i="27"/>
  <c r="D185" i="27"/>
  <c r="C185" i="27"/>
  <c r="B185" i="27"/>
  <c r="P184" i="27"/>
  <c r="O184" i="27"/>
  <c r="N184" i="27"/>
  <c r="M184" i="27"/>
  <c r="L184" i="27"/>
  <c r="K184" i="27"/>
  <c r="J184" i="27"/>
  <c r="H184" i="27"/>
  <c r="G184" i="27"/>
  <c r="F184" i="27"/>
  <c r="E184" i="27"/>
  <c r="D184" i="27"/>
  <c r="C184" i="27"/>
  <c r="B184" i="27"/>
  <c r="P183" i="27"/>
  <c r="O183" i="27"/>
  <c r="N183" i="27"/>
  <c r="M183" i="27"/>
  <c r="L183" i="27"/>
  <c r="K183" i="27"/>
  <c r="J183" i="27"/>
  <c r="H183" i="27"/>
  <c r="G183" i="27"/>
  <c r="F183" i="27"/>
  <c r="E183" i="27"/>
  <c r="D183" i="27"/>
  <c r="C183" i="27"/>
  <c r="B183" i="27"/>
  <c r="P182" i="27"/>
  <c r="O182" i="27"/>
  <c r="N182" i="27"/>
  <c r="M182" i="27"/>
  <c r="L182" i="27"/>
  <c r="K182" i="27"/>
  <c r="J182" i="27"/>
  <c r="H182" i="27"/>
  <c r="G182" i="27"/>
  <c r="F182" i="27"/>
  <c r="E182" i="27"/>
  <c r="D182" i="27"/>
  <c r="C182" i="27"/>
  <c r="B182" i="27"/>
  <c r="P181" i="27"/>
  <c r="O181" i="27"/>
  <c r="N181" i="27"/>
  <c r="M181" i="27"/>
  <c r="L181" i="27"/>
  <c r="K181" i="27"/>
  <c r="J181" i="27"/>
  <c r="H181" i="27"/>
  <c r="G181" i="27"/>
  <c r="F181" i="27"/>
  <c r="E181" i="27"/>
  <c r="D181" i="27"/>
  <c r="C181" i="27"/>
  <c r="B181" i="27"/>
  <c r="P180" i="27"/>
  <c r="O180" i="27"/>
  <c r="N180" i="27"/>
  <c r="M180" i="27"/>
  <c r="L180" i="27"/>
  <c r="K180" i="27"/>
  <c r="J180" i="27"/>
  <c r="H180" i="27"/>
  <c r="G180" i="27"/>
  <c r="F180" i="27"/>
  <c r="E180" i="27"/>
  <c r="D180" i="27"/>
  <c r="C180" i="27"/>
  <c r="B180" i="27"/>
  <c r="P179" i="27"/>
  <c r="O179" i="27"/>
  <c r="N179" i="27"/>
  <c r="M179" i="27"/>
  <c r="L179" i="27"/>
  <c r="K179" i="27"/>
  <c r="J179" i="27"/>
  <c r="H179" i="27"/>
  <c r="G179" i="27"/>
  <c r="F179" i="27"/>
  <c r="E179" i="27"/>
  <c r="D179" i="27"/>
  <c r="C179" i="27"/>
  <c r="B179" i="27"/>
  <c r="P178" i="27"/>
  <c r="O178" i="27"/>
  <c r="N178" i="27"/>
  <c r="M178" i="27"/>
  <c r="L178" i="27"/>
  <c r="K178" i="27"/>
  <c r="J178" i="27"/>
  <c r="H178" i="27"/>
  <c r="G178" i="27"/>
  <c r="F178" i="27"/>
  <c r="E178" i="27"/>
  <c r="D178" i="27"/>
  <c r="C178" i="27"/>
  <c r="B178" i="27"/>
  <c r="P177" i="27"/>
  <c r="O177" i="27"/>
  <c r="N177" i="27"/>
  <c r="M177" i="27"/>
  <c r="L177" i="27"/>
  <c r="K177" i="27"/>
  <c r="J177" i="27"/>
  <c r="H177" i="27"/>
  <c r="G177" i="27"/>
  <c r="F177" i="27"/>
  <c r="E177" i="27"/>
  <c r="D177" i="27"/>
  <c r="C177" i="27"/>
  <c r="B177" i="27"/>
  <c r="P176" i="27"/>
  <c r="O176" i="27"/>
  <c r="N176" i="27"/>
  <c r="M176" i="27"/>
  <c r="L176" i="27"/>
  <c r="K176" i="27"/>
  <c r="J176" i="27"/>
  <c r="H176" i="27"/>
  <c r="G176" i="27"/>
  <c r="F176" i="27"/>
  <c r="E176" i="27"/>
  <c r="D176" i="27"/>
  <c r="C176" i="27"/>
  <c r="B176" i="27"/>
  <c r="P175" i="27"/>
  <c r="O175" i="27"/>
  <c r="N175" i="27"/>
  <c r="M175" i="27"/>
  <c r="L175" i="27"/>
  <c r="K175" i="27"/>
  <c r="J175" i="27"/>
  <c r="H175" i="27"/>
  <c r="G175" i="27"/>
  <c r="F175" i="27"/>
  <c r="E175" i="27"/>
  <c r="D175" i="27"/>
  <c r="C175" i="27"/>
  <c r="B175" i="27"/>
  <c r="P174" i="27"/>
  <c r="O174" i="27"/>
  <c r="N174" i="27"/>
  <c r="M174" i="27"/>
  <c r="L174" i="27"/>
  <c r="K174" i="27"/>
  <c r="J174" i="27"/>
  <c r="H174" i="27"/>
  <c r="G174" i="27"/>
  <c r="F174" i="27"/>
  <c r="E174" i="27"/>
  <c r="D174" i="27"/>
  <c r="C174" i="27"/>
  <c r="B174" i="27"/>
  <c r="P173" i="27"/>
  <c r="O173" i="27"/>
  <c r="N173" i="27"/>
  <c r="M173" i="27"/>
  <c r="L173" i="27"/>
  <c r="K173" i="27"/>
  <c r="J173" i="27"/>
  <c r="H173" i="27"/>
  <c r="G173" i="27"/>
  <c r="F173" i="27"/>
  <c r="E173" i="27"/>
  <c r="D173" i="27"/>
  <c r="C173" i="27"/>
  <c r="B173" i="27"/>
  <c r="P172" i="27"/>
  <c r="O172" i="27"/>
  <c r="N172" i="27"/>
  <c r="M172" i="27"/>
  <c r="L172" i="27"/>
  <c r="K172" i="27"/>
  <c r="J172" i="27"/>
  <c r="H172" i="27"/>
  <c r="G172" i="27"/>
  <c r="F172" i="27"/>
  <c r="E172" i="27"/>
  <c r="D172" i="27"/>
  <c r="C172" i="27"/>
  <c r="B172" i="27"/>
  <c r="P171" i="27"/>
  <c r="O171" i="27"/>
  <c r="N171" i="27"/>
  <c r="M171" i="27"/>
  <c r="L171" i="27"/>
  <c r="K171" i="27"/>
  <c r="J171" i="27"/>
  <c r="H171" i="27"/>
  <c r="G171" i="27"/>
  <c r="F171" i="27"/>
  <c r="E171" i="27"/>
  <c r="D171" i="27"/>
  <c r="C171" i="27"/>
  <c r="B171" i="27"/>
  <c r="P170" i="27"/>
  <c r="O170" i="27"/>
  <c r="N170" i="27"/>
  <c r="M170" i="27"/>
  <c r="L170" i="27"/>
  <c r="K170" i="27"/>
  <c r="J170" i="27"/>
  <c r="H170" i="27"/>
  <c r="G170" i="27"/>
  <c r="F170" i="27"/>
  <c r="E170" i="27"/>
  <c r="D170" i="27"/>
  <c r="C170" i="27"/>
  <c r="B170" i="27"/>
  <c r="P169" i="27"/>
  <c r="O169" i="27"/>
  <c r="N169" i="27"/>
  <c r="M169" i="27"/>
  <c r="L169" i="27"/>
  <c r="K169" i="27"/>
  <c r="J169" i="27"/>
  <c r="H169" i="27"/>
  <c r="G169" i="27"/>
  <c r="F169" i="27"/>
  <c r="E169" i="27"/>
  <c r="D169" i="27"/>
  <c r="C169" i="27"/>
  <c r="B169" i="27"/>
  <c r="P168" i="27"/>
  <c r="O168" i="27"/>
  <c r="N168" i="27"/>
  <c r="M168" i="27"/>
  <c r="L168" i="27"/>
  <c r="K168" i="27"/>
  <c r="J168" i="27"/>
  <c r="H168" i="27"/>
  <c r="G168" i="27"/>
  <c r="F168" i="27"/>
  <c r="E168" i="27"/>
  <c r="D168" i="27"/>
  <c r="C168" i="27"/>
  <c r="B168" i="27"/>
  <c r="P167" i="27"/>
  <c r="O167" i="27"/>
  <c r="N167" i="27"/>
  <c r="M167" i="27"/>
  <c r="L167" i="27"/>
  <c r="K167" i="27"/>
  <c r="J167" i="27"/>
  <c r="H167" i="27"/>
  <c r="G167" i="27"/>
  <c r="F167" i="27"/>
  <c r="E167" i="27"/>
  <c r="D167" i="27"/>
  <c r="C167" i="27"/>
  <c r="B167" i="27"/>
  <c r="P166" i="27"/>
  <c r="O166" i="27"/>
  <c r="N166" i="27"/>
  <c r="M166" i="27"/>
  <c r="L166" i="27"/>
  <c r="K166" i="27"/>
  <c r="J166" i="27"/>
  <c r="H166" i="27"/>
  <c r="G166" i="27"/>
  <c r="F166" i="27"/>
  <c r="E166" i="27"/>
  <c r="D166" i="27"/>
  <c r="C166" i="27"/>
  <c r="B166" i="27"/>
  <c r="P165" i="27"/>
  <c r="O165" i="27"/>
  <c r="N165" i="27"/>
  <c r="M165" i="27"/>
  <c r="L165" i="27"/>
  <c r="K165" i="27"/>
  <c r="J165" i="27"/>
  <c r="H165" i="27"/>
  <c r="G165" i="27"/>
  <c r="F165" i="27"/>
  <c r="E165" i="27"/>
  <c r="D165" i="27"/>
  <c r="C165" i="27"/>
  <c r="B165" i="27"/>
  <c r="P164" i="27"/>
  <c r="O164" i="27"/>
  <c r="N164" i="27"/>
  <c r="M164" i="27"/>
  <c r="L164" i="27"/>
  <c r="K164" i="27"/>
  <c r="J164" i="27"/>
  <c r="H164" i="27"/>
  <c r="G164" i="27"/>
  <c r="F164" i="27"/>
  <c r="E164" i="27"/>
  <c r="D164" i="27"/>
  <c r="C164" i="27"/>
  <c r="B164" i="27"/>
  <c r="P163" i="27"/>
  <c r="O163" i="27"/>
  <c r="N163" i="27"/>
  <c r="M163" i="27"/>
  <c r="L163" i="27"/>
  <c r="K163" i="27"/>
  <c r="J163" i="27"/>
  <c r="H163" i="27"/>
  <c r="G163" i="27"/>
  <c r="F163" i="27"/>
  <c r="E163" i="27"/>
  <c r="D163" i="27"/>
  <c r="C163" i="27"/>
  <c r="B163" i="27"/>
  <c r="P162" i="27"/>
  <c r="O162" i="27"/>
  <c r="N162" i="27"/>
  <c r="M162" i="27"/>
  <c r="L162" i="27"/>
  <c r="K162" i="27"/>
  <c r="J162" i="27"/>
  <c r="H162" i="27"/>
  <c r="G162" i="27"/>
  <c r="F162" i="27"/>
  <c r="E162" i="27"/>
  <c r="D162" i="27"/>
  <c r="C162" i="27"/>
  <c r="B162" i="27"/>
  <c r="P161" i="27"/>
  <c r="O161" i="27"/>
  <c r="N161" i="27"/>
  <c r="M161" i="27"/>
  <c r="L161" i="27"/>
  <c r="K161" i="27"/>
  <c r="J161" i="27"/>
  <c r="H161" i="27"/>
  <c r="G161" i="27"/>
  <c r="F161" i="27"/>
  <c r="E161" i="27"/>
  <c r="D161" i="27"/>
  <c r="C161" i="27"/>
  <c r="B161" i="27"/>
  <c r="P160" i="27"/>
  <c r="O160" i="27"/>
  <c r="N160" i="27"/>
  <c r="M160" i="27"/>
  <c r="L160" i="27"/>
  <c r="K160" i="27"/>
  <c r="J160" i="27"/>
  <c r="H160" i="27"/>
  <c r="G160" i="27"/>
  <c r="F160" i="27"/>
  <c r="E160" i="27"/>
  <c r="D160" i="27"/>
  <c r="C160" i="27"/>
  <c r="B160" i="27"/>
  <c r="P159" i="27"/>
  <c r="O159" i="27"/>
  <c r="N159" i="27"/>
  <c r="M159" i="27"/>
  <c r="L159" i="27"/>
  <c r="K159" i="27"/>
  <c r="J159" i="27"/>
  <c r="H159" i="27"/>
  <c r="G159" i="27"/>
  <c r="F159" i="27"/>
  <c r="E159" i="27"/>
  <c r="D159" i="27"/>
  <c r="C159" i="27"/>
  <c r="B159" i="27"/>
  <c r="P158" i="27"/>
  <c r="O158" i="27"/>
  <c r="N158" i="27"/>
  <c r="M158" i="27"/>
  <c r="L158" i="27"/>
  <c r="K158" i="27"/>
  <c r="J158" i="27"/>
  <c r="H158" i="27"/>
  <c r="G158" i="27"/>
  <c r="F158" i="27"/>
  <c r="E158" i="27"/>
  <c r="D158" i="27"/>
  <c r="C158" i="27"/>
  <c r="B158" i="27"/>
  <c r="P157" i="27"/>
  <c r="O157" i="27"/>
  <c r="N157" i="27"/>
  <c r="M157" i="27"/>
  <c r="L157" i="27"/>
  <c r="K157" i="27"/>
  <c r="J157" i="27"/>
  <c r="H157" i="27"/>
  <c r="G157" i="27"/>
  <c r="F157" i="27"/>
  <c r="E157" i="27"/>
  <c r="D157" i="27"/>
  <c r="C157" i="27"/>
  <c r="B157" i="27"/>
  <c r="P156" i="27"/>
  <c r="O156" i="27"/>
  <c r="N156" i="27"/>
  <c r="M156" i="27"/>
  <c r="L156" i="27"/>
  <c r="K156" i="27"/>
  <c r="J156" i="27"/>
  <c r="H156" i="27"/>
  <c r="G156" i="27"/>
  <c r="F156" i="27"/>
  <c r="E156" i="27"/>
  <c r="D156" i="27"/>
  <c r="C156" i="27"/>
  <c r="B156" i="27"/>
  <c r="P155" i="27"/>
  <c r="O155" i="27"/>
  <c r="N155" i="27"/>
  <c r="M155" i="27"/>
  <c r="L155" i="27"/>
  <c r="K155" i="27"/>
  <c r="J155" i="27"/>
  <c r="H155" i="27"/>
  <c r="G155" i="27"/>
  <c r="F155" i="27"/>
  <c r="E155" i="27"/>
  <c r="D155" i="27"/>
  <c r="C155" i="27"/>
  <c r="B155" i="27"/>
  <c r="P154" i="27"/>
  <c r="O154" i="27"/>
  <c r="N154" i="27"/>
  <c r="M154" i="27"/>
  <c r="L154" i="27"/>
  <c r="K154" i="27"/>
  <c r="J154" i="27"/>
  <c r="H154" i="27"/>
  <c r="G154" i="27"/>
  <c r="F154" i="27"/>
  <c r="E154" i="27"/>
  <c r="D154" i="27"/>
  <c r="C154" i="27"/>
  <c r="B154" i="27"/>
  <c r="P153" i="27"/>
  <c r="O153" i="27"/>
  <c r="N153" i="27"/>
  <c r="M153" i="27"/>
  <c r="L153" i="27"/>
  <c r="K153" i="27"/>
  <c r="J153" i="27"/>
  <c r="H153" i="27"/>
  <c r="G153" i="27"/>
  <c r="F153" i="27"/>
  <c r="E153" i="27"/>
  <c r="D153" i="27"/>
  <c r="C153" i="27"/>
  <c r="B153" i="27"/>
  <c r="P152" i="27"/>
  <c r="O152" i="27"/>
  <c r="N152" i="27"/>
  <c r="M152" i="27"/>
  <c r="L152" i="27"/>
  <c r="K152" i="27"/>
  <c r="J152" i="27"/>
  <c r="H152" i="27"/>
  <c r="G152" i="27"/>
  <c r="F152" i="27"/>
  <c r="E152" i="27"/>
  <c r="D152" i="27"/>
  <c r="C152" i="27"/>
  <c r="B152" i="27"/>
  <c r="P151" i="27"/>
  <c r="O151" i="27"/>
  <c r="N151" i="27"/>
  <c r="M151" i="27"/>
  <c r="L151" i="27"/>
  <c r="K151" i="27"/>
  <c r="J151" i="27"/>
  <c r="H151" i="27"/>
  <c r="G151" i="27"/>
  <c r="F151" i="27"/>
  <c r="E151" i="27"/>
  <c r="D151" i="27"/>
  <c r="C151" i="27"/>
  <c r="B151" i="27"/>
  <c r="P150" i="27"/>
  <c r="O150" i="27"/>
  <c r="N150" i="27"/>
  <c r="M150" i="27"/>
  <c r="L150" i="27"/>
  <c r="K150" i="27"/>
  <c r="J150" i="27"/>
  <c r="H150" i="27"/>
  <c r="G150" i="27"/>
  <c r="F150" i="27"/>
  <c r="E150" i="27"/>
  <c r="D150" i="27"/>
  <c r="C150" i="27"/>
  <c r="B150" i="27"/>
  <c r="P149" i="27"/>
  <c r="O149" i="27"/>
  <c r="N149" i="27"/>
  <c r="M149" i="27"/>
  <c r="L149" i="27"/>
  <c r="K149" i="27"/>
  <c r="J149" i="27"/>
  <c r="H149" i="27"/>
  <c r="G149" i="27"/>
  <c r="F149" i="27"/>
  <c r="E149" i="27"/>
  <c r="D149" i="27"/>
  <c r="C149" i="27"/>
  <c r="B149" i="27"/>
  <c r="P148" i="27"/>
  <c r="O148" i="27"/>
  <c r="N148" i="27"/>
  <c r="M148" i="27"/>
  <c r="L148" i="27"/>
  <c r="K148" i="27"/>
  <c r="J148" i="27"/>
  <c r="H148" i="27"/>
  <c r="G148" i="27"/>
  <c r="F148" i="27"/>
  <c r="E148" i="27"/>
  <c r="D148" i="27"/>
  <c r="C148" i="27"/>
  <c r="B148" i="27"/>
  <c r="P147" i="27"/>
  <c r="O147" i="27"/>
  <c r="N147" i="27"/>
  <c r="M147" i="27"/>
  <c r="L147" i="27"/>
  <c r="K147" i="27"/>
  <c r="J147" i="27"/>
  <c r="H147" i="27"/>
  <c r="G147" i="27"/>
  <c r="F147" i="27"/>
  <c r="E147" i="27"/>
  <c r="D147" i="27"/>
  <c r="C147" i="27"/>
  <c r="B147" i="27"/>
  <c r="P146" i="27"/>
  <c r="O146" i="27"/>
  <c r="N146" i="27"/>
  <c r="M146" i="27"/>
  <c r="L146" i="27"/>
  <c r="K146" i="27"/>
  <c r="J146" i="27"/>
  <c r="H146" i="27"/>
  <c r="G146" i="27"/>
  <c r="F146" i="27"/>
  <c r="E146" i="27"/>
  <c r="D146" i="27"/>
  <c r="C146" i="27"/>
  <c r="B146" i="27"/>
  <c r="P145" i="27"/>
  <c r="O145" i="27"/>
  <c r="N145" i="27"/>
  <c r="M145" i="27"/>
  <c r="L145" i="27"/>
  <c r="K145" i="27"/>
  <c r="J145" i="27"/>
  <c r="H145" i="27"/>
  <c r="G145" i="27"/>
  <c r="F145" i="27"/>
  <c r="E145" i="27"/>
  <c r="D145" i="27"/>
  <c r="C145" i="27"/>
  <c r="B145" i="27"/>
  <c r="P144" i="27"/>
  <c r="O144" i="27"/>
  <c r="N144" i="27"/>
  <c r="M144" i="27"/>
  <c r="L144" i="27"/>
  <c r="K144" i="27"/>
  <c r="J144" i="27"/>
  <c r="H144" i="27"/>
  <c r="G144" i="27"/>
  <c r="F144" i="27"/>
  <c r="E144" i="27"/>
  <c r="D144" i="27"/>
  <c r="C144" i="27"/>
  <c r="B144" i="27"/>
  <c r="P143" i="27"/>
  <c r="O143" i="27"/>
  <c r="N143" i="27"/>
  <c r="M143" i="27"/>
  <c r="L143" i="27"/>
  <c r="K143" i="27"/>
  <c r="J143" i="27"/>
  <c r="H143" i="27"/>
  <c r="G143" i="27"/>
  <c r="F143" i="27"/>
  <c r="E143" i="27"/>
  <c r="D143" i="27"/>
  <c r="C143" i="27"/>
  <c r="B143" i="27"/>
  <c r="P142" i="27"/>
  <c r="O142" i="27"/>
  <c r="N142" i="27"/>
  <c r="M142" i="27"/>
  <c r="L142" i="27"/>
  <c r="K142" i="27"/>
  <c r="J142" i="27"/>
  <c r="H142" i="27"/>
  <c r="G142" i="27"/>
  <c r="F142" i="27"/>
  <c r="E142" i="27"/>
  <c r="D142" i="27"/>
  <c r="C142" i="27"/>
  <c r="B142" i="27"/>
  <c r="P141" i="27"/>
  <c r="O141" i="27"/>
  <c r="N141" i="27"/>
  <c r="M141" i="27"/>
  <c r="L141" i="27"/>
  <c r="K141" i="27"/>
  <c r="J141" i="27"/>
  <c r="H141" i="27"/>
  <c r="G141" i="27"/>
  <c r="F141" i="27"/>
  <c r="E141" i="27"/>
  <c r="D141" i="27"/>
  <c r="C141" i="27"/>
  <c r="B141" i="27"/>
  <c r="P140" i="27"/>
  <c r="O140" i="27"/>
  <c r="N140" i="27"/>
  <c r="M140" i="27"/>
  <c r="L140" i="27"/>
  <c r="K140" i="27"/>
  <c r="J140" i="27"/>
  <c r="H140" i="27"/>
  <c r="G140" i="27"/>
  <c r="F140" i="27"/>
  <c r="E140" i="27"/>
  <c r="D140" i="27"/>
  <c r="C140" i="27"/>
  <c r="B140" i="27"/>
  <c r="P139" i="27"/>
  <c r="O139" i="27"/>
  <c r="N139" i="27"/>
  <c r="M139" i="27"/>
  <c r="L139" i="27"/>
  <c r="K139" i="27"/>
  <c r="J139" i="27"/>
  <c r="H139" i="27"/>
  <c r="G139" i="27"/>
  <c r="F139" i="27"/>
  <c r="E139" i="27"/>
  <c r="D139" i="27"/>
  <c r="C139" i="27"/>
  <c r="B139" i="27"/>
  <c r="P138" i="27"/>
  <c r="O138" i="27"/>
  <c r="N138" i="27"/>
  <c r="M138" i="27"/>
  <c r="L138" i="27"/>
  <c r="K138" i="27"/>
  <c r="J138" i="27"/>
  <c r="H138" i="27"/>
  <c r="G138" i="27"/>
  <c r="F138" i="27"/>
  <c r="E138" i="27"/>
  <c r="D138" i="27"/>
  <c r="C138" i="27"/>
  <c r="B138" i="27"/>
  <c r="P137" i="27"/>
  <c r="O137" i="27"/>
  <c r="N137" i="27"/>
  <c r="M137" i="27"/>
  <c r="L137" i="27"/>
  <c r="K137" i="27"/>
  <c r="J137" i="27"/>
  <c r="H137" i="27"/>
  <c r="G137" i="27"/>
  <c r="F137" i="27"/>
  <c r="E137" i="27"/>
  <c r="D137" i="27"/>
  <c r="C137" i="27"/>
  <c r="B137" i="27"/>
  <c r="P136" i="27"/>
  <c r="O136" i="27"/>
  <c r="N136" i="27"/>
  <c r="M136" i="27"/>
  <c r="L136" i="27"/>
  <c r="K136" i="27"/>
  <c r="J136" i="27"/>
  <c r="H136" i="27"/>
  <c r="G136" i="27"/>
  <c r="F136" i="27"/>
  <c r="E136" i="27"/>
  <c r="D136" i="27"/>
  <c r="C136" i="27"/>
  <c r="B136" i="27"/>
  <c r="P135" i="27"/>
  <c r="O135" i="27"/>
  <c r="N135" i="27"/>
  <c r="M135" i="27"/>
  <c r="L135" i="27"/>
  <c r="K135" i="27"/>
  <c r="J135" i="27"/>
  <c r="H135" i="27"/>
  <c r="G135" i="27"/>
  <c r="F135" i="27"/>
  <c r="E135" i="27"/>
  <c r="D135" i="27"/>
  <c r="C135" i="27"/>
  <c r="B135" i="27"/>
  <c r="P134" i="27"/>
  <c r="O134" i="27"/>
  <c r="N134" i="27"/>
  <c r="M134" i="27"/>
  <c r="L134" i="27"/>
  <c r="K134" i="27"/>
  <c r="J134" i="27"/>
  <c r="H134" i="27"/>
  <c r="G134" i="27"/>
  <c r="F134" i="27"/>
  <c r="E134" i="27"/>
  <c r="D134" i="27"/>
  <c r="C134" i="27"/>
  <c r="B134" i="27"/>
  <c r="P133" i="27"/>
  <c r="O133" i="27"/>
  <c r="N133" i="27"/>
  <c r="M133" i="27"/>
  <c r="L133" i="27"/>
  <c r="K133" i="27"/>
  <c r="J133" i="27"/>
  <c r="H133" i="27"/>
  <c r="G133" i="27"/>
  <c r="F133" i="27"/>
  <c r="E133" i="27"/>
  <c r="D133" i="27"/>
  <c r="C133" i="27"/>
  <c r="B133" i="27"/>
  <c r="P132" i="27"/>
  <c r="O132" i="27"/>
  <c r="N132" i="27"/>
  <c r="M132" i="27"/>
  <c r="L132" i="27"/>
  <c r="K132" i="27"/>
  <c r="J132" i="27"/>
  <c r="H132" i="27"/>
  <c r="G132" i="27"/>
  <c r="F132" i="27"/>
  <c r="E132" i="27"/>
  <c r="D132" i="27"/>
  <c r="C132" i="27"/>
  <c r="B132" i="27"/>
  <c r="P131" i="27"/>
  <c r="O131" i="27"/>
  <c r="N131" i="27"/>
  <c r="M131" i="27"/>
  <c r="L131" i="27"/>
  <c r="K131" i="27"/>
  <c r="J131" i="27"/>
  <c r="H131" i="27"/>
  <c r="G131" i="27"/>
  <c r="F131" i="27"/>
  <c r="E131" i="27"/>
  <c r="D131" i="27"/>
  <c r="C131" i="27"/>
  <c r="B131" i="27"/>
  <c r="P130" i="27"/>
  <c r="O130" i="27"/>
  <c r="N130" i="27"/>
  <c r="M130" i="27"/>
  <c r="L130" i="27"/>
  <c r="K130" i="27"/>
  <c r="J130" i="27"/>
  <c r="H130" i="27"/>
  <c r="G130" i="27"/>
  <c r="F130" i="27"/>
  <c r="E130" i="27"/>
  <c r="D130" i="27"/>
  <c r="C130" i="27"/>
  <c r="B130" i="27"/>
  <c r="P129" i="27"/>
  <c r="O129" i="27"/>
  <c r="N129" i="27"/>
  <c r="M129" i="27"/>
  <c r="L129" i="27"/>
  <c r="K129" i="27"/>
  <c r="J129" i="27"/>
  <c r="H129" i="27"/>
  <c r="G129" i="27"/>
  <c r="F129" i="27"/>
  <c r="E129" i="27"/>
  <c r="D129" i="27"/>
  <c r="C129" i="27"/>
  <c r="B129" i="27"/>
  <c r="P128" i="27"/>
  <c r="O128" i="27"/>
  <c r="N128" i="27"/>
  <c r="M128" i="27"/>
  <c r="L128" i="27"/>
  <c r="K128" i="27"/>
  <c r="J128" i="27"/>
  <c r="H128" i="27"/>
  <c r="G128" i="27"/>
  <c r="F128" i="27"/>
  <c r="E128" i="27"/>
  <c r="D128" i="27"/>
  <c r="C128" i="27"/>
  <c r="B128" i="27"/>
  <c r="P127" i="27"/>
  <c r="O127" i="27"/>
  <c r="N127" i="27"/>
  <c r="M127" i="27"/>
  <c r="L127" i="27"/>
  <c r="K127" i="27"/>
  <c r="J127" i="27"/>
  <c r="H127" i="27"/>
  <c r="G127" i="27"/>
  <c r="F127" i="27"/>
  <c r="E127" i="27"/>
  <c r="D127" i="27"/>
  <c r="C127" i="27"/>
  <c r="B127" i="27"/>
  <c r="P126" i="27"/>
  <c r="O126" i="27"/>
  <c r="N126" i="27"/>
  <c r="M126" i="27"/>
  <c r="L126" i="27"/>
  <c r="K126" i="27"/>
  <c r="J126" i="27"/>
  <c r="H126" i="27"/>
  <c r="G126" i="27"/>
  <c r="F126" i="27"/>
  <c r="E126" i="27"/>
  <c r="D126" i="27"/>
  <c r="C126" i="27"/>
  <c r="B126" i="27"/>
  <c r="P125" i="27"/>
  <c r="O125" i="27"/>
  <c r="N125" i="27"/>
  <c r="M125" i="27"/>
  <c r="L125" i="27"/>
  <c r="K125" i="27"/>
  <c r="J125" i="27"/>
  <c r="H125" i="27"/>
  <c r="G125" i="27"/>
  <c r="F125" i="27"/>
  <c r="E125" i="27"/>
  <c r="D125" i="27"/>
  <c r="C125" i="27"/>
  <c r="B125" i="27"/>
  <c r="P124" i="27"/>
  <c r="O124" i="27"/>
  <c r="N124" i="27"/>
  <c r="M124" i="27"/>
  <c r="L124" i="27"/>
  <c r="K124" i="27"/>
  <c r="J124" i="27"/>
  <c r="H124" i="27"/>
  <c r="G124" i="27"/>
  <c r="F124" i="27"/>
  <c r="E124" i="27"/>
  <c r="D124" i="27"/>
  <c r="C124" i="27"/>
  <c r="B124" i="27"/>
  <c r="P123" i="27"/>
  <c r="O123" i="27"/>
  <c r="N123" i="27"/>
  <c r="M123" i="27"/>
  <c r="L123" i="27"/>
  <c r="K123" i="27"/>
  <c r="J123" i="27"/>
  <c r="H123" i="27"/>
  <c r="G123" i="27"/>
  <c r="F123" i="27"/>
  <c r="E123" i="27"/>
  <c r="D123" i="27"/>
  <c r="C123" i="27"/>
  <c r="B123" i="27"/>
  <c r="P122" i="27"/>
  <c r="O122" i="27"/>
  <c r="N122" i="27"/>
  <c r="M122" i="27"/>
  <c r="L122" i="27"/>
  <c r="K122" i="27"/>
  <c r="J122" i="27"/>
  <c r="H122" i="27"/>
  <c r="G122" i="27"/>
  <c r="F122" i="27"/>
  <c r="E122" i="27"/>
  <c r="D122" i="27"/>
  <c r="C122" i="27"/>
  <c r="B122" i="27"/>
  <c r="P121" i="27"/>
  <c r="O121" i="27"/>
  <c r="N121" i="27"/>
  <c r="M121" i="27"/>
  <c r="L121" i="27"/>
  <c r="K121" i="27"/>
  <c r="J121" i="27"/>
  <c r="H121" i="27"/>
  <c r="G121" i="27"/>
  <c r="F121" i="27"/>
  <c r="E121" i="27"/>
  <c r="D121" i="27"/>
  <c r="C121" i="27"/>
  <c r="B121" i="27"/>
  <c r="P120" i="27"/>
  <c r="O120" i="27"/>
  <c r="N120" i="27"/>
  <c r="M120" i="27"/>
  <c r="L120" i="27"/>
  <c r="K120" i="27"/>
  <c r="J120" i="27"/>
  <c r="H120" i="27"/>
  <c r="G120" i="27"/>
  <c r="F120" i="27"/>
  <c r="E120" i="27"/>
  <c r="D120" i="27"/>
  <c r="C120" i="27"/>
  <c r="B120" i="27"/>
  <c r="P119" i="27"/>
  <c r="O119" i="27"/>
  <c r="N119" i="27"/>
  <c r="M119" i="27"/>
  <c r="L119" i="27"/>
  <c r="K119" i="27"/>
  <c r="J119" i="27"/>
  <c r="H119" i="27"/>
  <c r="G119" i="27"/>
  <c r="F119" i="27"/>
  <c r="E119" i="27"/>
  <c r="D119" i="27"/>
  <c r="C119" i="27"/>
  <c r="B119" i="27"/>
  <c r="P118" i="27"/>
  <c r="O118" i="27"/>
  <c r="N118" i="27"/>
  <c r="M118" i="27"/>
  <c r="L118" i="27"/>
  <c r="K118" i="27"/>
  <c r="J118" i="27"/>
  <c r="H118" i="27"/>
  <c r="G118" i="27"/>
  <c r="F118" i="27"/>
  <c r="E118" i="27"/>
  <c r="D118" i="27"/>
  <c r="C118" i="27"/>
  <c r="B118" i="27"/>
  <c r="P117" i="27"/>
  <c r="O117" i="27"/>
  <c r="N117" i="27"/>
  <c r="M117" i="27"/>
  <c r="L117" i="27"/>
  <c r="K117" i="27"/>
  <c r="J117" i="27"/>
  <c r="H117" i="27"/>
  <c r="G117" i="27"/>
  <c r="F117" i="27"/>
  <c r="E117" i="27"/>
  <c r="D117" i="27"/>
  <c r="C117" i="27"/>
  <c r="B117" i="27"/>
  <c r="P116" i="27"/>
  <c r="O116" i="27"/>
  <c r="N116" i="27"/>
  <c r="M116" i="27"/>
  <c r="L116" i="27"/>
  <c r="K116" i="27"/>
  <c r="J116" i="27"/>
  <c r="H116" i="27"/>
  <c r="G116" i="27"/>
  <c r="F116" i="27"/>
  <c r="E116" i="27"/>
  <c r="D116" i="27"/>
  <c r="C116" i="27"/>
  <c r="B116" i="27"/>
  <c r="P115" i="27"/>
  <c r="O115" i="27"/>
  <c r="N115" i="27"/>
  <c r="M115" i="27"/>
  <c r="L115" i="27"/>
  <c r="K115" i="27"/>
  <c r="J115" i="27"/>
  <c r="H115" i="27"/>
  <c r="G115" i="27"/>
  <c r="F115" i="27"/>
  <c r="E115" i="27"/>
  <c r="D115" i="27"/>
  <c r="C115" i="27"/>
  <c r="B115" i="27"/>
  <c r="P114" i="27"/>
  <c r="O114" i="27"/>
  <c r="N114" i="27"/>
  <c r="M114" i="27"/>
  <c r="L114" i="27"/>
  <c r="K114" i="27"/>
  <c r="J114" i="27"/>
  <c r="H114" i="27"/>
  <c r="G114" i="27"/>
  <c r="F114" i="27"/>
  <c r="E114" i="27"/>
  <c r="D114" i="27"/>
  <c r="C114" i="27"/>
  <c r="B114" i="27"/>
  <c r="P113" i="27"/>
  <c r="O113" i="27"/>
  <c r="N113" i="27"/>
  <c r="M113" i="27"/>
  <c r="L113" i="27"/>
  <c r="K113" i="27"/>
  <c r="J113" i="27"/>
  <c r="H113" i="27"/>
  <c r="G113" i="27"/>
  <c r="F113" i="27"/>
  <c r="E113" i="27"/>
  <c r="D113" i="27"/>
  <c r="C113" i="27"/>
  <c r="B113" i="27"/>
  <c r="P112" i="27"/>
  <c r="O112" i="27"/>
  <c r="N112" i="27"/>
  <c r="M112" i="27"/>
  <c r="L112" i="27"/>
  <c r="K112" i="27"/>
  <c r="J112" i="27"/>
  <c r="H112" i="27"/>
  <c r="G112" i="27"/>
  <c r="F112" i="27"/>
  <c r="E112" i="27"/>
  <c r="D112" i="27"/>
  <c r="C112" i="27"/>
  <c r="B112" i="27"/>
  <c r="P111" i="27"/>
  <c r="O111" i="27"/>
  <c r="N111" i="27"/>
  <c r="M111" i="27"/>
  <c r="L111" i="27"/>
  <c r="K111" i="27"/>
  <c r="J111" i="27"/>
  <c r="H111" i="27"/>
  <c r="G111" i="27"/>
  <c r="F111" i="27"/>
  <c r="E111" i="27"/>
  <c r="D111" i="27"/>
  <c r="C111" i="27"/>
  <c r="B111" i="27"/>
  <c r="P110" i="27"/>
  <c r="O110" i="27"/>
  <c r="N110" i="27"/>
  <c r="M110" i="27"/>
  <c r="L110" i="27"/>
  <c r="K110" i="27"/>
  <c r="J110" i="27"/>
  <c r="H110" i="27"/>
  <c r="G110" i="27"/>
  <c r="F110" i="27"/>
  <c r="E110" i="27"/>
  <c r="D110" i="27"/>
  <c r="C110" i="27"/>
  <c r="B110" i="27"/>
  <c r="P109" i="27"/>
  <c r="O109" i="27"/>
  <c r="N109" i="27"/>
  <c r="M109" i="27"/>
  <c r="L109" i="27"/>
  <c r="K109" i="27"/>
  <c r="J109" i="27"/>
  <c r="H109" i="27"/>
  <c r="G109" i="27"/>
  <c r="F109" i="27"/>
  <c r="E109" i="27"/>
  <c r="D109" i="27"/>
  <c r="C109" i="27"/>
  <c r="B109" i="27"/>
  <c r="P108" i="27"/>
  <c r="O108" i="27"/>
  <c r="N108" i="27"/>
  <c r="M108" i="27"/>
  <c r="L108" i="27"/>
  <c r="K108" i="27"/>
  <c r="J108" i="27"/>
  <c r="H108" i="27"/>
  <c r="G108" i="27"/>
  <c r="F108" i="27"/>
  <c r="E108" i="27"/>
  <c r="D108" i="27"/>
  <c r="C108" i="27"/>
  <c r="B108" i="27"/>
  <c r="P107" i="27"/>
  <c r="O107" i="27"/>
  <c r="N107" i="27"/>
  <c r="M107" i="27"/>
  <c r="L107" i="27"/>
  <c r="K107" i="27"/>
  <c r="J107" i="27"/>
  <c r="H107" i="27"/>
  <c r="G107" i="27"/>
  <c r="F107" i="27"/>
  <c r="E107" i="27"/>
  <c r="D107" i="27"/>
  <c r="C107" i="27"/>
  <c r="B107" i="27"/>
  <c r="P106" i="27"/>
  <c r="O106" i="27"/>
  <c r="N106" i="27"/>
  <c r="M106" i="27"/>
  <c r="L106" i="27"/>
  <c r="K106" i="27"/>
  <c r="J106" i="27"/>
  <c r="H106" i="27"/>
  <c r="G106" i="27"/>
  <c r="F106" i="27"/>
  <c r="E106" i="27"/>
  <c r="D106" i="27"/>
  <c r="C106" i="27"/>
  <c r="B106" i="27"/>
  <c r="X104" i="27"/>
  <c r="W104" i="27"/>
  <c r="V104" i="27"/>
  <c r="U104" i="27"/>
  <c r="T104" i="27"/>
  <c r="S104" i="27"/>
  <c r="R104" i="27"/>
  <c r="X103" i="27"/>
  <c r="W103" i="27"/>
  <c r="V103" i="27"/>
  <c r="U103" i="27"/>
  <c r="T103" i="27"/>
  <c r="S103" i="27"/>
  <c r="R103" i="27"/>
  <c r="X102" i="27"/>
  <c r="W102" i="27"/>
  <c r="V102" i="27"/>
  <c r="U102" i="27"/>
  <c r="T102" i="27"/>
  <c r="S102" i="27"/>
  <c r="R102" i="27"/>
  <c r="X101" i="27"/>
  <c r="W101" i="27"/>
  <c r="V101" i="27"/>
  <c r="U101" i="27"/>
  <c r="T101" i="27"/>
  <c r="S101" i="27"/>
  <c r="R101" i="27"/>
  <c r="X100" i="27"/>
  <c r="W100" i="27"/>
  <c r="V100" i="27"/>
  <c r="U100" i="27"/>
  <c r="T100" i="27"/>
  <c r="S100" i="27"/>
  <c r="R100" i="27"/>
  <c r="X99" i="27"/>
  <c r="W99" i="27"/>
  <c r="V99" i="27"/>
  <c r="U99" i="27"/>
  <c r="T99" i="27"/>
  <c r="S99" i="27"/>
  <c r="R99" i="27"/>
  <c r="X98" i="27"/>
  <c r="W98" i="27"/>
  <c r="V98" i="27"/>
  <c r="U98" i="27"/>
  <c r="T98" i="27"/>
  <c r="S98" i="27"/>
  <c r="R98" i="27"/>
  <c r="X97" i="27"/>
  <c r="W97" i="27"/>
  <c r="V97" i="27"/>
  <c r="U97" i="27"/>
  <c r="T97" i="27"/>
  <c r="S97" i="27"/>
  <c r="R97" i="27"/>
  <c r="X96" i="27"/>
  <c r="W96" i="27"/>
  <c r="V96" i="27"/>
  <c r="U96" i="27"/>
  <c r="T96" i="27"/>
  <c r="S96" i="27"/>
  <c r="R96" i="27"/>
  <c r="X95" i="27"/>
  <c r="W95" i="27"/>
  <c r="V95" i="27"/>
  <c r="U95" i="27"/>
  <c r="T95" i="27"/>
  <c r="S95" i="27"/>
  <c r="R95" i="27"/>
  <c r="X94" i="27"/>
  <c r="W94" i="27"/>
  <c r="V94" i="27"/>
  <c r="U94" i="27"/>
  <c r="T94" i="27"/>
  <c r="S94" i="27"/>
  <c r="R94" i="27"/>
  <c r="X93" i="27"/>
  <c r="W93" i="27"/>
  <c r="V93" i="27"/>
  <c r="U93" i="27"/>
  <c r="T93" i="27"/>
  <c r="S93" i="27"/>
  <c r="R93" i="27"/>
  <c r="X92" i="27"/>
  <c r="W92" i="27"/>
  <c r="V92" i="27"/>
  <c r="U92" i="27"/>
  <c r="T92" i="27"/>
  <c r="S92" i="27"/>
  <c r="R92" i="27"/>
  <c r="X91" i="27"/>
  <c r="W91" i="27"/>
  <c r="V91" i="27"/>
  <c r="U91" i="27"/>
  <c r="T91" i="27"/>
  <c r="S91" i="27"/>
  <c r="R91" i="27"/>
  <c r="X90" i="27"/>
  <c r="W90" i="27"/>
  <c r="V90" i="27"/>
  <c r="U90" i="27"/>
  <c r="T90" i="27"/>
  <c r="S90" i="27"/>
  <c r="R90" i="27"/>
  <c r="X89" i="27"/>
  <c r="W89" i="27"/>
  <c r="V89" i="27"/>
  <c r="U89" i="27"/>
  <c r="T89" i="27"/>
  <c r="S89" i="27"/>
  <c r="R89" i="27"/>
  <c r="X88" i="27"/>
  <c r="W88" i="27"/>
  <c r="V88" i="27"/>
  <c r="U88" i="27"/>
  <c r="T88" i="27"/>
  <c r="S88" i="27"/>
  <c r="R88" i="27"/>
  <c r="X87" i="27"/>
  <c r="W87" i="27"/>
  <c r="V87" i="27"/>
  <c r="U87" i="27"/>
  <c r="T87" i="27"/>
  <c r="S87" i="27"/>
  <c r="R87" i="27"/>
  <c r="X86" i="27"/>
  <c r="W86" i="27"/>
  <c r="V86" i="27"/>
  <c r="U86" i="27"/>
  <c r="T86" i="27"/>
  <c r="S86" i="27"/>
  <c r="R86" i="27"/>
  <c r="X85" i="27"/>
  <c r="W85" i="27"/>
  <c r="V85" i="27"/>
  <c r="U85" i="27"/>
  <c r="T85" i="27"/>
  <c r="S85" i="27"/>
  <c r="R85" i="27"/>
  <c r="X84" i="27"/>
  <c r="W84" i="27"/>
  <c r="V84" i="27"/>
  <c r="U84" i="27"/>
  <c r="T84" i="27"/>
  <c r="S84" i="27"/>
  <c r="R84" i="27"/>
  <c r="X83" i="27"/>
  <c r="W83" i="27"/>
  <c r="V83" i="27"/>
  <c r="U83" i="27"/>
  <c r="T83" i="27"/>
  <c r="S83" i="27"/>
  <c r="R83" i="27"/>
  <c r="X82" i="27"/>
  <c r="W82" i="27"/>
  <c r="V82" i="27"/>
  <c r="U82" i="27"/>
  <c r="T82" i="27"/>
  <c r="S82" i="27"/>
  <c r="R82" i="27"/>
  <c r="X81" i="27"/>
  <c r="W81" i="27"/>
  <c r="V81" i="27"/>
  <c r="U81" i="27"/>
  <c r="T81" i="27"/>
  <c r="S81" i="27"/>
  <c r="R81" i="27"/>
  <c r="X80" i="27"/>
  <c r="W80" i="27"/>
  <c r="V80" i="27"/>
  <c r="U80" i="27"/>
  <c r="T80" i="27"/>
  <c r="S80" i="27"/>
  <c r="R80" i="27"/>
  <c r="X79" i="27"/>
  <c r="W79" i="27"/>
  <c r="V79" i="27"/>
  <c r="U79" i="27"/>
  <c r="T79" i="27"/>
  <c r="S79" i="27"/>
  <c r="R79" i="27"/>
  <c r="X78" i="27"/>
  <c r="W78" i="27"/>
  <c r="V78" i="27"/>
  <c r="U78" i="27"/>
  <c r="T78" i="27"/>
  <c r="S78" i="27"/>
  <c r="R78" i="27"/>
  <c r="X77" i="27"/>
  <c r="W77" i="27"/>
  <c r="V77" i="27"/>
  <c r="U77" i="27"/>
  <c r="T77" i="27"/>
  <c r="S77" i="27"/>
  <c r="R77" i="27"/>
  <c r="X76" i="27"/>
  <c r="W76" i="27"/>
  <c r="V76" i="27"/>
  <c r="U76" i="27"/>
  <c r="T76" i="27"/>
  <c r="S76" i="27"/>
  <c r="R76" i="27"/>
  <c r="X75" i="27"/>
  <c r="W75" i="27"/>
  <c r="V75" i="27"/>
  <c r="U75" i="27"/>
  <c r="T75" i="27"/>
  <c r="S75" i="27"/>
  <c r="R75" i="27"/>
  <c r="X74" i="27"/>
  <c r="W74" i="27"/>
  <c r="V74" i="27"/>
  <c r="U74" i="27"/>
  <c r="T74" i="27"/>
  <c r="S74" i="27"/>
  <c r="R74" i="27"/>
  <c r="X73" i="27"/>
  <c r="W73" i="27"/>
  <c r="V73" i="27"/>
  <c r="U73" i="27"/>
  <c r="T73" i="27"/>
  <c r="S73" i="27"/>
  <c r="R73" i="27"/>
  <c r="X72" i="27"/>
  <c r="W72" i="27"/>
  <c r="V72" i="27"/>
  <c r="U72" i="27"/>
  <c r="T72" i="27"/>
  <c r="S72" i="27"/>
  <c r="R72" i="27"/>
  <c r="X71" i="27"/>
  <c r="W71" i="27"/>
  <c r="V71" i="27"/>
  <c r="U71" i="27"/>
  <c r="T71" i="27"/>
  <c r="S71" i="27"/>
  <c r="R71" i="27"/>
  <c r="X70" i="27"/>
  <c r="W70" i="27"/>
  <c r="V70" i="27"/>
  <c r="U70" i="27"/>
  <c r="T70" i="27"/>
  <c r="S70" i="27"/>
  <c r="R70" i="27"/>
  <c r="X69" i="27"/>
  <c r="W69" i="27"/>
  <c r="V69" i="27"/>
  <c r="U69" i="27"/>
  <c r="T69" i="27"/>
  <c r="S69" i="27"/>
  <c r="R69" i="27"/>
  <c r="X68" i="27"/>
  <c r="W68" i="27"/>
  <c r="V68" i="27"/>
  <c r="U68" i="27"/>
  <c r="T68" i="27"/>
  <c r="S68" i="27"/>
  <c r="R68" i="27"/>
  <c r="X67" i="27"/>
  <c r="W67" i="27"/>
  <c r="V67" i="27"/>
  <c r="U67" i="27"/>
  <c r="T67" i="27"/>
  <c r="S67" i="27"/>
  <c r="R67" i="27"/>
  <c r="X66" i="27"/>
  <c r="W66" i="27"/>
  <c r="V66" i="27"/>
  <c r="U66" i="27"/>
  <c r="T66" i="27"/>
  <c r="S66" i="27"/>
  <c r="R66" i="27"/>
  <c r="X65" i="27"/>
  <c r="W65" i="27"/>
  <c r="V65" i="27"/>
  <c r="U65" i="27"/>
  <c r="T65" i="27"/>
  <c r="S65" i="27"/>
  <c r="R65" i="27"/>
  <c r="X64" i="27"/>
  <c r="W64" i="27"/>
  <c r="V64" i="27"/>
  <c r="U64" i="27"/>
  <c r="T64" i="27"/>
  <c r="S64" i="27"/>
  <c r="R64" i="27"/>
  <c r="X63" i="27"/>
  <c r="W63" i="27"/>
  <c r="V63" i="27"/>
  <c r="U63" i="27"/>
  <c r="T63" i="27"/>
  <c r="S63" i="27"/>
  <c r="R63" i="27"/>
  <c r="X62" i="27"/>
  <c r="W62" i="27"/>
  <c r="V62" i="27"/>
  <c r="U62" i="27"/>
  <c r="T62" i="27"/>
  <c r="S62" i="27"/>
  <c r="R62" i="27"/>
  <c r="X61" i="27"/>
  <c r="W61" i="27"/>
  <c r="V61" i="27"/>
  <c r="U61" i="27"/>
  <c r="T61" i="27"/>
  <c r="S61" i="27"/>
  <c r="R61" i="27"/>
  <c r="X60" i="27"/>
  <c r="W60" i="27"/>
  <c r="V60" i="27"/>
  <c r="U60" i="27"/>
  <c r="T60" i="27"/>
  <c r="S60" i="27"/>
  <c r="R60" i="27"/>
  <c r="X59" i="27"/>
  <c r="W59" i="27"/>
  <c r="V59" i="27"/>
  <c r="U59" i="27"/>
  <c r="T59" i="27"/>
  <c r="S59" i="27"/>
  <c r="R59" i="27"/>
  <c r="X58" i="27"/>
  <c r="W58" i="27"/>
  <c r="V58" i="27"/>
  <c r="U58" i="27"/>
  <c r="T58" i="27"/>
  <c r="S58" i="27"/>
  <c r="R58" i="27"/>
  <c r="X57" i="27"/>
  <c r="W57" i="27"/>
  <c r="V57" i="27"/>
  <c r="U57" i="27"/>
  <c r="T57" i="27"/>
  <c r="S57" i="27"/>
  <c r="R57" i="27"/>
  <c r="X56" i="27"/>
  <c r="W56" i="27"/>
  <c r="V56" i="27"/>
  <c r="U56" i="27"/>
  <c r="T56" i="27"/>
  <c r="S56" i="27"/>
  <c r="R56" i="27"/>
  <c r="X55" i="27"/>
  <c r="W55" i="27"/>
  <c r="V55" i="27"/>
  <c r="U55" i="27"/>
  <c r="T55" i="27"/>
  <c r="S55" i="27"/>
  <c r="R55" i="27"/>
  <c r="X54" i="27"/>
  <c r="W54" i="27"/>
  <c r="V54" i="27"/>
  <c r="U54" i="27"/>
  <c r="T54" i="27"/>
  <c r="S54" i="27"/>
  <c r="R54" i="27"/>
  <c r="X53" i="27"/>
  <c r="W53" i="27"/>
  <c r="V53" i="27"/>
  <c r="U53" i="27"/>
  <c r="T53" i="27"/>
  <c r="S53" i="27"/>
  <c r="R53" i="27"/>
  <c r="X52" i="27"/>
  <c r="W52" i="27"/>
  <c r="V52" i="27"/>
  <c r="U52" i="27"/>
  <c r="T52" i="27"/>
  <c r="S52" i="27"/>
  <c r="R52" i="27"/>
  <c r="X51" i="27"/>
  <c r="W51" i="27"/>
  <c r="V51" i="27"/>
  <c r="U51" i="27"/>
  <c r="T51" i="27"/>
  <c r="S51" i="27"/>
  <c r="R51" i="27"/>
  <c r="X50" i="27"/>
  <c r="W50" i="27"/>
  <c r="V50" i="27"/>
  <c r="U50" i="27"/>
  <c r="T50" i="27"/>
  <c r="S50" i="27"/>
  <c r="R50" i="27"/>
  <c r="X49" i="27"/>
  <c r="W49" i="27"/>
  <c r="V49" i="27"/>
  <c r="U49" i="27"/>
  <c r="T49" i="27"/>
  <c r="S49" i="27"/>
  <c r="R49" i="27"/>
  <c r="X48" i="27"/>
  <c r="W48" i="27"/>
  <c r="V48" i="27"/>
  <c r="U48" i="27"/>
  <c r="T48" i="27"/>
  <c r="S48" i="27"/>
  <c r="R48" i="27"/>
  <c r="X47" i="27"/>
  <c r="W47" i="27"/>
  <c r="V47" i="27"/>
  <c r="U47" i="27"/>
  <c r="T47" i="27"/>
  <c r="S47" i="27"/>
  <c r="R47" i="27"/>
  <c r="X46" i="27"/>
  <c r="W46" i="27"/>
  <c r="V46" i="27"/>
  <c r="U46" i="27"/>
  <c r="T46" i="27"/>
  <c r="S46" i="27"/>
  <c r="R46" i="27"/>
  <c r="X45" i="27"/>
  <c r="W45" i="27"/>
  <c r="V45" i="27"/>
  <c r="U45" i="27"/>
  <c r="T45" i="27"/>
  <c r="S45" i="27"/>
  <c r="R45" i="27"/>
  <c r="X44" i="27"/>
  <c r="W44" i="27"/>
  <c r="V44" i="27"/>
  <c r="U44" i="27"/>
  <c r="T44" i="27"/>
  <c r="S44" i="27"/>
  <c r="R44" i="27"/>
  <c r="X43" i="27"/>
  <c r="W43" i="27"/>
  <c r="V43" i="27"/>
  <c r="U43" i="27"/>
  <c r="T43" i="27"/>
  <c r="S43" i="27"/>
  <c r="R43" i="27"/>
  <c r="X42" i="27"/>
  <c r="W42" i="27"/>
  <c r="V42" i="27"/>
  <c r="U42" i="27"/>
  <c r="T42" i="27"/>
  <c r="S42" i="27"/>
  <c r="R42" i="27"/>
  <c r="X41" i="27"/>
  <c r="W41" i="27"/>
  <c r="V41" i="27"/>
  <c r="U41" i="27"/>
  <c r="T41" i="27"/>
  <c r="S41" i="27"/>
  <c r="R41" i="27"/>
  <c r="X40" i="27"/>
  <c r="W40" i="27"/>
  <c r="V40" i="27"/>
  <c r="U40" i="27"/>
  <c r="T40" i="27"/>
  <c r="S40" i="27"/>
  <c r="R40" i="27"/>
  <c r="X39" i="27"/>
  <c r="W39" i="27"/>
  <c r="V39" i="27"/>
  <c r="U39" i="27"/>
  <c r="T39" i="27"/>
  <c r="S39" i="27"/>
  <c r="R39" i="27"/>
  <c r="X38" i="27"/>
  <c r="W38" i="27"/>
  <c r="V38" i="27"/>
  <c r="U38" i="27"/>
  <c r="T38" i="27"/>
  <c r="S38" i="27"/>
  <c r="R38" i="27"/>
  <c r="X37" i="27"/>
  <c r="W37" i="27"/>
  <c r="V37" i="27"/>
  <c r="U37" i="27"/>
  <c r="T37" i="27"/>
  <c r="S37" i="27"/>
  <c r="R37" i="27"/>
  <c r="X36" i="27"/>
  <c r="W36" i="27"/>
  <c r="V36" i="27"/>
  <c r="U36" i="27"/>
  <c r="T36" i="27"/>
  <c r="S36" i="27"/>
  <c r="R36" i="27"/>
  <c r="X35" i="27"/>
  <c r="W35" i="27"/>
  <c r="V35" i="27"/>
  <c r="U35" i="27"/>
  <c r="T35" i="27"/>
  <c r="S35" i="27"/>
  <c r="R35" i="27"/>
  <c r="X34" i="27"/>
  <c r="W34" i="27"/>
  <c r="V34" i="27"/>
  <c r="U34" i="27"/>
  <c r="T34" i="27"/>
  <c r="S34" i="27"/>
  <c r="R34" i="27"/>
  <c r="X33" i="27"/>
  <c r="W33" i="27"/>
  <c r="V33" i="27"/>
  <c r="U33" i="27"/>
  <c r="T33" i="27"/>
  <c r="S33" i="27"/>
  <c r="R33" i="27"/>
  <c r="X32" i="27"/>
  <c r="W32" i="27"/>
  <c r="V32" i="27"/>
  <c r="U32" i="27"/>
  <c r="T32" i="27"/>
  <c r="S32" i="27"/>
  <c r="R32" i="27"/>
  <c r="X31" i="27"/>
  <c r="W31" i="27"/>
  <c r="V31" i="27"/>
  <c r="U31" i="27"/>
  <c r="T31" i="27"/>
  <c r="S31" i="27"/>
  <c r="R31" i="27"/>
  <c r="X30" i="27"/>
  <c r="W30" i="27"/>
  <c r="V30" i="27"/>
  <c r="U30" i="27"/>
  <c r="T30" i="27"/>
  <c r="S30" i="27"/>
  <c r="R30" i="27"/>
  <c r="X29" i="27"/>
  <c r="W29" i="27"/>
  <c r="V29" i="27"/>
  <c r="U29" i="27"/>
  <c r="T29" i="27"/>
  <c r="S29" i="27"/>
  <c r="R29" i="27"/>
  <c r="X28" i="27"/>
  <c r="W28" i="27"/>
  <c r="V28" i="27"/>
  <c r="U28" i="27"/>
  <c r="T28" i="27"/>
  <c r="S28" i="27"/>
  <c r="R28" i="27"/>
  <c r="X27" i="27"/>
  <c r="W27" i="27"/>
  <c r="V27" i="27"/>
  <c r="U27" i="27"/>
  <c r="T27" i="27"/>
  <c r="S27" i="27"/>
  <c r="R27" i="27"/>
  <c r="X26" i="27"/>
  <c r="W26" i="27"/>
  <c r="V26" i="27"/>
  <c r="U26" i="27"/>
  <c r="T26" i="27"/>
  <c r="S26" i="27"/>
  <c r="R26" i="27"/>
  <c r="X25" i="27"/>
  <c r="W25" i="27"/>
  <c r="V25" i="27"/>
  <c r="U25" i="27"/>
  <c r="T25" i="27"/>
  <c r="S25" i="27"/>
  <c r="R25" i="27"/>
  <c r="X24" i="27"/>
  <c r="W24" i="27"/>
  <c r="V24" i="27"/>
  <c r="U24" i="27"/>
  <c r="T24" i="27"/>
  <c r="S24" i="27"/>
  <c r="R24" i="27"/>
  <c r="X23" i="27"/>
  <c r="W23" i="27"/>
  <c r="V23" i="27"/>
  <c r="U23" i="27"/>
  <c r="T23" i="27"/>
  <c r="S23" i="27"/>
  <c r="R23" i="27"/>
  <c r="X22" i="27"/>
  <c r="W22" i="27"/>
  <c r="V22" i="27"/>
  <c r="U22" i="27"/>
  <c r="T22" i="27"/>
  <c r="S22" i="27"/>
  <c r="R22" i="27"/>
  <c r="X21" i="27"/>
  <c r="W21" i="27"/>
  <c r="V21" i="27"/>
  <c r="U21" i="27"/>
  <c r="T21" i="27"/>
  <c r="S21" i="27"/>
  <c r="R21" i="27"/>
  <c r="X20" i="27"/>
  <c r="W20" i="27"/>
  <c r="V20" i="27"/>
  <c r="U20" i="27"/>
  <c r="T20" i="27"/>
  <c r="S20" i="27"/>
  <c r="R20" i="27"/>
  <c r="X19" i="27"/>
  <c r="W19" i="27"/>
  <c r="V19" i="27"/>
  <c r="U19" i="27"/>
  <c r="T19" i="27"/>
  <c r="S19" i="27"/>
  <c r="R19" i="27"/>
  <c r="X18" i="27"/>
  <c r="W18" i="27"/>
  <c r="V18" i="27"/>
  <c r="U18" i="27"/>
  <c r="T18" i="27"/>
  <c r="S18" i="27"/>
  <c r="R18" i="27"/>
  <c r="X17" i="27"/>
  <c r="W17" i="27"/>
  <c r="V17" i="27"/>
  <c r="U17" i="27"/>
  <c r="T17" i="27"/>
  <c r="S17" i="27"/>
  <c r="R17" i="27"/>
  <c r="X16" i="27"/>
  <c r="W16" i="27"/>
  <c r="V16" i="27"/>
  <c r="U16" i="27"/>
  <c r="T16" i="27"/>
  <c r="S16" i="27"/>
  <c r="R16" i="27"/>
  <c r="X15" i="27"/>
  <c r="W15" i="27"/>
  <c r="V15" i="27"/>
  <c r="U15" i="27"/>
  <c r="T15" i="27"/>
  <c r="S15" i="27"/>
  <c r="R15" i="27"/>
  <c r="X14" i="27"/>
  <c r="W14" i="27"/>
  <c r="V14" i="27"/>
  <c r="U14" i="27"/>
  <c r="T14" i="27"/>
  <c r="S14" i="27"/>
  <c r="R14" i="27"/>
  <c r="X13" i="27"/>
  <c r="W13" i="27"/>
  <c r="V13" i="27"/>
  <c r="U13" i="27"/>
  <c r="T13" i="27"/>
  <c r="S13" i="27"/>
  <c r="R13" i="27"/>
  <c r="X12" i="27"/>
  <c r="W12" i="27"/>
  <c r="V12" i="27"/>
  <c r="U12" i="27"/>
  <c r="T12" i="27"/>
  <c r="S12" i="27"/>
  <c r="R12" i="27"/>
  <c r="X11" i="27"/>
  <c r="W11" i="27"/>
  <c r="V11" i="27"/>
  <c r="U11" i="27"/>
  <c r="T11" i="27"/>
  <c r="S11" i="27"/>
  <c r="R11" i="27"/>
  <c r="X10" i="27"/>
  <c r="W10" i="27"/>
  <c r="V10" i="27"/>
  <c r="U10" i="27"/>
  <c r="T10" i="27"/>
  <c r="S10" i="27"/>
  <c r="R10" i="27"/>
  <c r="X9" i="27"/>
  <c r="W9" i="27"/>
  <c r="V9" i="27"/>
  <c r="U9" i="27"/>
  <c r="T9" i="27"/>
  <c r="S9" i="27"/>
  <c r="R9" i="27"/>
  <c r="A9" i="27"/>
  <c r="A106" i="27" s="1"/>
  <c r="A24" i="45" l="1"/>
  <c r="A120" i="45"/>
  <c r="A120" i="15"/>
  <c r="A24" i="15"/>
  <c r="A116" i="49"/>
  <c r="A20" i="49"/>
  <c r="A116" i="48"/>
  <c r="A20" i="48"/>
  <c r="A116" i="50"/>
  <c r="A20" i="50"/>
  <c r="A116" i="47"/>
  <c r="A20" i="47"/>
  <c r="A116" i="51"/>
  <c r="A20" i="51"/>
  <c r="A116" i="46"/>
  <c r="A20" i="46"/>
  <c r="I107" i="27"/>
  <c r="I119" i="27"/>
  <c r="I139" i="27"/>
  <c r="I143" i="27"/>
  <c r="I145" i="27"/>
  <c r="I149" i="27"/>
  <c r="I153" i="27"/>
  <c r="I159" i="27"/>
  <c r="I161" i="27"/>
  <c r="I171" i="27"/>
  <c r="I117" i="28"/>
  <c r="I133" i="28"/>
  <c r="R126" i="28"/>
  <c r="V126" i="28"/>
  <c r="T128" i="28"/>
  <c r="X128" i="28"/>
  <c r="R130" i="28"/>
  <c r="V130" i="28"/>
  <c r="T132" i="28"/>
  <c r="X132" i="28"/>
  <c r="R134" i="28"/>
  <c r="V134" i="28"/>
  <c r="T136" i="28"/>
  <c r="X136" i="28"/>
  <c r="V138" i="28"/>
  <c r="I179" i="27"/>
  <c r="I187" i="27"/>
  <c r="I191" i="27"/>
  <c r="Q181" i="29"/>
  <c r="Q195" i="29"/>
  <c r="Q197" i="29"/>
  <c r="I137" i="28"/>
  <c r="I195" i="27"/>
  <c r="T144" i="31"/>
  <c r="X144" i="31"/>
  <c r="V146" i="31"/>
  <c r="V150" i="31"/>
  <c r="T152" i="31"/>
  <c r="X152" i="31"/>
  <c r="V154" i="31"/>
  <c r="T156" i="31"/>
  <c r="X156" i="31"/>
  <c r="R158" i="31"/>
  <c r="V158" i="31"/>
  <c r="T160" i="31"/>
  <c r="X160" i="31"/>
  <c r="R162" i="31"/>
  <c r="V162" i="31"/>
  <c r="T164" i="31"/>
  <c r="X164" i="31"/>
  <c r="R166" i="31"/>
  <c r="V166" i="31"/>
  <c r="T168" i="31"/>
  <c r="X168" i="31"/>
  <c r="R170" i="31"/>
  <c r="V170" i="31"/>
  <c r="T172" i="31"/>
  <c r="X172" i="31"/>
  <c r="R174" i="31"/>
  <c r="V174" i="31"/>
  <c r="T176" i="31"/>
  <c r="X176" i="31"/>
  <c r="R178" i="31"/>
  <c r="V178" i="31"/>
  <c r="T180" i="31"/>
  <c r="X180" i="31"/>
  <c r="R182" i="31"/>
  <c r="V182" i="31"/>
  <c r="T184" i="31"/>
  <c r="X184" i="31"/>
  <c r="R186" i="31"/>
  <c r="V186" i="31"/>
  <c r="T188" i="31"/>
  <c r="X188" i="31"/>
  <c r="R190" i="31"/>
  <c r="V190" i="31"/>
  <c r="T192" i="31"/>
  <c r="X192" i="31"/>
  <c r="R194" i="31"/>
  <c r="V194" i="31"/>
  <c r="T196" i="31"/>
  <c r="X196" i="31"/>
  <c r="R198" i="31"/>
  <c r="V198" i="31"/>
  <c r="U151" i="30"/>
  <c r="S153" i="30"/>
  <c r="W153" i="30"/>
  <c r="U155" i="30"/>
  <c r="U159" i="30"/>
  <c r="Y104" i="30"/>
  <c r="Q107" i="30"/>
  <c r="Q109" i="30"/>
  <c r="Q113" i="30"/>
  <c r="Q117" i="30"/>
  <c r="Q119" i="30"/>
  <c r="Q121" i="30"/>
  <c r="Q123" i="30"/>
  <c r="Q125" i="30"/>
  <c r="Q129" i="30"/>
  <c r="Q133" i="30"/>
  <c r="Q137" i="30"/>
  <c r="Q143" i="30"/>
  <c r="Q145" i="30"/>
  <c r="Q147" i="30"/>
  <c r="Q149" i="30"/>
  <c r="Q153" i="30"/>
  <c r="Q157" i="30"/>
  <c r="Q159" i="30"/>
  <c r="Q163" i="30"/>
  <c r="Q165" i="30"/>
  <c r="Q169" i="30"/>
  <c r="Q171" i="30"/>
  <c r="Q173" i="30"/>
  <c r="Q177" i="30"/>
  <c r="Q181" i="30"/>
  <c r="Q197" i="30"/>
  <c r="Y9" i="29"/>
  <c r="U107" i="29"/>
  <c r="U175" i="29"/>
  <c r="S177" i="29"/>
  <c r="W177" i="29"/>
  <c r="Q109" i="29"/>
  <c r="Q117" i="29"/>
  <c r="Q121" i="29"/>
  <c r="Q125" i="29"/>
  <c r="Q133" i="29"/>
  <c r="Q137" i="29"/>
  <c r="Q145" i="29"/>
  <c r="Q149" i="29"/>
  <c r="Q161" i="29"/>
  <c r="Q179" i="29"/>
  <c r="T140" i="28"/>
  <c r="X140" i="28"/>
  <c r="R142" i="28"/>
  <c r="V142" i="28"/>
  <c r="T144" i="28"/>
  <c r="X144" i="28"/>
  <c r="R146" i="28"/>
  <c r="V146" i="28"/>
  <c r="T148" i="28"/>
  <c r="X148" i="28"/>
  <c r="R150" i="28"/>
  <c r="V150" i="28"/>
  <c r="T152" i="28"/>
  <c r="X152" i="28"/>
  <c r="R154" i="28"/>
  <c r="V154" i="28"/>
  <c r="T156" i="28"/>
  <c r="X156" i="28"/>
  <c r="R158" i="28"/>
  <c r="V158" i="28"/>
  <c r="T160" i="28"/>
  <c r="X160" i="28"/>
  <c r="R162" i="28"/>
  <c r="V162" i="28"/>
  <c r="T168" i="28"/>
  <c r="X168" i="28"/>
  <c r="R170" i="28"/>
  <c r="V170" i="28"/>
  <c r="T176" i="28"/>
  <c r="X176" i="28"/>
  <c r="R178" i="28"/>
  <c r="V178" i="28"/>
  <c r="T184" i="28"/>
  <c r="X184" i="28"/>
  <c r="R186" i="28"/>
  <c r="T196" i="28"/>
  <c r="X196" i="28"/>
  <c r="T148" i="27"/>
  <c r="X148" i="27"/>
  <c r="R150" i="27"/>
  <c r="V150" i="27"/>
  <c r="T156" i="27"/>
  <c r="X156" i="27"/>
  <c r="R158" i="27"/>
  <c r="V158" i="27"/>
  <c r="T160" i="27"/>
  <c r="X160" i="27"/>
  <c r="T164" i="27"/>
  <c r="X164" i="27"/>
  <c r="R166" i="27"/>
  <c r="V166" i="27"/>
  <c r="T168" i="27"/>
  <c r="X168" i="27"/>
  <c r="T172" i="27"/>
  <c r="X172" i="27"/>
  <c r="V174" i="27"/>
  <c r="T176" i="27"/>
  <c r="X176" i="27"/>
  <c r="R178" i="27"/>
  <c r="V178" i="27"/>
  <c r="T180" i="27"/>
  <c r="X180" i="27"/>
  <c r="R182" i="27"/>
  <c r="V182" i="27"/>
  <c r="T184" i="27"/>
  <c r="X184" i="27"/>
  <c r="R186" i="27"/>
  <c r="V186" i="27"/>
  <c r="R190" i="27"/>
  <c r="V190" i="27"/>
  <c r="T192" i="27"/>
  <c r="X192" i="27"/>
  <c r="R194" i="27"/>
  <c r="V194" i="27"/>
  <c r="R198" i="27"/>
  <c r="V198" i="27"/>
  <c r="I107" i="31"/>
  <c r="I115" i="31"/>
  <c r="I119" i="31"/>
  <c r="I135" i="31"/>
  <c r="I139" i="31"/>
  <c r="I143" i="31"/>
  <c r="I147" i="31"/>
  <c r="I151" i="31"/>
  <c r="I155" i="31"/>
  <c r="I159" i="31"/>
  <c r="I107" i="32"/>
  <c r="I109" i="32"/>
  <c r="I111" i="32"/>
  <c r="I113" i="32"/>
  <c r="I115" i="32"/>
  <c r="I117" i="32"/>
  <c r="I119" i="32"/>
  <c r="I153" i="32"/>
  <c r="I157" i="32"/>
  <c r="I161" i="32"/>
  <c r="I165" i="32"/>
  <c r="I169" i="32"/>
  <c r="I173" i="32"/>
  <c r="I177" i="32"/>
  <c r="I181" i="32"/>
  <c r="I185" i="32"/>
  <c r="I189" i="32"/>
  <c r="I193" i="32"/>
  <c r="I197" i="32"/>
  <c r="I149" i="28"/>
  <c r="I153" i="28"/>
  <c r="I165" i="28"/>
  <c r="I169" i="28"/>
  <c r="I173" i="28"/>
  <c r="I179" i="28"/>
  <c r="I183" i="28"/>
  <c r="I185" i="28"/>
  <c r="Q141" i="30"/>
  <c r="Q113" i="29"/>
  <c r="Q129" i="29"/>
  <c r="T106" i="27"/>
  <c r="X106" i="27"/>
  <c r="R108" i="27"/>
  <c r="V108" i="27"/>
  <c r="T110" i="27"/>
  <c r="X110" i="27"/>
  <c r="R112" i="27"/>
  <c r="V112" i="27"/>
  <c r="T114" i="27"/>
  <c r="X114" i="27"/>
  <c r="R116" i="27"/>
  <c r="V116" i="27"/>
  <c r="T118" i="27"/>
  <c r="X118" i="27"/>
  <c r="U125" i="27"/>
  <c r="S127" i="27"/>
  <c r="W127" i="27"/>
  <c r="U129" i="27"/>
  <c r="S131" i="27"/>
  <c r="W131" i="27"/>
  <c r="U133" i="27"/>
  <c r="S135" i="27"/>
  <c r="W135" i="27"/>
  <c r="U137" i="27"/>
  <c r="S139" i="27"/>
  <c r="W139" i="27"/>
  <c r="U141" i="27"/>
  <c r="U161" i="27"/>
  <c r="S163" i="27"/>
  <c r="W163" i="27"/>
  <c r="U169" i="27"/>
  <c r="S171" i="27"/>
  <c r="W171" i="27"/>
  <c r="U173" i="27"/>
  <c r="S175" i="27"/>
  <c r="W175" i="27"/>
  <c r="U177" i="27"/>
  <c r="S179" i="27"/>
  <c r="W179" i="27"/>
  <c r="U181" i="27"/>
  <c r="S183" i="27"/>
  <c r="W183" i="27"/>
  <c r="U185" i="27"/>
  <c r="S187" i="27"/>
  <c r="W187" i="27"/>
  <c r="U189" i="27"/>
  <c r="S191" i="27"/>
  <c r="W191" i="27"/>
  <c r="U193" i="27"/>
  <c r="S195" i="27"/>
  <c r="W195" i="27"/>
  <c r="U197" i="27"/>
  <c r="Q122" i="27"/>
  <c r="Q126" i="27"/>
  <c r="Q130" i="27"/>
  <c r="Q134" i="27"/>
  <c r="Q138" i="27"/>
  <c r="Q140" i="27"/>
  <c r="Q142" i="27"/>
  <c r="Q144" i="27"/>
  <c r="Q146" i="27"/>
  <c r="Q156" i="27"/>
  <c r="Q158" i="27"/>
  <c r="Q160" i="27"/>
  <c r="Q162" i="27"/>
  <c r="Q166" i="27"/>
  <c r="Q170" i="27"/>
  <c r="Q172" i="27"/>
  <c r="Q174" i="27"/>
  <c r="Q186" i="27"/>
  <c r="Q198" i="27"/>
  <c r="U165" i="28"/>
  <c r="S167" i="28"/>
  <c r="W167" i="28"/>
  <c r="U173" i="28"/>
  <c r="S175" i="28"/>
  <c r="W175" i="28"/>
  <c r="U181" i="28"/>
  <c r="S183" i="28"/>
  <c r="W183" i="28"/>
  <c r="W187" i="28"/>
  <c r="U189" i="28"/>
  <c r="S191" i="28"/>
  <c r="W191" i="28"/>
  <c r="U197" i="28"/>
  <c r="Y102" i="28"/>
  <c r="Q112" i="28"/>
  <c r="Q120" i="28"/>
  <c r="Q128" i="28"/>
  <c r="Q132" i="28"/>
  <c r="Q136" i="28"/>
  <c r="Q168" i="28"/>
  <c r="Q172" i="28"/>
  <c r="Q174" i="28"/>
  <c r="Q178" i="28"/>
  <c r="Q180" i="28"/>
  <c r="Q182" i="28"/>
  <c r="Q184" i="28"/>
  <c r="Q186" i="28"/>
  <c r="Q190" i="28"/>
  <c r="Q194" i="28"/>
  <c r="Q198" i="28"/>
  <c r="R108" i="29"/>
  <c r="T178" i="29"/>
  <c r="X178" i="29"/>
  <c r="I108" i="29"/>
  <c r="I116" i="29"/>
  <c r="I120" i="29"/>
  <c r="I124" i="29"/>
  <c r="I128" i="29"/>
  <c r="I132" i="29"/>
  <c r="I136" i="29"/>
  <c r="I146" i="29"/>
  <c r="I150" i="29"/>
  <c r="I162" i="29"/>
  <c r="I166" i="29"/>
  <c r="I170" i="29"/>
  <c r="I174" i="29"/>
  <c r="I184" i="29"/>
  <c r="I186" i="29"/>
  <c r="I190" i="29"/>
  <c r="I196" i="29"/>
  <c r="Y11" i="30"/>
  <c r="Y15" i="30"/>
  <c r="Y19" i="30"/>
  <c r="Y23" i="30"/>
  <c r="Y27" i="30"/>
  <c r="Y31" i="30"/>
  <c r="Y35" i="30"/>
  <c r="Y39" i="30"/>
  <c r="Y43" i="30"/>
  <c r="Y47" i="30"/>
  <c r="T146" i="30"/>
  <c r="X146" i="30"/>
  <c r="V148" i="30"/>
  <c r="T150" i="30"/>
  <c r="X150" i="30"/>
  <c r="V156" i="30"/>
  <c r="T158" i="30"/>
  <c r="X158" i="30"/>
  <c r="V164" i="30"/>
  <c r="T166" i="30"/>
  <c r="X166" i="30"/>
  <c r="V172" i="30"/>
  <c r="T174" i="30"/>
  <c r="X174" i="30"/>
  <c r="V180" i="30"/>
  <c r="T182" i="30"/>
  <c r="X182" i="30"/>
  <c r="T186" i="30"/>
  <c r="X186" i="30"/>
  <c r="R188" i="30"/>
  <c r="V188" i="30"/>
  <c r="T190" i="30"/>
  <c r="X190" i="30"/>
  <c r="R192" i="30"/>
  <c r="V192" i="30"/>
  <c r="T194" i="30"/>
  <c r="X194" i="30"/>
  <c r="R196" i="30"/>
  <c r="V196" i="30"/>
  <c r="T198" i="30"/>
  <c r="I106" i="30"/>
  <c r="I108" i="30"/>
  <c r="I124" i="30"/>
  <c r="I136" i="30"/>
  <c r="I142" i="30"/>
  <c r="I146" i="30"/>
  <c r="I148" i="30"/>
  <c r="I178" i="30"/>
  <c r="I190" i="30"/>
  <c r="I194" i="30"/>
  <c r="I198" i="30"/>
  <c r="S167" i="31"/>
  <c r="U169" i="31"/>
  <c r="S171" i="31"/>
  <c r="W171" i="31"/>
  <c r="U173" i="31"/>
  <c r="S175" i="31"/>
  <c r="W175" i="31"/>
  <c r="U177" i="31"/>
  <c r="S179" i="31"/>
  <c r="W179" i="31"/>
  <c r="U181" i="31"/>
  <c r="S183" i="31"/>
  <c r="W183" i="31"/>
  <c r="U185" i="31"/>
  <c r="W187" i="31"/>
  <c r="U189" i="31"/>
  <c r="S191" i="31"/>
  <c r="W191" i="31"/>
  <c r="U193" i="31"/>
  <c r="Y98" i="31"/>
  <c r="W195" i="31"/>
  <c r="U197" i="31"/>
  <c r="Q108" i="31"/>
  <c r="Q112" i="31"/>
  <c r="U106" i="29"/>
  <c r="Q116" i="31"/>
  <c r="Q120" i="31"/>
  <c r="Q124" i="31"/>
  <c r="Q128" i="31"/>
  <c r="Q132" i="31"/>
  <c r="Q136" i="31"/>
  <c r="Q140" i="31"/>
  <c r="Q144" i="31"/>
  <c r="Q148" i="31"/>
  <c r="Q152" i="31"/>
  <c r="Q156" i="31"/>
  <c r="Q160" i="31"/>
  <c r="Q164" i="31"/>
  <c r="Q168" i="31"/>
  <c r="Q172" i="31"/>
  <c r="Q176" i="31"/>
  <c r="Q180" i="31"/>
  <c r="Q186" i="31"/>
  <c r="Q190" i="31"/>
  <c r="Q194" i="31"/>
  <c r="Q198" i="31"/>
  <c r="U121" i="32"/>
  <c r="S123" i="32"/>
  <c r="W123" i="32"/>
  <c r="U125" i="32"/>
  <c r="Y30" i="32"/>
  <c r="W127" i="32"/>
  <c r="U129" i="32"/>
  <c r="S131" i="32"/>
  <c r="W131" i="32"/>
  <c r="U133" i="32"/>
  <c r="S135" i="32"/>
  <c r="W135" i="32"/>
  <c r="U137" i="32"/>
  <c r="S139" i="32"/>
  <c r="W139" i="32"/>
  <c r="U141" i="32"/>
  <c r="S143" i="32"/>
  <c r="W143" i="32"/>
  <c r="U145" i="32"/>
  <c r="S147" i="32"/>
  <c r="W147" i="32"/>
  <c r="U149" i="32"/>
  <c r="S151" i="32"/>
  <c r="W151" i="32"/>
  <c r="U153" i="32"/>
  <c r="S155" i="32"/>
  <c r="W155" i="32"/>
  <c r="U157" i="32"/>
  <c r="S159" i="32"/>
  <c r="W159" i="32"/>
  <c r="U161" i="32"/>
  <c r="S163" i="32"/>
  <c r="W163" i="32"/>
  <c r="U165" i="32"/>
  <c r="S167" i="32"/>
  <c r="W167" i="32"/>
  <c r="U169" i="32"/>
  <c r="S171" i="32"/>
  <c r="W171" i="32"/>
  <c r="U173" i="32"/>
  <c r="S175" i="32"/>
  <c r="W175" i="32"/>
  <c r="U177" i="32"/>
  <c r="S179" i="32"/>
  <c r="W179" i="32"/>
  <c r="U181" i="32"/>
  <c r="S183" i="32"/>
  <c r="W183" i="32"/>
  <c r="U185" i="32"/>
  <c r="S187" i="32"/>
  <c r="W187" i="32"/>
  <c r="U189" i="32"/>
  <c r="S191" i="32"/>
  <c r="W191" i="32"/>
  <c r="U193" i="32"/>
  <c r="S195" i="32"/>
  <c r="W195" i="32"/>
  <c r="U197" i="32"/>
  <c r="Q118" i="32"/>
  <c r="Q122" i="32"/>
  <c r="Q130" i="32"/>
  <c r="Q138" i="32"/>
  <c r="Q146" i="32"/>
  <c r="Q154" i="32"/>
  <c r="I123" i="27"/>
  <c r="I127" i="27"/>
  <c r="I131" i="27"/>
  <c r="Q165" i="29"/>
  <c r="Q169" i="29"/>
  <c r="Q173" i="29"/>
  <c r="Q183" i="29"/>
  <c r="Q185" i="29"/>
  <c r="Q187" i="29"/>
  <c r="Q191" i="29"/>
  <c r="S161" i="30"/>
  <c r="W161" i="30"/>
  <c r="U163" i="30"/>
  <c r="U167" i="30"/>
  <c r="S169" i="30"/>
  <c r="W169" i="30"/>
  <c r="U171" i="30"/>
  <c r="U175" i="30"/>
  <c r="S177" i="30"/>
  <c r="W177" i="30"/>
  <c r="U179" i="30"/>
  <c r="Q189" i="30"/>
  <c r="Q193" i="30"/>
  <c r="I111" i="31"/>
  <c r="I123" i="31"/>
  <c r="I127" i="31"/>
  <c r="I163" i="31"/>
  <c r="I167" i="31"/>
  <c r="I171" i="31"/>
  <c r="I175" i="31"/>
  <c r="I179" i="31"/>
  <c r="I187" i="31"/>
  <c r="I189" i="31"/>
  <c r="I195" i="31"/>
  <c r="I197" i="31"/>
  <c r="T108" i="32"/>
  <c r="X108" i="32"/>
  <c r="T112" i="32"/>
  <c r="X112" i="32"/>
  <c r="T116" i="32"/>
  <c r="X116" i="32"/>
  <c r="T120" i="32"/>
  <c r="X120" i="32"/>
  <c r="R122" i="32"/>
  <c r="V122" i="32"/>
  <c r="T124" i="32"/>
  <c r="X124" i="32"/>
  <c r="R126" i="32"/>
  <c r="V126" i="32"/>
  <c r="Y26" i="27"/>
  <c r="S143" i="27"/>
  <c r="W143" i="27"/>
  <c r="U145" i="27"/>
  <c r="S147" i="27"/>
  <c r="W147" i="27"/>
  <c r="U153" i="27"/>
  <c r="S155" i="27"/>
  <c r="W155" i="27"/>
  <c r="Y102" i="27"/>
  <c r="Q106" i="27"/>
  <c r="Q190" i="27"/>
  <c r="Q194" i="27"/>
  <c r="Q116" i="28"/>
  <c r="Q152" i="28"/>
  <c r="I180" i="29"/>
  <c r="Y103" i="30"/>
  <c r="I118" i="30"/>
  <c r="I122" i="30"/>
  <c r="I158" i="30"/>
  <c r="I160" i="30"/>
  <c r="I168" i="30"/>
  <c r="I172" i="30"/>
  <c r="U145" i="31"/>
  <c r="U149" i="31"/>
  <c r="S151" i="31"/>
  <c r="W151" i="31"/>
  <c r="U153" i="31"/>
  <c r="S155" i="31"/>
  <c r="W155" i="31"/>
  <c r="U157" i="31"/>
  <c r="S159" i="31"/>
  <c r="W159" i="31"/>
  <c r="U161" i="31"/>
  <c r="S163" i="31"/>
  <c r="W163" i="31"/>
  <c r="U165" i="31"/>
  <c r="W167" i="31"/>
  <c r="Y90" i="31"/>
  <c r="Y102" i="31"/>
  <c r="T107" i="31"/>
  <c r="X107" i="31"/>
  <c r="T128" i="32"/>
  <c r="X128" i="32"/>
  <c r="R130" i="32"/>
  <c r="V130" i="32"/>
  <c r="T132" i="32"/>
  <c r="X132" i="32"/>
  <c r="R134" i="32"/>
  <c r="V134" i="32"/>
  <c r="T136" i="32"/>
  <c r="X136" i="32"/>
  <c r="R138" i="32"/>
  <c r="V138" i="32"/>
  <c r="T140" i="32"/>
  <c r="X140" i="32"/>
  <c r="R142" i="32"/>
  <c r="V142" i="32"/>
  <c r="T144" i="32"/>
  <c r="X144" i="32"/>
  <c r="R146" i="32"/>
  <c r="V146" i="32"/>
  <c r="T148" i="32"/>
  <c r="X148" i="32"/>
  <c r="R150" i="32"/>
  <c r="V150" i="32"/>
  <c r="T152" i="32"/>
  <c r="I121" i="32"/>
  <c r="Q106" i="32"/>
  <c r="Q110" i="32"/>
  <c r="Q114" i="32"/>
  <c r="Q158" i="32"/>
  <c r="Q162" i="32"/>
  <c r="Q166" i="32"/>
  <c r="Q170" i="32"/>
  <c r="Q174" i="32"/>
  <c r="Q178" i="32"/>
  <c r="Q182" i="32"/>
  <c r="Q186" i="32"/>
  <c r="Q190" i="32"/>
  <c r="Q194" i="32"/>
  <c r="Q198" i="32"/>
  <c r="S106" i="27"/>
  <c r="W106" i="27"/>
  <c r="U108" i="27"/>
  <c r="Y12" i="27"/>
  <c r="S110" i="27"/>
  <c r="U121" i="27"/>
  <c r="S123" i="27"/>
  <c r="W123" i="27"/>
  <c r="R151" i="27"/>
  <c r="V151" i="27"/>
  <c r="T157" i="27"/>
  <c r="R159" i="27"/>
  <c r="V159" i="27"/>
  <c r="R163" i="27"/>
  <c r="V163" i="27"/>
  <c r="T165" i="27"/>
  <c r="X165" i="27"/>
  <c r="R167" i="27"/>
  <c r="V167" i="27"/>
  <c r="T169" i="27"/>
  <c r="X169" i="27"/>
  <c r="R171" i="27"/>
  <c r="V171" i="27"/>
  <c r="R195" i="27"/>
  <c r="V195" i="27"/>
  <c r="Q110" i="27"/>
  <c r="I112" i="27"/>
  <c r="Q114" i="27"/>
  <c r="I116" i="27"/>
  <c r="Q116" i="27"/>
  <c r="Q118" i="27"/>
  <c r="I120" i="27"/>
  <c r="Q120" i="27"/>
  <c r="I124" i="27"/>
  <c r="Q124" i="27"/>
  <c r="I128" i="27"/>
  <c r="Q128" i="27"/>
  <c r="I132" i="27"/>
  <c r="Q132" i="27"/>
  <c r="I134" i="27"/>
  <c r="I136" i="27"/>
  <c r="Q136" i="27"/>
  <c r="I140" i="27"/>
  <c r="I144" i="27"/>
  <c r="I146" i="27"/>
  <c r="I148" i="27"/>
  <c r="Q148" i="27"/>
  <c r="I152" i="27"/>
  <c r="Q152" i="27"/>
  <c r="I160" i="27"/>
  <c r="I162" i="27"/>
  <c r="I164" i="27"/>
  <c r="Q164" i="27"/>
  <c r="I166" i="27"/>
  <c r="I168" i="27"/>
  <c r="Q168" i="27"/>
  <c r="I172" i="27"/>
  <c r="I180" i="27"/>
  <c r="Q180" i="27"/>
  <c r="Q182" i="27"/>
  <c r="I184" i="27"/>
  <c r="I188" i="27"/>
  <c r="Q188" i="27"/>
  <c r="I192" i="27"/>
  <c r="Q192" i="27"/>
  <c r="I196" i="27"/>
  <c r="Q196" i="27"/>
  <c r="U106" i="28"/>
  <c r="T109" i="28"/>
  <c r="X109" i="28"/>
  <c r="U110" i="28"/>
  <c r="S112" i="28"/>
  <c r="W112" i="28"/>
  <c r="U114" i="28"/>
  <c r="T117" i="28"/>
  <c r="X117" i="28"/>
  <c r="U118" i="28"/>
  <c r="S120" i="28"/>
  <c r="W120" i="28"/>
  <c r="U122" i="28"/>
  <c r="T125" i="28"/>
  <c r="X125" i="28"/>
  <c r="U126" i="28"/>
  <c r="S128" i="28"/>
  <c r="T129" i="28"/>
  <c r="X129" i="28"/>
  <c r="V131" i="28"/>
  <c r="T133" i="28"/>
  <c r="X133" i="28"/>
  <c r="V135" i="28"/>
  <c r="Y42" i="28"/>
  <c r="Y46" i="28"/>
  <c r="Y50" i="28"/>
  <c r="Y54" i="28"/>
  <c r="Y58" i="28"/>
  <c r="Y62" i="28"/>
  <c r="T161" i="28"/>
  <c r="X161" i="28"/>
  <c r="R163" i="28"/>
  <c r="V163" i="28"/>
  <c r="T169" i="28"/>
  <c r="X169" i="28"/>
  <c r="R171" i="28"/>
  <c r="V171" i="28"/>
  <c r="T177" i="28"/>
  <c r="X177" i="28"/>
  <c r="R179" i="28"/>
  <c r="V179" i="28"/>
  <c r="V183" i="28"/>
  <c r="T185" i="28"/>
  <c r="X185" i="28"/>
  <c r="R187" i="28"/>
  <c r="V187" i="28"/>
  <c r="T189" i="28"/>
  <c r="X189" i="28"/>
  <c r="U194" i="28"/>
  <c r="I106" i="28"/>
  <c r="Q108" i="28"/>
  <c r="I110" i="28"/>
  <c r="Q110" i="28"/>
  <c r="I114" i="28"/>
  <c r="Q114" i="28"/>
  <c r="I122" i="28"/>
  <c r="Q124" i="28"/>
  <c r="I126" i="28"/>
  <c r="Q126" i="28"/>
  <c r="I130" i="28"/>
  <c r="Q130" i="28"/>
  <c r="I134" i="28"/>
  <c r="Q134" i="28"/>
  <c r="Q138" i="28"/>
  <c r="Q140" i="28"/>
  <c r="I142" i="28"/>
  <c r="Q142" i="28"/>
  <c r="Q144" i="28"/>
  <c r="I146" i="28"/>
  <c r="Q146" i="28"/>
  <c r="Q148" i="28"/>
  <c r="Q150" i="28"/>
  <c r="Q156" i="28"/>
  <c r="I158" i="28"/>
  <c r="Q158" i="28"/>
  <c r="Q160" i="28"/>
  <c r="I162" i="28"/>
  <c r="Q162" i="28"/>
  <c r="Q164" i="28"/>
  <c r="Q166" i="28"/>
  <c r="I170" i="28"/>
  <c r="Q170" i="28"/>
  <c r="I174" i="28"/>
  <c r="I176" i="28"/>
  <c r="Q176" i="28"/>
  <c r="I180" i="28"/>
  <c r="I184" i="28"/>
  <c r="I186" i="28"/>
  <c r="I188" i="28"/>
  <c r="Q188" i="28"/>
  <c r="I190" i="28"/>
  <c r="I192" i="28"/>
  <c r="Q192" i="28"/>
  <c r="Q196" i="28"/>
  <c r="Y12" i="29"/>
  <c r="V109" i="29"/>
  <c r="S110" i="29"/>
  <c r="W110" i="29"/>
  <c r="T111" i="29"/>
  <c r="X111" i="29"/>
  <c r="U112" i="29"/>
  <c r="R113" i="29"/>
  <c r="V113" i="29"/>
  <c r="S114" i="29"/>
  <c r="T115" i="29"/>
  <c r="X115" i="29"/>
  <c r="R117" i="29"/>
  <c r="V117" i="29"/>
  <c r="T119" i="29"/>
  <c r="X119" i="29"/>
  <c r="R121" i="29"/>
  <c r="V121" i="29"/>
  <c r="T123" i="29"/>
  <c r="X123" i="29"/>
  <c r="R125" i="29"/>
  <c r="V125" i="29"/>
  <c r="T127" i="29"/>
  <c r="X127" i="29"/>
  <c r="R129" i="29"/>
  <c r="V129" i="29"/>
  <c r="T131" i="29"/>
  <c r="X131" i="29"/>
  <c r="R133" i="29"/>
  <c r="V133" i="29"/>
  <c r="T135" i="29"/>
  <c r="X135" i="29"/>
  <c r="R137" i="29"/>
  <c r="V137" i="29"/>
  <c r="T139" i="29"/>
  <c r="X139" i="29"/>
  <c r="R141" i="29"/>
  <c r="V141" i="29"/>
  <c r="T143" i="29"/>
  <c r="X143" i="29"/>
  <c r="R145" i="29"/>
  <c r="V145" i="29"/>
  <c r="T147" i="29"/>
  <c r="X147" i="29"/>
  <c r="R149" i="29"/>
  <c r="V149" i="29"/>
  <c r="T151" i="29"/>
  <c r="X151" i="29"/>
  <c r="R153" i="29"/>
  <c r="V153" i="29"/>
  <c r="T155" i="29"/>
  <c r="X155" i="29"/>
  <c r="R157" i="29"/>
  <c r="V157" i="29"/>
  <c r="T159" i="29"/>
  <c r="X159" i="29"/>
  <c r="R161" i="29"/>
  <c r="V161" i="29"/>
  <c r="T163" i="29"/>
  <c r="X163" i="29"/>
  <c r="R165" i="29"/>
  <c r="V165" i="29"/>
  <c r="T167" i="29"/>
  <c r="X167" i="29"/>
  <c r="R169" i="29"/>
  <c r="V169" i="29"/>
  <c r="T171" i="29"/>
  <c r="X171" i="29"/>
  <c r="R173" i="29"/>
  <c r="V173" i="29"/>
  <c r="T175" i="29"/>
  <c r="X175" i="29"/>
  <c r="R177" i="29"/>
  <c r="V177" i="29"/>
  <c r="T179" i="29"/>
  <c r="X179" i="29"/>
  <c r="R181" i="29"/>
  <c r="V181" i="29"/>
  <c r="T183" i="29"/>
  <c r="X183" i="29"/>
  <c r="R185" i="29"/>
  <c r="V185" i="29"/>
  <c r="T187" i="29"/>
  <c r="X187" i="29"/>
  <c r="R189" i="29"/>
  <c r="V189" i="29"/>
  <c r="T191" i="29"/>
  <c r="X191" i="29"/>
  <c r="R193" i="29"/>
  <c r="V193" i="29"/>
  <c r="T195" i="29"/>
  <c r="X195" i="29"/>
  <c r="R197" i="29"/>
  <c r="V197" i="29"/>
  <c r="Y104" i="29"/>
  <c r="I107" i="29"/>
  <c r="Q107" i="29"/>
  <c r="Q111" i="29"/>
  <c r="I115" i="29"/>
  <c r="Q115" i="29"/>
  <c r="I119" i="29"/>
  <c r="Q119" i="29"/>
  <c r="I123" i="29"/>
  <c r="Q123" i="29"/>
  <c r="I127" i="29"/>
  <c r="Q127" i="29"/>
  <c r="I131" i="29"/>
  <c r="Q131" i="29"/>
  <c r="I135" i="29"/>
  <c r="Q135" i="29"/>
  <c r="I139" i="29"/>
  <c r="Q141" i="29"/>
  <c r="I143" i="29"/>
  <c r="Q143" i="29"/>
  <c r="Q153" i="29"/>
  <c r="I155" i="29"/>
  <c r="Q157" i="29"/>
  <c r="I159" i="29"/>
  <c r="Q159" i="29"/>
  <c r="Q167" i="29"/>
  <c r="I171" i="29"/>
  <c r="Q171" i="29"/>
  <c r="I175" i="29"/>
  <c r="Q175" i="29"/>
  <c r="I177" i="29"/>
  <c r="Q177" i="29"/>
  <c r="I181" i="29"/>
  <c r="I185" i="29"/>
  <c r="I187" i="29"/>
  <c r="I189" i="29"/>
  <c r="Q189" i="29"/>
  <c r="I191" i="29"/>
  <c r="I193" i="29"/>
  <c r="Q193" i="29"/>
  <c r="I197" i="29"/>
  <c r="S106" i="30"/>
  <c r="W106" i="30"/>
  <c r="U108" i="30"/>
  <c r="S110" i="30"/>
  <c r="W110" i="30"/>
  <c r="U112" i="30"/>
  <c r="S114" i="30"/>
  <c r="W114" i="30"/>
  <c r="U116" i="30"/>
  <c r="S118" i="30"/>
  <c r="W118" i="30"/>
  <c r="U120" i="30"/>
  <c r="S122" i="30"/>
  <c r="W122" i="30"/>
  <c r="U124" i="30"/>
  <c r="S126" i="30"/>
  <c r="W126" i="30"/>
  <c r="U128" i="30"/>
  <c r="S130" i="30"/>
  <c r="W130" i="30"/>
  <c r="U132" i="30"/>
  <c r="S134" i="30"/>
  <c r="W134" i="30"/>
  <c r="U136" i="30"/>
  <c r="S138" i="30"/>
  <c r="W138" i="30"/>
  <c r="U140" i="30"/>
  <c r="S142" i="30"/>
  <c r="W142" i="30"/>
  <c r="U144" i="30"/>
  <c r="S146" i="30"/>
  <c r="W146" i="30"/>
  <c r="U148" i="30"/>
  <c r="S154" i="30"/>
  <c r="W154" i="30"/>
  <c r="U156" i="30"/>
  <c r="S162" i="30"/>
  <c r="W162" i="30"/>
  <c r="U164" i="30"/>
  <c r="S170" i="30"/>
  <c r="W170" i="30"/>
  <c r="U172" i="30"/>
  <c r="S178" i="30"/>
  <c r="W178" i="30"/>
  <c r="U180" i="30"/>
  <c r="S186" i="30"/>
  <c r="W186" i="30"/>
  <c r="U188" i="30"/>
  <c r="S190" i="30"/>
  <c r="W190" i="30"/>
  <c r="U192" i="30"/>
  <c r="S194" i="30"/>
  <c r="W194" i="30"/>
  <c r="U196" i="30"/>
  <c r="S198" i="30"/>
  <c r="W198" i="30"/>
  <c r="I109" i="30"/>
  <c r="I111" i="30"/>
  <c r="Q111" i="30"/>
  <c r="I113" i="30"/>
  <c r="I115" i="30"/>
  <c r="Q115" i="30"/>
  <c r="I119" i="30"/>
  <c r="I123" i="30"/>
  <c r="I125" i="30"/>
  <c r="I127" i="30"/>
  <c r="Q127" i="30"/>
  <c r="I129" i="30"/>
  <c r="I131" i="30"/>
  <c r="Q131" i="30"/>
  <c r="I133" i="30"/>
  <c r="I135" i="30"/>
  <c r="Q135" i="30"/>
  <c r="I139" i="30"/>
  <c r="Q139" i="30"/>
  <c r="I143" i="30"/>
  <c r="I147" i="30"/>
  <c r="I149" i="30"/>
  <c r="I151" i="30"/>
  <c r="Q151" i="30"/>
  <c r="I153" i="30"/>
  <c r="I155" i="30"/>
  <c r="Q155" i="30"/>
  <c r="I159" i="30"/>
  <c r="I161" i="30"/>
  <c r="I167" i="30"/>
  <c r="Q167" i="30"/>
  <c r="I169" i="30"/>
  <c r="I171" i="30"/>
  <c r="I175" i="30"/>
  <c r="Q175" i="30"/>
  <c r="Q185" i="30"/>
  <c r="I187" i="30"/>
  <c r="I191" i="30"/>
  <c r="Q191" i="30"/>
  <c r="I195" i="30"/>
  <c r="Q195" i="30"/>
  <c r="A10" i="31"/>
  <c r="S108" i="31"/>
  <c r="W108" i="31"/>
  <c r="U110" i="31"/>
  <c r="S112" i="31"/>
  <c r="W112" i="31"/>
  <c r="U114" i="31"/>
  <c r="S116" i="31"/>
  <c r="W116" i="31"/>
  <c r="U118" i="31"/>
  <c r="S120" i="31"/>
  <c r="W120" i="31"/>
  <c r="U122" i="31"/>
  <c r="S124" i="31"/>
  <c r="W124" i="31"/>
  <c r="U126" i="31"/>
  <c r="S128" i="31"/>
  <c r="W128" i="31"/>
  <c r="U130" i="31"/>
  <c r="S132" i="31"/>
  <c r="W132" i="31"/>
  <c r="U134" i="31"/>
  <c r="S136" i="31"/>
  <c r="W136" i="31"/>
  <c r="U138" i="31"/>
  <c r="S140" i="31"/>
  <c r="W140" i="31"/>
  <c r="U142" i="31"/>
  <c r="S144" i="31"/>
  <c r="W144" i="31"/>
  <c r="U146" i="31"/>
  <c r="R147" i="31"/>
  <c r="V147" i="31"/>
  <c r="T149" i="31"/>
  <c r="X149" i="31"/>
  <c r="U150" i="31"/>
  <c r="S152" i="31"/>
  <c r="W152" i="31"/>
  <c r="T153" i="31"/>
  <c r="X153" i="31"/>
  <c r="U154" i="31"/>
  <c r="R155" i="31"/>
  <c r="V155" i="31"/>
  <c r="S156" i="31"/>
  <c r="W156" i="31"/>
  <c r="T157" i="31"/>
  <c r="X157" i="31"/>
  <c r="U158" i="31"/>
  <c r="R159" i="31"/>
  <c r="V159" i="31"/>
  <c r="S160" i="31"/>
  <c r="W160" i="31"/>
  <c r="T161" i="31"/>
  <c r="X161" i="31"/>
  <c r="U162" i="31"/>
  <c r="R163" i="31"/>
  <c r="V163" i="31"/>
  <c r="S164" i="31"/>
  <c r="W164" i="31"/>
  <c r="T165" i="31"/>
  <c r="X165" i="31"/>
  <c r="U166" i="31"/>
  <c r="R167" i="31"/>
  <c r="V167" i="31"/>
  <c r="S168" i="31"/>
  <c r="W168" i="31"/>
  <c r="T169" i="31"/>
  <c r="X169" i="31"/>
  <c r="U170" i="31"/>
  <c r="R171" i="31"/>
  <c r="V171" i="31"/>
  <c r="S172" i="31"/>
  <c r="W172" i="31"/>
  <c r="T173" i="31"/>
  <c r="X173" i="31"/>
  <c r="U174" i="31"/>
  <c r="R175" i="31"/>
  <c r="V175" i="31"/>
  <c r="S176" i="31"/>
  <c r="W176" i="31"/>
  <c r="T177" i="31"/>
  <c r="X177" i="31"/>
  <c r="U178" i="31"/>
  <c r="R179" i="31"/>
  <c r="V179" i="31"/>
  <c r="S180" i="31"/>
  <c r="W180" i="31"/>
  <c r="T181" i="31"/>
  <c r="X181" i="31"/>
  <c r="U182" i="31"/>
  <c r="R183" i="31"/>
  <c r="V183" i="31"/>
  <c r="S184" i="31"/>
  <c r="W184" i="31"/>
  <c r="T185" i="31"/>
  <c r="X185" i="31"/>
  <c r="U186" i="31"/>
  <c r="R187" i="31"/>
  <c r="V187" i="31"/>
  <c r="S188" i="31"/>
  <c r="W188" i="31"/>
  <c r="T189" i="31"/>
  <c r="X189" i="31"/>
  <c r="U190" i="31"/>
  <c r="R191" i="31"/>
  <c r="V191" i="31"/>
  <c r="S192" i="31"/>
  <c r="W192" i="31"/>
  <c r="T193" i="31"/>
  <c r="X193" i="31"/>
  <c r="U194" i="31"/>
  <c r="R195" i="31"/>
  <c r="V195" i="31"/>
  <c r="Y99" i="31"/>
  <c r="W196" i="31"/>
  <c r="T197" i="31"/>
  <c r="X197" i="31"/>
  <c r="U198" i="31"/>
  <c r="Y103" i="31"/>
  <c r="I106" i="31"/>
  <c r="Q106" i="31"/>
  <c r="I110" i="31"/>
  <c r="Q110" i="31"/>
  <c r="I114" i="31"/>
  <c r="Q114" i="31"/>
  <c r="I118" i="31"/>
  <c r="Q118" i="31"/>
  <c r="I122" i="31"/>
  <c r="Q122" i="31"/>
  <c r="I126" i="31"/>
  <c r="Q126" i="31"/>
  <c r="I130" i="31"/>
  <c r="Q130" i="31"/>
  <c r="I134" i="31"/>
  <c r="R107" i="27"/>
  <c r="V107" i="27"/>
  <c r="T109" i="27"/>
  <c r="X109" i="27"/>
  <c r="R120" i="27"/>
  <c r="V120" i="27"/>
  <c r="T122" i="27"/>
  <c r="X122" i="27"/>
  <c r="Y32" i="27"/>
  <c r="Y40" i="27"/>
  <c r="Y44" i="27"/>
  <c r="Y48" i="27"/>
  <c r="S150" i="27"/>
  <c r="W150" i="27"/>
  <c r="U152" i="27"/>
  <c r="S158" i="27"/>
  <c r="W158" i="27"/>
  <c r="U160" i="27"/>
  <c r="S166" i="27"/>
  <c r="W166" i="27"/>
  <c r="U168" i="27"/>
  <c r="S170" i="27"/>
  <c r="W170" i="27"/>
  <c r="U172" i="27"/>
  <c r="U188" i="27"/>
  <c r="U192" i="27"/>
  <c r="U196" i="27"/>
  <c r="I109" i="27"/>
  <c r="I111" i="27"/>
  <c r="I113" i="27"/>
  <c r="Q113" i="27"/>
  <c r="I115" i="27"/>
  <c r="I117" i="27"/>
  <c r="Q117" i="27"/>
  <c r="I121" i="27"/>
  <c r="Q121" i="27"/>
  <c r="I125" i="27"/>
  <c r="Q125" i="27"/>
  <c r="I129" i="27"/>
  <c r="Q129" i="27"/>
  <c r="I133" i="27"/>
  <c r="Q133" i="27"/>
  <c r="I135" i="27"/>
  <c r="Q135" i="27"/>
  <c r="Q139" i="27"/>
  <c r="Q145" i="27"/>
  <c r="I147" i="27"/>
  <c r="I151" i="27"/>
  <c r="Q151" i="27"/>
  <c r="I155" i="27"/>
  <c r="Q155" i="27"/>
  <c r="Q161" i="27"/>
  <c r="I163" i="27"/>
  <c r="Q165" i="27"/>
  <c r="I167" i="27"/>
  <c r="Q167" i="27"/>
  <c r="I175" i="27"/>
  <c r="I177" i="27"/>
  <c r="I181" i="27"/>
  <c r="I183" i="27"/>
  <c r="Q185" i="27"/>
  <c r="I189" i="27"/>
  <c r="Q189" i="27"/>
  <c r="I193" i="27"/>
  <c r="Q193" i="27"/>
  <c r="I197" i="27"/>
  <c r="Q197" i="27"/>
  <c r="U108" i="28"/>
  <c r="S110" i="28"/>
  <c r="W110" i="28"/>
  <c r="R113" i="28"/>
  <c r="V113" i="28"/>
  <c r="U116" i="28"/>
  <c r="S118" i="28"/>
  <c r="W118" i="28"/>
  <c r="R121" i="28"/>
  <c r="V121" i="28"/>
  <c r="T123" i="28"/>
  <c r="U124" i="28"/>
  <c r="S126" i="28"/>
  <c r="W126" i="28"/>
  <c r="T127" i="28"/>
  <c r="X127" i="28"/>
  <c r="S162" i="28"/>
  <c r="W162" i="28"/>
  <c r="U164" i="28"/>
  <c r="S170" i="28"/>
  <c r="W170" i="28"/>
  <c r="U172" i="28"/>
  <c r="S178" i="28"/>
  <c r="W178" i="28"/>
  <c r="U180" i="28"/>
  <c r="U184" i="28"/>
  <c r="S186" i="28"/>
  <c r="W186" i="28"/>
  <c r="U188" i="28"/>
  <c r="I107" i="28"/>
  <c r="I109" i="28"/>
  <c r="I111" i="28"/>
  <c r="Q111" i="28"/>
  <c r="I113" i="28"/>
  <c r="I115" i="28"/>
  <c r="I119" i="28"/>
  <c r="I121" i="28"/>
  <c r="I123" i="28"/>
  <c r="I125" i="28"/>
  <c r="I127" i="28"/>
  <c r="Q127" i="28"/>
  <c r="I129" i="28"/>
  <c r="I131" i="28"/>
  <c r="I135" i="28"/>
  <c r="Q135" i="28"/>
  <c r="I139" i="28"/>
  <c r="I141" i="28"/>
  <c r="I143" i="28"/>
  <c r="Q143" i="28"/>
  <c r="I145" i="28"/>
  <c r="I147" i="28"/>
  <c r="Q147" i="28"/>
  <c r="I151" i="28"/>
  <c r="Q151" i="28"/>
  <c r="I155" i="28"/>
  <c r="I157" i="28"/>
  <c r="I159" i="28"/>
  <c r="Q159" i="28"/>
  <c r="I161" i="28"/>
  <c r="I163" i="28"/>
  <c r="Q163" i="28"/>
  <c r="Q167" i="28"/>
  <c r="I171" i="28"/>
  <c r="Q171" i="28"/>
  <c r="Q173" i="28"/>
  <c r="I175" i="28"/>
  <c r="Q175" i="28"/>
  <c r="Q179" i="28"/>
  <c r="Q185" i="28"/>
  <c r="I187" i="28"/>
  <c r="Q189" i="28"/>
  <c r="I191" i="28"/>
  <c r="Q191" i="28"/>
  <c r="I195" i="28"/>
  <c r="S106" i="29"/>
  <c r="A10" i="29"/>
  <c r="S108" i="29"/>
  <c r="W108" i="29"/>
  <c r="U110" i="29"/>
  <c r="S112" i="29"/>
  <c r="W112" i="29"/>
  <c r="U114" i="29"/>
  <c r="S116" i="29"/>
  <c r="W116" i="29"/>
  <c r="U118" i="29"/>
  <c r="S120" i="29"/>
  <c r="W120" i="29"/>
  <c r="U122" i="29"/>
  <c r="S124" i="29"/>
  <c r="W124" i="29"/>
  <c r="U126" i="29"/>
  <c r="S128" i="29"/>
  <c r="W128" i="29"/>
  <c r="U130" i="29"/>
  <c r="S132" i="29"/>
  <c r="W132" i="29"/>
  <c r="U134" i="29"/>
  <c r="S136" i="29"/>
  <c r="W136" i="29"/>
  <c r="U138" i="29"/>
  <c r="S140" i="29"/>
  <c r="W140" i="29"/>
  <c r="U142" i="29"/>
  <c r="S144" i="29"/>
  <c r="W144" i="29"/>
  <c r="U146" i="29"/>
  <c r="S148" i="29"/>
  <c r="W148" i="29"/>
  <c r="U150" i="29"/>
  <c r="S152" i="29"/>
  <c r="W152" i="29"/>
  <c r="U154" i="29"/>
  <c r="S156" i="29"/>
  <c r="W156" i="29"/>
  <c r="U158" i="29"/>
  <c r="S160" i="29"/>
  <c r="W160" i="29"/>
  <c r="U162" i="29"/>
  <c r="S164" i="29"/>
  <c r="W164" i="29"/>
  <c r="U166" i="29"/>
  <c r="S168" i="29"/>
  <c r="W168" i="29"/>
  <c r="U170" i="29"/>
  <c r="S172" i="29"/>
  <c r="W172" i="29"/>
  <c r="U174" i="29"/>
  <c r="S176" i="29"/>
  <c r="W176" i="29"/>
  <c r="T177" i="29"/>
  <c r="X177" i="29"/>
  <c r="U178" i="29"/>
  <c r="S180" i="29"/>
  <c r="W180" i="29"/>
  <c r="U182" i="29"/>
  <c r="S184" i="29"/>
  <c r="W184" i="29"/>
  <c r="U186" i="29"/>
  <c r="S188" i="29"/>
  <c r="W188" i="29"/>
  <c r="U190" i="29"/>
  <c r="S192" i="29"/>
  <c r="W192" i="29"/>
  <c r="U194" i="29"/>
  <c r="S196" i="29"/>
  <c r="W196" i="29"/>
  <c r="U198" i="29"/>
  <c r="Y103" i="29"/>
  <c r="I106" i="29"/>
  <c r="I110" i="29"/>
  <c r="I114" i="29"/>
  <c r="I118" i="29"/>
  <c r="Q118" i="29"/>
  <c r="I122" i="29"/>
  <c r="Q122" i="29"/>
  <c r="I126" i="29"/>
  <c r="Q126" i="29"/>
  <c r="I130" i="29"/>
  <c r="Q130" i="29"/>
  <c r="I134" i="29"/>
  <c r="Q134" i="29"/>
  <c r="I138" i="29"/>
  <c r="I140" i="29"/>
  <c r="Q140" i="29"/>
  <c r="I142" i="29"/>
  <c r="I144" i="29"/>
  <c r="Q144" i="29"/>
  <c r="I148" i="29"/>
  <c r="I152" i="29"/>
  <c r="I154" i="29"/>
  <c r="I156" i="29"/>
  <c r="Q156" i="29"/>
  <c r="I158" i="29"/>
  <c r="I160" i="29"/>
  <c r="Q160" i="29"/>
  <c r="I164" i="29"/>
  <c r="I168" i="29"/>
  <c r="Q168" i="29"/>
  <c r="I172" i="29"/>
  <c r="Q172" i="29"/>
  <c r="I176" i="29"/>
  <c r="Q176" i="29"/>
  <c r="Q180" i="29"/>
  <c r="Q186" i="29"/>
  <c r="I188" i="29"/>
  <c r="Q190" i="29"/>
  <c r="I192" i="29"/>
  <c r="Q192" i="29"/>
  <c r="Q196" i="29"/>
  <c r="R107" i="30"/>
  <c r="V107" i="30"/>
  <c r="T109" i="30"/>
  <c r="X109" i="30"/>
  <c r="R111" i="30"/>
  <c r="V111" i="30"/>
  <c r="T113" i="30"/>
  <c r="X113" i="30"/>
  <c r="R115" i="30"/>
  <c r="V115" i="30"/>
  <c r="T117" i="30"/>
  <c r="X117" i="30"/>
  <c r="R119" i="30"/>
  <c r="V119" i="30"/>
  <c r="T121" i="30"/>
  <c r="X121" i="30"/>
  <c r="R123" i="30"/>
  <c r="V123" i="30"/>
  <c r="T125" i="30"/>
  <c r="X125" i="30"/>
  <c r="R127" i="30"/>
  <c r="V127" i="30"/>
  <c r="T129" i="30"/>
  <c r="X129" i="30"/>
  <c r="R131" i="30"/>
  <c r="V131" i="30"/>
  <c r="T133" i="30"/>
  <c r="X133" i="30"/>
  <c r="R135" i="30"/>
  <c r="V135" i="30"/>
  <c r="T137" i="30"/>
  <c r="X137" i="30"/>
  <c r="R139" i="30"/>
  <c r="V139" i="30"/>
  <c r="T141" i="30"/>
  <c r="X141" i="30"/>
  <c r="R143" i="30"/>
  <c r="V143" i="30"/>
  <c r="T145" i="30"/>
  <c r="X145" i="30"/>
  <c r="R147" i="30"/>
  <c r="V147" i="30"/>
  <c r="T153" i="30"/>
  <c r="X153" i="30"/>
  <c r="R155" i="30"/>
  <c r="V155" i="30"/>
  <c r="T161" i="30"/>
  <c r="X161" i="30"/>
  <c r="R163" i="30"/>
  <c r="V163" i="30"/>
  <c r="T169" i="30"/>
  <c r="X169" i="30"/>
  <c r="R171" i="30"/>
  <c r="V171" i="30"/>
  <c r="R175" i="30"/>
  <c r="V175" i="30"/>
  <c r="T177" i="30"/>
  <c r="X177" i="30"/>
  <c r="R179" i="30"/>
  <c r="V179" i="30"/>
  <c r="T181" i="30"/>
  <c r="X181" i="30"/>
  <c r="R183" i="30"/>
  <c r="V183" i="30"/>
  <c r="T185" i="30"/>
  <c r="X185" i="30"/>
  <c r="V187" i="30"/>
  <c r="T189" i="30"/>
  <c r="X189" i="30"/>
  <c r="R191" i="30"/>
  <c r="V191" i="30"/>
  <c r="T193" i="30"/>
  <c r="X193" i="30"/>
  <c r="R195" i="30"/>
  <c r="V195" i="30"/>
  <c r="T197" i="30"/>
  <c r="X197" i="30"/>
  <c r="Y102" i="30"/>
  <c r="Q108" i="30"/>
  <c r="I110" i="30"/>
  <c r="Q112" i="30"/>
  <c r="I114" i="30"/>
  <c r="Q114" i="30"/>
  <c r="Q124" i="30"/>
  <c r="I126" i="30"/>
  <c r="Q128" i="30"/>
  <c r="I130" i="30"/>
  <c r="Q130" i="30"/>
  <c r="I134" i="30"/>
  <c r="I138" i="30"/>
  <c r="Q138" i="30"/>
  <c r="Q148" i="30"/>
  <c r="I150" i="30"/>
  <c r="Q152" i="30"/>
  <c r="I154" i="30"/>
  <c r="Q154" i="30"/>
  <c r="I162" i="30"/>
  <c r="I166" i="30"/>
  <c r="Q166" i="30"/>
  <c r="I170" i="30"/>
  <c r="Q170" i="30"/>
  <c r="I174" i="30"/>
  <c r="I176" i="30"/>
  <c r="Q176" i="30"/>
  <c r="I180" i="30"/>
  <c r="I182" i="30"/>
  <c r="I184" i="30"/>
  <c r="I186" i="30"/>
  <c r="I188" i="30"/>
  <c r="Q188" i="30"/>
  <c r="I192" i="30"/>
  <c r="Q192" i="30"/>
  <c r="I196" i="30"/>
  <c r="Q196" i="30"/>
  <c r="U106" i="31"/>
  <c r="R109" i="31"/>
  <c r="V109" i="31"/>
  <c r="T111" i="31"/>
  <c r="X111" i="31"/>
  <c r="R113" i="31"/>
  <c r="V113" i="31"/>
  <c r="T115" i="31"/>
  <c r="X115" i="31"/>
  <c r="R117" i="31"/>
  <c r="V117" i="31"/>
  <c r="T119" i="31"/>
  <c r="X119" i="31"/>
  <c r="R121" i="31"/>
  <c r="V121" i="31"/>
  <c r="T123" i="31"/>
  <c r="X123" i="31"/>
  <c r="R125" i="31"/>
  <c r="V125" i="31"/>
  <c r="T127" i="31"/>
  <c r="X127" i="31"/>
  <c r="R129" i="31"/>
  <c r="V129" i="31"/>
  <c r="T131" i="31"/>
  <c r="X131" i="31"/>
  <c r="R133" i="31"/>
  <c r="V133" i="31"/>
  <c r="T135" i="31"/>
  <c r="X135" i="31"/>
  <c r="R137" i="31"/>
  <c r="V137" i="31"/>
  <c r="T139" i="31"/>
  <c r="X139" i="31"/>
  <c r="R141" i="31"/>
  <c r="V141" i="31"/>
  <c r="T143" i="31"/>
  <c r="X143" i="31"/>
  <c r="R145" i="31"/>
  <c r="V145" i="31"/>
  <c r="S107" i="27"/>
  <c r="W107" i="27"/>
  <c r="U109" i="27"/>
  <c r="S111" i="27"/>
  <c r="W111" i="27"/>
  <c r="U113" i="27"/>
  <c r="S115" i="27"/>
  <c r="W115" i="27"/>
  <c r="U117" i="27"/>
  <c r="S119" i="27"/>
  <c r="W119" i="27"/>
  <c r="Y22" i="27"/>
  <c r="R124" i="27"/>
  <c r="V124" i="27"/>
  <c r="T126" i="27"/>
  <c r="X126" i="27"/>
  <c r="R128" i="27"/>
  <c r="V128" i="27"/>
  <c r="T130" i="27"/>
  <c r="X130" i="27"/>
  <c r="R132" i="27"/>
  <c r="V132" i="27"/>
  <c r="T134" i="27"/>
  <c r="X134" i="27"/>
  <c r="R136" i="27"/>
  <c r="V136" i="27"/>
  <c r="T138" i="27"/>
  <c r="X138" i="27"/>
  <c r="R140" i="27"/>
  <c r="V140" i="27"/>
  <c r="T142" i="27"/>
  <c r="X142" i="27"/>
  <c r="R144" i="27"/>
  <c r="V144" i="27"/>
  <c r="T146" i="27"/>
  <c r="X146" i="27"/>
  <c r="U147" i="27"/>
  <c r="S149" i="27"/>
  <c r="W149" i="27"/>
  <c r="U151" i="27"/>
  <c r="T154" i="27"/>
  <c r="X154" i="27"/>
  <c r="U155" i="27"/>
  <c r="S157" i="27"/>
  <c r="W157" i="27"/>
  <c r="U159" i="27"/>
  <c r="V160" i="27"/>
  <c r="T162" i="27"/>
  <c r="X162" i="27"/>
  <c r="U163" i="27"/>
  <c r="V164" i="27"/>
  <c r="S165" i="27"/>
  <c r="W165" i="27"/>
  <c r="U167" i="27"/>
  <c r="V168" i="27"/>
  <c r="T170" i="27"/>
  <c r="X170" i="27"/>
  <c r="U171" i="27"/>
  <c r="V172" i="27"/>
  <c r="S173" i="27"/>
  <c r="W173" i="27"/>
  <c r="T174" i="27"/>
  <c r="X174" i="27"/>
  <c r="U175" i="27"/>
  <c r="V176" i="27"/>
  <c r="W177" i="27"/>
  <c r="T178" i="27"/>
  <c r="X178" i="27"/>
  <c r="U179" i="27"/>
  <c r="R180" i="27"/>
  <c r="V180" i="27"/>
  <c r="S181" i="27"/>
  <c r="W181" i="27"/>
  <c r="T182" i="27"/>
  <c r="X182" i="27"/>
  <c r="U183" i="27"/>
  <c r="R184" i="27"/>
  <c r="V184" i="27"/>
  <c r="S185" i="27"/>
  <c r="W185" i="27"/>
  <c r="T186" i="27"/>
  <c r="X186" i="27"/>
  <c r="U187" i="27"/>
  <c r="S189" i="27"/>
  <c r="W189" i="27"/>
  <c r="T190" i="27"/>
  <c r="X190" i="27"/>
  <c r="U191" i="27"/>
  <c r="S193" i="27"/>
  <c r="W193" i="27"/>
  <c r="T194" i="27"/>
  <c r="X194" i="27"/>
  <c r="U195" i="27"/>
  <c r="S197" i="27"/>
  <c r="W197" i="27"/>
  <c r="T198" i="27"/>
  <c r="X198" i="27"/>
  <c r="Y104" i="27"/>
  <c r="Q107" i="27"/>
  <c r="I108" i="27"/>
  <c r="Q109" i="27"/>
  <c r="I110" i="27"/>
  <c r="Q111" i="27"/>
  <c r="I114" i="27"/>
  <c r="Q115" i="27"/>
  <c r="I122" i="27"/>
  <c r="Q123" i="27"/>
  <c r="I126" i="27"/>
  <c r="Q127" i="27"/>
  <c r="I130" i="27"/>
  <c r="Q131" i="27"/>
  <c r="Q137" i="27"/>
  <c r="I138" i="27"/>
  <c r="Q141" i="27"/>
  <c r="I142" i="27"/>
  <c r="Q149" i="27"/>
  <c r="I150" i="27"/>
  <c r="Q153" i="27"/>
  <c r="I154" i="27"/>
  <c r="Q157" i="27"/>
  <c r="I158" i="27"/>
  <c r="Q169" i="27"/>
  <c r="I170" i="27"/>
  <c r="Q173" i="27"/>
  <c r="Q175" i="27"/>
  <c r="I176" i="27"/>
  <c r="Q177" i="27"/>
  <c r="Q179" i="27"/>
  <c r="I182" i="27"/>
  <c r="Q183" i="27"/>
  <c r="I186" i="27"/>
  <c r="Q187" i="27"/>
  <c r="I190" i="27"/>
  <c r="Q191" i="27"/>
  <c r="I194" i="27"/>
  <c r="Q195" i="27"/>
  <c r="I198" i="27"/>
  <c r="U107" i="28"/>
  <c r="U115" i="28"/>
  <c r="U123" i="28"/>
  <c r="U127" i="28"/>
  <c r="S129" i="28"/>
  <c r="W129" i="28"/>
  <c r="U131" i="28"/>
  <c r="S133" i="28"/>
  <c r="W133" i="28"/>
  <c r="U135" i="28"/>
  <c r="S137" i="28"/>
  <c r="W137" i="28"/>
  <c r="U139" i="28"/>
  <c r="S141" i="28"/>
  <c r="W141" i="28"/>
  <c r="U143" i="28"/>
  <c r="S145" i="28"/>
  <c r="W145" i="28"/>
  <c r="U147" i="28"/>
  <c r="S149" i="28"/>
  <c r="W149" i="28"/>
  <c r="U151" i="28"/>
  <c r="S153" i="28"/>
  <c r="W153" i="28"/>
  <c r="U155" i="28"/>
  <c r="S157" i="28"/>
  <c r="W157" i="28"/>
  <c r="U159" i="28"/>
  <c r="S161" i="28"/>
  <c r="W161" i="28"/>
  <c r="U163" i="28"/>
  <c r="V164" i="28"/>
  <c r="T166" i="28"/>
  <c r="X166" i="28"/>
  <c r="U167" i="28"/>
  <c r="S169" i="28"/>
  <c r="W169" i="28"/>
  <c r="U171" i="28"/>
  <c r="V172" i="28"/>
  <c r="T174" i="28"/>
  <c r="X174" i="28"/>
  <c r="U175" i="28"/>
  <c r="S177" i="28"/>
  <c r="W177" i="28"/>
  <c r="U179" i="28"/>
  <c r="V180" i="28"/>
  <c r="T182" i="28"/>
  <c r="X182" i="28"/>
  <c r="U183" i="28"/>
  <c r="S185" i="28"/>
  <c r="W185" i="28"/>
  <c r="T186" i="28"/>
  <c r="X186" i="28"/>
  <c r="V188" i="28"/>
  <c r="T190" i="28"/>
  <c r="X190" i="28"/>
  <c r="V192" i="28"/>
  <c r="U195" i="28"/>
  <c r="S197" i="28"/>
  <c r="W197" i="28"/>
  <c r="Y103" i="28"/>
  <c r="Y104" i="28"/>
  <c r="Q107" i="28"/>
  <c r="I108" i="28"/>
  <c r="Q109" i="28"/>
  <c r="Q113" i="28"/>
  <c r="Q115" i="28"/>
  <c r="Q117" i="28"/>
  <c r="I118" i="28"/>
  <c r="Q119" i="28"/>
  <c r="I120" i="28"/>
  <c r="Q121" i="28"/>
  <c r="Q123" i="28"/>
  <c r="I124" i="28"/>
  <c r="Q125" i="28"/>
  <c r="Q129" i="28"/>
  <c r="Q131" i="28"/>
  <c r="Q133" i="28"/>
  <c r="I136" i="28"/>
  <c r="Q137" i="28"/>
  <c r="I138" i="28"/>
  <c r="Q139" i="28"/>
  <c r="I140" i="28"/>
  <c r="Q141" i="28"/>
  <c r="I144" i="28"/>
  <c r="Q145" i="28"/>
  <c r="Q149" i="28"/>
  <c r="I150" i="28"/>
  <c r="I152" i="28"/>
  <c r="Q153" i="28"/>
  <c r="I154" i="28"/>
  <c r="Q155" i="28"/>
  <c r="I156" i="28"/>
  <c r="Q157" i="28"/>
  <c r="I160" i="28"/>
  <c r="Q161" i="28"/>
  <c r="Q165" i="28"/>
  <c r="I166" i="28"/>
  <c r="I168" i="28"/>
  <c r="Q169" i="28"/>
  <c r="I172" i="28"/>
  <c r="Q177" i="28"/>
  <c r="I178" i="28"/>
  <c r="Q181" i="28"/>
  <c r="I182" i="28"/>
  <c r="Q193" i="28"/>
  <c r="I194" i="28"/>
  <c r="Q197" i="28"/>
  <c r="I198" i="28"/>
  <c r="T106" i="29"/>
  <c r="X106" i="29"/>
  <c r="T107" i="29"/>
  <c r="X107" i="29"/>
  <c r="Y13" i="29"/>
  <c r="Y17" i="29"/>
  <c r="Y21" i="29"/>
  <c r="Y25" i="29"/>
  <c r="Y29" i="29"/>
  <c r="Y33" i="29"/>
  <c r="Y37" i="29"/>
  <c r="Y41" i="29"/>
  <c r="Y45" i="29"/>
  <c r="Y49" i="29"/>
  <c r="Y53" i="29"/>
  <c r="Y57" i="29"/>
  <c r="Y61" i="29"/>
  <c r="Y65" i="29"/>
  <c r="Y69" i="29"/>
  <c r="Y73" i="29"/>
  <c r="Y77" i="29"/>
  <c r="T176" i="29"/>
  <c r="X176" i="29"/>
  <c r="U177" i="29"/>
  <c r="V178" i="29"/>
  <c r="T180" i="29"/>
  <c r="X180" i="29"/>
  <c r="V182" i="29"/>
  <c r="T184" i="29"/>
  <c r="X184" i="29"/>
  <c r="V186" i="29"/>
  <c r="T188" i="29"/>
  <c r="X188" i="29"/>
  <c r="V190" i="29"/>
  <c r="T192" i="29"/>
  <c r="X192" i="29"/>
  <c r="V194" i="29"/>
  <c r="T196" i="29"/>
  <c r="X196" i="29"/>
  <c r="V198" i="29"/>
  <c r="Y102" i="29"/>
  <c r="Q108" i="29"/>
  <c r="I109" i="29"/>
  <c r="Q112" i="29"/>
  <c r="I113" i="29"/>
  <c r="Q116" i="29"/>
  <c r="I117" i="29"/>
  <c r="Q120" i="29"/>
  <c r="I121" i="29"/>
  <c r="Q124" i="29"/>
  <c r="I125" i="29"/>
  <c r="Q128" i="29"/>
  <c r="I129" i="29"/>
  <c r="Q132" i="29"/>
  <c r="I133" i="29"/>
  <c r="Q136" i="29"/>
  <c r="I137" i="29"/>
  <c r="Q138" i="29"/>
  <c r="Q142" i="29"/>
  <c r="Q146" i="29"/>
  <c r="I147" i="29"/>
  <c r="Q148" i="29"/>
  <c r="Q150" i="29"/>
  <c r="I151" i="29"/>
  <c r="Q152" i="29"/>
  <c r="I153" i="29"/>
  <c r="Q154" i="29"/>
  <c r="Q158" i="29"/>
  <c r="Q162" i="29"/>
  <c r="I163" i="29"/>
  <c r="Q164" i="29"/>
  <c r="Q166" i="29"/>
  <c r="I167" i="29"/>
  <c r="I169" i="29"/>
  <c r="Q170" i="29"/>
  <c r="I173" i="29"/>
  <c r="Q174" i="29"/>
  <c r="Q178" i="29"/>
  <c r="I179" i="29"/>
  <c r="Q182" i="29"/>
  <c r="I183" i="29"/>
  <c r="Q194" i="29"/>
  <c r="I195" i="29"/>
  <c r="Q198" i="29"/>
  <c r="S147" i="30"/>
  <c r="W147" i="30"/>
  <c r="U149" i="30"/>
  <c r="S151" i="30"/>
  <c r="W151" i="30"/>
  <c r="T152" i="30"/>
  <c r="X152" i="30"/>
  <c r="R154" i="30"/>
  <c r="V154" i="30"/>
  <c r="U157" i="30"/>
  <c r="S159" i="30"/>
  <c r="W159" i="30"/>
  <c r="T160" i="30"/>
  <c r="X160" i="30"/>
  <c r="R162" i="30"/>
  <c r="V162" i="30"/>
  <c r="U165" i="30"/>
  <c r="S167" i="30"/>
  <c r="W167" i="30"/>
  <c r="T168" i="30"/>
  <c r="X168" i="30"/>
  <c r="R170" i="30"/>
  <c r="V170" i="30"/>
  <c r="U173" i="30"/>
  <c r="S175" i="30"/>
  <c r="W175" i="30"/>
  <c r="T176" i="30"/>
  <c r="X176" i="30"/>
  <c r="R178" i="30"/>
  <c r="V178" i="30"/>
  <c r="S179" i="30"/>
  <c r="W179" i="30"/>
  <c r="T180" i="30"/>
  <c r="X180" i="30"/>
  <c r="U181" i="30"/>
  <c r="S183" i="30"/>
  <c r="W183" i="30"/>
  <c r="U185" i="30"/>
  <c r="S187" i="30"/>
  <c r="W187" i="30"/>
  <c r="U189" i="30"/>
  <c r="S191" i="30"/>
  <c r="W191" i="30"/>
  <c r="U193" i="30"/>
  <c r="S195" i="30"/>
  <c r="W195" i="30"/>
  <c r="U197" i="30"/>
  <c r="Q106" i="30"/>
  <c r="I107" i="30"/>
  <c r="Q116" i="30"/>
  <c r="I117" i="30"/>
  <c r="Q120" i="30"/>
  <c r="I121" i="30"/>
  <c r="Q132" i="30"/>
  <c r="Q136" i="30"/>
  <c r="I137" i="30"/>
  <c r="Q140" i="30"/>
  <c r="I141" i="30"/>
  <c r="Q144" i="30"/>
  <c r="I145" i="30"/>
  <c r="Q156" i="30"/>
  <c r="I157" i="30"/>
  <c r="Q160" i="30"/>
  <c r="Q164" i="30"/>
  <c r="I165" i="30"/>
  <c r="Q168" i="30"/>
  <c r="Q172" i="30"/>
  <c r="Q174" i="30"/>
  <c r="Q178" i="30"/>
  <c r="I179" i="30"/>
  <c r="Q134" i="31"/>
  <c r="I138" i="31"/>
  <c r="Q138" i="31"/>
  <c r="I142" i="31"/>
  <c r="Q142" i="31"/>
  <c r="I146" i="31"/>
  <c r="Q146" i="31"/>
  <c r="I150" i="31"/>
  <c r="Q150" i="31"/>
  <c r="I154" i="31"/>
  <c r="Q154" i="31"/>
  <c r="I158" i="31"/>
  <c r="Q158" i="31"/>
  <c r="I162" i="31"/>
  <c r="Q162" i="31"/>
  <c r="I166" i="31"/>
  <c r="Q166" i="31"/>
  <c r="I170" i="31"/>
  <c r="Q170" i="31"/>
  <c r="I174" i="31"/>
  <c r="Q174" i="31"/>
  <c r="I178" i="31"/>
  <c r="Q178" i="31"/>
  <c r="I182" i="31"/>
  <c r="Q182" i="31"/>
  <c r="I184" i="31"/>
  <c r="I188" i="31"/>
  <c r="Q188" i="31"/>
  <c r="I192" i="31"/>
  <c r="I196" i="31"/>
  <c r="Q196" i="31"/>
  <c r="R107" i="32"/>
  <c r="V107" i="32"/>
  <c r="T109" i="32"/>
  <c r="X109" i="32"/>
  <c r="R111" i="32"/>
  <c r="V111" i="32"/>
  <c r="T113" i="32"/>
  <c r="X113" i="32"/>
  <c r="R115" i="32"/>
  <c r="V115" i="32"/>
  <c r="T117" i="32"/>
  <c r="X117" i="32"/>
  <c r="R119" i="32"/>
  <c r="V119" i="32"/>
  <c r="T121" i="32"/>
  <c r="X121" i="32"/>
  <c r="U122" i="32"/>
  <c r="R127" i="32"/>
  <c r="V127" i="32"/>
  <c r="T129" i="32"/>
  <c r="X129" i="32"/>
  <c r="R131" i="32"/>
  <c r="V131" i="32"/>
  <c r="T133" i="32"/>
  <c r="X133" i="32"/>
  <c r="R135" i="32"/>
  <c r="V135" i="32"/>
  <c r="T137" i="32"/>
  <c r="X137" i="32"/>
  <c r="R139" i="32"/>
  <c r="V139" i="32"/>
  <c r="T141" i="32"/>
  <c r="X141" i="32"/>
  <c r="R143" i="32"/>
  <c r="V143" i="32"/>
  <c r="T145" i="32"/>
  <c r="X145" i="32"/>
  <c r="R147" i="32"/>
  <c r="V147" i="32"/>
  <c r="T149" i="32"/>
  <c r="X149" i="32"/>
  <c r="R151" i="32"/>
  <c r="V151" i="32"/>
  <c r="T153" i="32"/>
  <c r="X153" i="32"/>
  <c r="R155" i="32"/>
  <c r="V155" i="32"/>
  <c r="T157" i="32"/>
  <c r="X157" i="32"/>
  <c r="R159" i="32"/>
  <c r="V159" i="32"/>
  <c r="T161" i="32"/>
  <c r="X161" i="32"/>
  <c r="R163" i="32"/>
  <c r="V163" i="32"/>
  <c r="T165" i="32"/>
  <c r="X165" i="32"/>
  <c r="R167" i="32"/>
  <c r="V167" i="32"/>
  <c r="T169" i="32"/>
  <c r="X169" i="32"/>
  <c r="R171" i="32"/>
  <c r="V171" i="32"/>
  <c r="T173" i="32"/>
  <c r="X173" i="32"/>
  <c r="R175" i="32"/>
  <c r="V175" i="32"/>
  <c r="T177" i="32"/>
  <c r="X177" i="32"/>
  <c r="R179" i="32"/>
  <c r="V179" i="32"/>
  <c r="T181" i="32"/>
  <c r="X181" i="32"/>
  <c r="R183" i="32"/>
  <c r="V183" i="32"/>
  <c r="T185" i="32"/>
  <c r="X185" i="32"/>
  <c r="R187" i="32"/>
  <c r="V187" i="32"/>
  <c r="T189" i="32"/>
  <c r="X189" i="32"/>
  <c r="R191" i="32"/>
  <c r="V191" i="32"/>
  <c r="T193" i="32"/>
  <c r="X193" i="32"/>
  <c r="R195" i="32"/>
  <c r="V195" i="32"/>
  <c r="T197" i="32"/>
  <c r="X197" i="32"/>
  <c r="Y102" i="32"/>
  <c r="I108" i="32"/>
  <c r="Q108" i="32"/>
  <c r="I112" i="32"/>
  <c r="Q112" i="32"/>
  <c r="I116" i="32"/>
  <c r="Q116" i="32"/>
  <c r="I120" i="32"/>
  <c r="Q120" i="32"/>
  <c r="Q124" i="32"/>
  <c r="I126" i="32"/>
  <c r="Q128" i="32"/>
  <c r="I132" i="32"/>
  <c r="Q132" i="32"/>
  <c r="I134" i="32"/>
  <c r="Q136" i="32"/>
  <c r="I140" i="32"/>
  <c r="Q140" i="32"/>
  <c r="I142" i="32"/>
  <c r="Q144" i="32"/>
  <c r="Q148" i="32"/>
  <c r="I150" i="32"/>
  <c r="Q152" i="32"/>
  <c r="I156" i="32"/>
  <c r="Q156" i="32"/>
  <c r="I160" i="32"/>
  <c r="Q160" i="32"/>
  <c r="I164" i="32"/>
  <c r="Q164" i="32"/>
  <c r="I168" i="32"/>
  <c r="Q168" i="32"/>
  <c r="I172" i="32"/>
  <c r="Q172" i="32"/>
  <c r="I176" i="32"/>
  <c r="Q176" i="32"/>
  <c r="I180" i="32"/>
  <c r="Q180" i="32"/>
  <c r="I184" i="32"/>
  <c r="Q184" i="32"/>
  <c r="I188" i="32"/>
  <c r="Q188" i="32"/>
  <c r="I192" i="32"/>
  <c r="Q192" i="32"/>
  <c r="I196" i="32"/>
  <c r="Q196" i="32"/>
  <c r="I198" i="32"/>
  <c r="U148" i="31"/>
  <c r="R149" i="31"/>
  <c r="V149" i="31"/>
  <c r="S150" i="31"/>
  <c r="W150" i="31"/>
  <c r="T151" i="31"/>
  <c r="X151" i="31"/>
  <c r="U152" i="31"/>
  <c r="R153" i="31"/>
  <c r="V153" i="31"/>
  <c r="S154" i="31"/>
  <c r="W154" i="31"/>
  <c r="X155" i="31"/>
  <c r="U156" i="31"/>
  <c r="R157" i="31"/>
  <c r="V157" i="31"/>
  <c r="S158" i="31"/>
  <c r="W158" i="31"/>
  <c r="T159" i="31"/>
  <c r="X159" i="31"/>
  <c r="U160" i="31"/>
  <c r="R161" i="31"/>
  <c r="V161" i="31"/>
  <c r="S162" i="31"/>
  <c r="W162" i="31"/>
  <c r="T163" i="31"/>
  <c r="X163" i="31"/>
  <c r="U164" i="31"/>
  <c r="R165" i="31"/>
  <c r="V165" i="31"/>
  <c r="S166" i="31"/>
  <c r="W166" i="31"/>
  <c r="T167" i="31"/>
  <c r="X167" i="31"/>
  <c r="U168" i="31"/>
  <c r="R169" i="31"/>
  <c r="V169" i="31"/>
  <c r="S170" i="31"/>
  <c r="W170" i="31"/>
  <c r="T171" i="31"/>
  <c r="X171" i="31"/>
  <c r="U172" i="31"/>
  <c r="R173" i="31"/>
  <c r="V173" i="31"/>
  <c r="S174" i="31"/>
  <c r="W174" i="31"/>
  <c r="T175" i="31"/>
  <c r="X175" i="31"/>
  <c r="U176" i="31"/>
  <c r="R177" i="31"/>
  <c r="V177" i="31"/>
  <c r="S178" i="31"/>
  <c r="W178" i="31"/>
  <c r="T179" i="31"/>
  <c r="X179" i="31"/>
  <c r="U180" i="31"/>
  <c r="R181" i="31"/>
  <c r="V181" i="31"/>
  <c r="I109" i="31"/>
  <c r="Q109" i="31"/>
  <c r="I113" i="31"/>
  <c r="Q113" i="31"/>
  <c r="I117" i="31"/>
  <c r="Q117" i="31"/>
  <c r="I121" i="31"/>
  <c r="Q121" i="31"/>
  <c r="I125" i="31"/>
  <c r="Q125" i="31"/>
  <c r="I129" i="31"/>
  <c r="Q129" i="31"/>
  <c r="I131" i="31"/>
  <c r="I133" i="31"/>
  <c r="Q133" i="31"/>
  <c r="I137" i="31"/>
  <c r="Q137" i="31"/>
  <c r="I141" i="31"/>
  <c r="Q141" i="31"/>
  <c r="I145" i="31"/>
  <c r="Q145" i="31"/>
  <c r="I149" i="31"/>
  <c r="Q149" i="31"/>
  <c r="I153" i="31"/>
  <c r="Q153" i="31"/>
  <c r="I157" i="31"/>
  <c r="Q157" i="31"/>
  <c r="I161" i="31"/>
  <c r="Q161" i="31"/>
  <c r="I165" i="31"/>
  <c r="Q165" i="31"/>
  <c r="I169" i="31"/>
  <c r="Q169" i="31"/>
  <c r="I173" i="31"/>
  <c r="Q173" i="31"/>
  <c r="I177" i="31"/>
  <c r="Q177" i="31"/>
  <c r="I181" i="31"/>
  <c r="Q181" i="31"/>
  <c r="I183" i="31"/>
  <c r="Q187" i="31"/>
  <c r="Q189" i="31"/>
  <c r="I191" i="31"/>
  <c r="Q195" i="31"/>
  <c r="Q197" i="31"/>
  <c r="S106" i="32"/>
  <c r="W106" i="32"/>
  <c r="T107" i="32"/>
  <c r="X107" i="32"/>
  <c r="U108" i="32"/>
  <c r="Y12" i="32"/>
  <c r="S110" i="32"/>
  <c r="W110" i="32"/>
  <c r="T111" i="32"/>
  <c r="X111" i="32"/>
  <c r="U112" i="32"/>
  <c r="Y16" i="32"/>
  <c r="S114" i="32"/>
  <c r="W114" i="32"/>
  <c r="T115" i="32"/>
  <c r="X115" i="32"/>
  <c r="U116" i="32"/>
  <c r="Y20" i="32"/>
  <c r="S118" i="32"/>
  <c r="W118" i="32"/>
  <c r="T119" i="32"/>
  <c r="X119" i="32"/>
  <c r="U120" i="32"/>
  <c r="Y24" i="32"/>
  <c r="V121" i="32"/>
  <c r="W122" i="32"/>
  <c r="T123" i="32"/>
  <c r="X123" i="32"/>
  <c r="U124" i="32"/>
  <c r="Y28" i="32"/>
  <c r="V125" i="32"/>
  <c r="Y29" i="32"/>
  <c r="W126" i="32"/>
  <c r="T127" i="32"/>
  <c r="X127" i="32"/>
  <c r="U128" i="32"/>
  <c r="R129" i="32"/>
  <c r="V129" i="32"/>
  <c r="S130" i="32"/>
  <c r="W130" i="32"/>
  <c r="T131" i="32"/>
  <c r="X131" i="32"/>
  <c r="U132" i="32"/>
  <c r="Y36" i="32"/>
  <c r="V133" i="32"/>
  <c r="Y37" i="32"/>
  <c r="W134" i="32"/>
  <c r="T135" i="32"/>
  <c r="X135" i="32"/>
  <c r="U136" i="32"/>
  <c r="R137" i="32"/>
  <c r="V137" i="32"/>
  <c r="S138" i="32"/>
  <c r="W138" i="32"/>
  <c r="T139" i="32"/>
  <c r="X139" i="32"/>
  <c r="U140" i="32"/>
  <c r="Y44" i="32"/>
  <c r="V141" i="32"/>
  <c r="Y45" i="32"/>
  <c r="W142" i="32"/>
  <c r="T143" i="32"/>
  <c r="X143" i="32"/>
  <c r="U144" i="32"/>
  <c r="R145" i="32"/>
  <c r="V145" i="32"/>
  <c r="S146" i="32"/>
  <c r="W146" i="32"/>
  <c r="T147" i="32"/>
  <c r="X147" i="32"/>
  <c r="U148" i="32"/>
  <c r="Y52" i="32"/>
  <c r="V149" i="32"/>
  <c r="S150" i="32"/>
  <c r="W150" i="32"/>
  <c r="U152" i="32"/>
  <c r="S154" i="32"/>
  <c r="W154" i="32"/>
  <c r="U156" i="32"/>
  <c r="S158" i="32"/>
  <c r="W158" i="32"/>
  <c r="U160" i="32"/>
  <c r="S162" i="32"/>
  <c r="W162" i="32"/>
  <c r="U164" i="32"/>
  <c r="S166" i="32"/>
  <c r="W166" i="32"/>
  <c r="U168" i="32"/>
  <c r="S170" i="32"/>
  <c r="W170" i="32"/>
  <c r="U172" i="32"/>
  <c r="S174" i="32"/>
  <c r="W174" i="32"/>
  <c r="U176" i="32"/>
  <c r="S178" i="32"/>
  <c r="W178" i="32"/>
  <c r="U180" i="32"/>
  <c r="S182" i="32"/>
  <c r="W182" i="32"/>
  <c r="U184" i="32"/>
  <c r="S186" i="32"/>
  <c r="W186" i="32"/>
  <c r="U188" i="32"/>
  <c r="S190" i="32"/>
  <c r="W190" i="32"/>
  <c r="U192" i="32"/>
  <c r="S194" i="32"/>
  <c r="W194" i="32"/>
  <c r="U196" i="32"/>
  <c r="S198" i="32"/>
  <c r="W198" i="32"/>
  <c r="Y104" i="32"/>
  <c r="Q107" i="32"/>
  <c r="Q109" i="32"/>
  <c r="Q111" i="32"/>
  <c r="Q113" i="32"/>
  <c r="Q115" i="32"/>
  <c r="Q117" i="32"/>
  <c r="Q119" i="32"/>
  <c r="Q121" i="32"/>
  <c r="I123" i="32"/>
  <c r="Q123" i="32"/>
  <c r="I127" i="32"/>
  <c r="I131" i="32"/>
  <c r="Q131" i="32"/>
  <c r="I135" i="32"/>
  <c r="I139" i="32"/>
  <c r="Q139" i="32"/>
  <c r="I143" i="32"/>
  <c r="I147" i="32"/>
  <c r="Q147" i="32"/>
  <c r="I151" i="32"/>
  <c r="I155" i="32"/>
  <c r="Q155" i="32"/>
  <c r="I159" i="32"/>
  <c r="Q159" i="32"/>
  <c r="I163" i="32"/>
  <c r="Q163" i="32"/>
  <c r="I167" i="32"/>
  <c r="Q167" i="32"/>
  <c r="I171" i="32"/>
  <c r="Q171" i="32"/>
  <c r="I175" i="32"/>
  <c r="Q175" i="32"/>
  <c r="I179" i="32"/>
  <c r="Q179" i="32"/>
  <c r="I183" i="32"/>
  <c r="Q183" i="32"/>
  <c r="I187" i="32"/>
  <c r="Q187" i="32"/>
  <c r="I191" i="32"/>
  <c r="Q191" i="32"/>
  <c r="I195" i="32"/>
  <c r="Q195" i="32"/>
  <c r="Q180" i="30"/>
  <c r="I181" i="30"/>
  <c r="Q182" i="30"/>
  <c r="I183" i="30"/>
  <c r="Q184" i="30"/>
  <c r="I185" i="30"/>
  <c r="Q186" i="30"/>
  <c r="I189" i="30"/>
  <c r="Q190" i="30"/>
  <c r="I193" i="30"/>
  <c r="Q194" i="30"/>
  <c r="I197" i="30"/>
  <c r="Q198" i="30"/>
  <c r="S145" i="31"/>
  <c r="W145" i="31"/>
  <c r="U147" i="31"/>
  <c r="R148" i="31"/>
  <c r="V148" i="31"/>
  <c r="S149" i="31"/>
  <c r="W149" i="31"/>
  <c r="T150" i="31"/>
  <c r="X150" i="31"/>
  <c r="U151" i="31"/>
  <c r="R152" i="31"/>
  <c r="V152" i="31"/>
  <c r="S153" i="31"/>
  <c r="W153" i="31"/>
  <c r="T154" i="31"/>
  <c r="X154" i="31"/>
  <c r="U155" i="31"/>
  <c r="R156" i="31"/>
  <c r="V156" i="31"/>
  <c r="S157" i="31"/>
  <c r="W157" i="31"/>
  <c r="T158" i="31"/>
  <c r="X158" i="31"/>
  <c r="U159" i="31"/>
  <c r="R160" i="31"/>
  <c r="V160" i="31"/>
  <c r="S161" i="31"/>
  <c r="W161" i="31"/>
  <c r="T162" i="31"/>
  <c r="X162" i="31"/>
  <c r="U163" i="31"/>
  <c r="R164" i="31"/>
  <c r="V164" i="31"/>
  <c r="S165" i="31"/>
  <c r="W165" i="31"/>
  <c r="T166" i="31"/>
  <c r="X166" i="31"/>
  <c r="U167" i="31"/>
  <c r="R168" i="31"/>
  <c r="V168" i="31"/>
  <c r="S169" i="31"/>
  <c r="W169" i="31"/>
  <c r="T170" i="31"/>
  <c r="X170" i="31"/>
  <c r="U171" i="31"/>
  <c r="R172" i="31"/>
  <c r="V172" i="31"/>
  <c r="S173" i="31"/>
  <c r="W173" i="31"/>
  <c r="T174" i="31"/>
  <c r="X174" i="31"/>
  <c r="U175" i="31"/>
  <c r="R176" i="31"/>
  <c r="V176" i="31"/>
  <c r="S177" i="31"/>
  <c r="W177" i="31"/>
  <c r="T178" i="31"/>
  <c r="X178" i="31"/>
  <c r="U179" i="31"/>
  <c r="R180" i="31"/>
  <c r="V180" i="31"/>
  <c r="S181" i="31"/>
  <c r="W181" i="31"/>
  <c r="U183" i="31"/>
  <c r="S185" i="31"/>
  <c r="W185" i="31"/>
  <c r="U187" i="31"/>
  <c r="S189" i="31"/>
  <c r="W189" i="31"/>
  <c r="U191" i="31"/>
  <c r="S193" i="31"/>
  <c r="W193" i="31"/>
  <c r="U195" i="31"/>
  <c r="S197" i="31"/>
  <c r="W197" i="31"/>
  <c r="Y104" i="31"/>
  <c r="Q107" i="31"/>
  <c r="I108" i="31"/>
  <c r="Q111" i="31"/>
  <c r="I112" i="31"/>
  <c r="Q115" i="31"/>
  <c r="I116" i="31"/>
  <c r="Q119" i="31"/>
  <c r="I120" i="31"/>
  <c r="Q123" i="31"/>
  <c r="I124" i="31"/>
  <c r="Q127" i="31"/>
  <c r="I128" i="31"/>
  <c r="Q131" i="31"/>
  <c r="I132" i="31"/>
  <c r="Q135" i="31"/>
  <c r="I136" i="31"/>
  <c r="Q139" i="31"/>
  <c r="I140" i="31"/>
  <c r="Q143" i="31"/>
  <c r="I144" i="31"/>
  <c r="Q147" i="31"/>
  <c r="I148" i="31"/>
  <c r="Q151" i="31"/>
  <c r="I152" i="31"/>
  <c r="Q155" i="31"/>
  <c r="I156" i="31"/>
  <c r="Q159" i="31"/>
  <c r="I160" i="31"/>
  <c r="Q163" i="31"/>
  <c r="I164" i="31"/>
  <c r="Q167" i="31"/>
  <c r="I168" i="31"/>
  <c r="Q171" i="31"/>
  <c r="I172" i="31"/>
  <c r="Q175" i="31"/>
  <c r="I176" i="31"/>
  <c r="Q179" i="31"/>
  <c r="I180" i="31"/>
  <c r="Q185" i="31"/>
  <c r="I190" i="31"/>
  <c r="Q193" i="31"/>
  <c r="I198" i="31"/>
  <c r="T106" i="32"/>
  <c r="X106" i="32"/>
  <c r="U107" i="32"/>
  <c r="V108" i="32"/>
  <c r="S109" i="32"/>
  <c r="W109" i="32"/>
  <c r="T110" i="32"/>
  <c r="X110" i="32"/>
  <c r="U111" i="32"/>
  <c r="V112" i="32"/>
  <c r="S113" i="32"/>
  <c r="W113" i="32"/>
  <c r="T114" i="32"/>
  <c r="X114" i="32"/>
  <c r="U115" i="32"/>
  <c r="V116" i="32"/>
  <c r="S117" i="32"/>
  <c r="W117" i="32"/>
  <c r="T118" i="32"/>
  <c r="X118" i="32"/>
  <c r="U119" i="32"/>
  <c r="V120" i="32"/>
  <c r="S121" i="32"/>
  <c r="W121" i="32"/>
  <c r="T122" i="32"/>
  <c r="X122" i="32"/>
  <c r="R124" i="32"/>
  <c r="V124" i="32"/>
  <c r="T126" i="32"/>
  <c r="X126" i="32"/>
  <c r="R128" i="32"/>
  <c r="V128" i="32"/>
  <c r="T130" i="32"/>
  <c r="X130" i="32"/>
  <c r="R132" i="32"/>
  <c r="V132" i="32"/>
  <c r="T134" i="32"/>
  <c r="X134" i="32"/>
  <c r="R136" i="32"/>
  <c r="V136" i="32"/>
  <c r="T138" i="32"/>
  <c r="X138" i="32"/>
  <c r="R140" i="32"/>
  <c r="V140" i="32"/>
  <c r="T142" i="32"/>
  <c r="X142" i="32"/>
  <c r="R144" i="32"/>
  <c r="V144" i="32"/>
  <c r="T146" i="32"/>
  <c r="X146" i="32"/>
  <c r="R148" i="32"/>
  <c r="V148" i="32"/>
  <c r="T150" i="32"/>
  <c r="X150" i="32"/>
  <c r="R152" i="32"/>
  <c r="V152" i="32"/>
  <c r="T154" i="32"/>
  <c r="X154" i="32"/>
  <c r="R156" i="32"/>
  <c r="V156" i="32"/>
  <c r="T158" i="32"/>
  <c r="X158" i="32"/>
  <c r="R160" i="32"/>
  <c r="V160" i="32"/>
  <c r="T162" i="32"/>
  <c r="X162" i="32"/>
  <c r="R164" i="32"/>
  <c r="V164" i="32"/>
  <c r="T166" i="32"/>
  <c r="X166" i="32"/>
  <c r="R168" i="32"/>
  <c r="V168" i="32"/>
  <c r="T170" i="32"/>
  <c r="X170" i="32"/>
  <c r="R172" i="32"/>
  <c r="V172" i="32"/>
  <c r="T174" i="32"/>
  <c r="X174" i="32"/>
  <c r="R176" i="32"/>
  <c r="V176" i="32"/>
  <c r="T178" i="32"/>
  <c r="X178" i="32"/>
  <c r="R180" i="32"/>
  <c r="V180" i="32"/>
  <c r="T182" i="32"/>
  <c r="X182" i="32"/>
  <c r="R184" i="32"/>
  <c r="V184" i="32"/>
  <c r="T186" i="32"/>
  <c r="X186" i="32"/>
  <c r="R188" i="32"/>
  <c r="V188" i="32"/>
  <c r="T190" i="32"/>
  <c r="X190" i="32"/>
  <c r="R192" i="32"/>
  <c r="V192" i="32"/>
  <c r="T194" i="32"/>
  <c r="X194" i="32"/>
  <c r="R196" i="32"/>
  <c r="V196" i="32"/>
  <c r="T198" i="32"/>
  <c r="X198" i="32"/>
  <c r="Y103" i="32"/>
  <c r="I106" i="32"/>
  <c r="I110" i="32"/>
  <c r="I114" i="32"/>
  <c r="I118" i="32"/>
  <c r="I122" i="32"/>
  <c r="Q125" i="32"/>
  <c r="Q129" i="32"/>
  <c r="I130" i="32"/>
  <c r="Q133" i="32"/>
  <c r="Q137" i="32"/>
  <c r="I138" i="32"/>
  <c r="Q141" i="32"/>
  <c r="Q145" i="32"/>
  <c r="I146" i="32"/>
  <c r="Q149" i="32"/>
  <c r="Q153" i="32"/>
  <c r="I154" i="32"/>
  <c r="Q157" i="32"/>
  <c r="I158" i="32"/>
  <c r="Q161" i="32"/>
  <c r="I162" i="32"/>
  <c r="Q165" i="32"/>
  <c r="I166" i="32"/>
  <c r="Q169" i="32"/>
  <c r="I170" i="32"/>
  <c r="Q173" i="32"/>
  <c r="I174" i="32"/>
  <c r="Q177" i="32"/>
  <c r="I178" i="32"/>
  <c r="Q181" i="32"/>
  <c r="I182" i="32"/>
  <c r="Q185" i="32"/>
  <c r="I186" i="32"/>
  <c r="Q189" i="32"/>
  <c r="I190" i="32"/>
  <c r="Q193" i="32"/>
  <c r="I194" i="32"/>
  <c r="R106" i="31"/>
  <c r="V106" i="31"/>
  <c r="U107" i="31"/>
  <c r="T108" i="31"/>
  <c r="X108" i="31"/>
  <c r="S109" i="31"/>
  <c r="W109" i="31"/>
  <c r="Y12" i="31"/>
  <c r="R110" i="31"/>
  <c r="V110" i="31"/>
  <c r="U111" i="31"/>
  <c r="T112" i="31"/>
  <c r="X112" i="31"/>
  <c r="S113" i="31"/>
  <c r="W113" i="31"/>
  <c r="Y16" i="31"/>
  <c r="R114" i="31"/>
  <c r="V114" i="31"/>
  <c r="U115" i="31"/>
  <c r="T116" i="31"/>
  <c r="X116" i="31"/>
  <c r="S117" i="31"/>
  <c r="W117" i="31"/>
  <c r="Y20" i="31"/>
  <c r="R118" i="31"/>
  <c r="V118" i="31"/>
  <c r="U119" i="31"/>
  <c r="T120" i="31"/>
  <c r="X120" i="31"/>
  <c r="S121" i="31"/>
  <c r="W121" i="31"/>
  <c r="Y24" i="31"/>
  <c r="R122" i="31"/>
  <c r="V122" i="31"/>
  <c r="U123" i="31"/>
  <c r="T124" i="31"/>
  <c r="X124" i="31"/>
  <c r="S125" i="31"/>
  <c r="W125" i="31"/>
  <c r="Y28" i="31"/>
  <c r="R126" i="31"/>
  <c r="V126" i="31"/>
  <c r="U127" i="31"/>
  <c r="T128" i="31"/>
  <c r="X128" i="31"/>
  <c r="S129" i="31"/>
  <c r="W129" i="31"/>
  <c r="Y32" i="31"/>
  <c r="R130" i="31"/>
  <c r="V130" i="31"/>
  <c r="U131" i="31"/>
  <c r="T132" i="31"/>
  <c r="X132" i="31"/>
  <c r="S133" i="31"/>
  <c r="W133" i="31"/>
  <c r="Y36" i="31"/>
  <c r="R134" i="31"/>
  <c r="V134" i="31"/>
  <c r="U135" i="31"/>
  <c r="T136" i="31"/>
  <c r="X136" i="31"/>
  <c r="S137" i="31"/>
  <c r="W137" i="31"/>
  <c r="Y40" i="31"/>
  <c r="R138" i="31"/>
  <c r="V138" i="31"/>
  <c r="U139" i="31"/>
  <c r="T140" i="31"/>
  <c r="X140" i="31"/>
  <c r="S141" i="31"/>
  <c r="W141" i="31"/>
  <c r="Y44" i="31"/>
  <c r="R142" i="31"/>
  <c r="V142" i="31"/>
  <c r="U143" i="31"/>
  <c r="Y48" i="31"/>
  <c r="S146" i="31"/>
  <c r="W146" i="31"/>
  <c r="S147" i="31"/>
  <c r="W147" i="31"/>
  <c r="Y50" i="31"/>
  <c r="R154" i="31"/>
  <c r="Y57" i="31"/>
  <c r="S106" i="31"/>
  <c r="W106" i="31"/>
  <c r="Y9" i="31"/>
  <c r="R107" i="31"/>
  <c r="V107" i="31"/>
  <c r="U108" i="31"/>
  <c r="T109" i="31"/>
  <c r="X109" i="31"/>
  <c r="S110" i="31"/>
  <c r="W110" i="31"/>
  <c r="Y13" i="31"/>
  <c r="R111" i="31"/>
  <c r="V111" i="31"/>
  <c r="U112" i="31"/>
  <c r="T113" i="31"/>
  <c r="X113" i="31"/>
  <c r="S114" i="31"/>
  <c r="W114" i="31"/>
  <c r="Y17" i="31"/>
  <c r="R115" i="31"/>
  <c r="V115" i="31"/>
  <c r="U116" i="31"/>
  <c r="T117" i="31"/>
  <c r="X117" i="31"/>
  <c r="S118" i="31"/>
  <c r="W118" i="31"/>
  <c r="Y21" i="31"/>
  <c r="R119" i="31"/>
  <c r="V119" i="31"/>
  <c r="U120" i="31"/>
  <c r="T121" i="31"/>
  <c r="X121" i="31"/>
  <c r="S122" i="31"/>
  <c r="W122" i="31"/>
  <c r="Y25" i="31"/>
  <c r="R123" i="31"/>
  <c r="V123" i="31"/>
  <c r="U124" i="31"/>
  <c r="T125" i="31"/>
  <c r="X125" i="31"/>
  <c r="S126" i="31"/>
  <c r="W126" i="31"/>
  <c r="Y29" i="31"/>
  <c r="R127" i="31"/>
  <c r="V127" i="31"/>
  <c r="U128" i="31"/>
  <c r="T129" i="31"/>
  <c r="X129" i="31"/>
  <c r="S130" i="31"/>
  <c r="W130" i="31"/>
  <c r="Y33" i="31"/>
  <c r="R131" i="31"/>
  <c r="V131" i="31"/>
  <c r="U132" i="31"/>
  <c r="T133" i="31"/>
  <c r="X133" i="31"/>
  <c r="S134" i="31"/>
  <c r="W134" i="31"/>
  <c r="Y37" i="31"/>
  <c r="R135" i="31"/>
  <c r="V135" i="31"/>
  <c r="U136" i="31"/>
  <c r="T137" i="31"/>
  <c r="X137" i="31"/>
  <c r="S138" i="31"/>
  <c r="W138" i="31"/>
  <c r="Y41" i="31"/>
  <c r="R139" i="31"/>
  <c r="V139" i="31"/>
  <c r="U140" i="31"/>
  <c r="T141" i="31"/>
  <c r="X141" i="31"/>
  <c r="S142" i="31"/>
  <c r="W142" i="31"/>
  <c r="Y45" i="31"/>
  <c r="R143" i="31"/>
  <c r="V143" i="31"/>
  <c r="U144" i="31"/>
  <c r="T145" i="31"/>
  <c r="X145" i="31"/>
  <c r="T146" i="31"/>
  <c r="X146" i="31"/>
  <c r="T147" i="31"/>
  <c r="X147" i="31"/>
  <c r="S148" i="31"/>
  <c r="W148" i="31"/>
  <c r="Y51" i="31"/>
  <c r="R150" i="31"/>
  <c r="Y53" i="31"/>
  <c r="R151" i="31"/>
  <c r="V151" i="31"/>
  <c r="Y56" i="31"/>
  <c r="T155" i="31"/>
  <c r="T106" i="31"/>
  <c r="X106" i="31"/>
  <c r="S107" i="31"/>
  <c r="W107" i="31"/>
  <c r="Y10" i="31"/>
  <c r="R108" i="31"/>
  <c r="V108" i="31"/>
  <c r="U109" i="31"/>
  <c r="T110" i="31"/>
  <c r="X110" i="31"/>
  <c r="S111" i="31"/>
  <c r="W111" i="31"/>
  <c r="Y14" i="31"/>
  <c r="R112" i="31"/>
  <c r="V112" i="31"/>
  <c r="U113" i="31"/>
  <c r="T114" i="31"/>
  <c r="X114" i="31"/>
  <c r="S115" i="31"/>
  <c r="W115" i="31"/>
  <c r="Y18" i="31"/>
  <c r="R116" i="31"/>
  <c r="V116" i="31"/>
  <c r="U117" i="31"/>
  <c r="T118" i="31"/>
  <c r="X118" i="31"/>
  <c r="S119" i="31"/>
  <c r="W119" i="31"/>
  <c r="Y22" i="31"/>
  <c r="R120" i="31"/>
  <c r="V120" i="31"/>
  <c r="U121" i="31"/>
  <c r="T122" i="31"/>
  <c r="X122" i="31"/>
  <c r="S123" i="31"/>
  <c r="W123" i="31"/>
  <c r="Y26" i="31"/>
  <c r="R124" i="31"/>
  <c r="V124" i="31"/>
  <c r="U125" i="31"/>
  <c r="T126" i="31"/>
  <c r="X126" i="31"/>
  <c r="S127" i="31"/>
  <c r="W127" i="31"/>
  <c r="Y30" i="31"/>
  <c r="R128" i="31"/>
  <c r="V128" i="31"/>
  <c r="U129" i="31"/>
  <c r="T130" i="31"/>
  <c r="X130" i="31"/>
  <c r="S131" i="31"/>
  <c r="W131" i="31"/>
  <c r="Y34" i="31"/>
  <c r="R132" i="31"/>
  <c r="V132" i="31"/>
  <c r="U133" i="31"/>
  <c r="T134" i="31"/>
  <c r="X134" i="31"/>
  <c r="S135" i="31"/>
  <c r="W135" i="31"/>
  <c r="Y38" i="31"/>
  <c r="R136" i="31"/>
  <c r="V136" i="31"/>
  <c r="U137" i="31"/>
  <c r="T138" i="31"/>
  <c r="X138" i="31"/>
  <c r="S139" i="31"/>
  <c r="W139" i="31"/>
  <c r="Y42" i="31"/>
  <c r="R140" i="31"/>
  <c r="V140" i="31"/>
  <c r="U141" i="31"/>
  <c r="T142" i="31"/>
  <c r="X142" i="31"/>
  <c r="S143" i="31"/>
  <c r="W143" i="31"/>
  <c r="Y46" i="31"/>
  <c r="R144" i="31"/>
  <c r="V144" i="31"/>
  <c r="T148" i="31"/>
  <c r="X148" i="31"/>
  <c r="Y52" i="31"/>
  <c r="Y11" i="31"/>
  <c r="Y15" i="31"/>
  <c r="Y19" i="31"/>
  <c r="Y23" i="31"/>
  <c r="Y27" i="31"/>
  <c r="Y31" i="31"/>
  <c r="Y35" i="31"/>
  <c r="Y39" i="31"/>
  <c r="Y43" i="31"/>
  <c r="Y47" i="31"/>
  <c r="R146" i="31"/>
  <c r="Y49" i="31"/>
  <c r="Y61" i="31"/>
  <c r="Y65" i="31"/>
  <c r="Y69" i="31"/>
  <c r="Y73" i="31"/>
  <c r="Y77" i="31"/>
  <c r="Y81" i="31"/>
  <c r="S182" i="31"/>
  <c r="W182" i="31"/>
  <c r="Y85" i="31"/>
  <c r="U184" i="31"/>
  <c r="S186" i="31"/>
  <c r="W186" i="31"/>
  <c r="Y89" i="31"/>
  <c r="U188" i="31"/>
  <c r="S190" i="31"/>
  <c r="W190" i="31"/>
  <c r="Y93" i="31"/>
  <c r="U192" i="31"/>
  <c r="S194" i="31"/>
  <c r="W194" i="31"/>
  <c r="Y97" i="31"/>
  <c r="U196" i="31"/>
  <c r="S198" i="31"/>
  <c r="W198" i="31"/>
  <c r="Y101" i="31"/>
  <c r="Q183" i="31"/>
  <c r="I185" i="31"/>
  <c r="I186" i="31"/>
  <c r="S187" i="31"/>
  <c r="Q191" i="31"/>
  <c r="I193" i="31"/>
  <c r="I194" i="31"/>
  <c r="S195" i="31"/>
  <c r="S196" i="31"/>
  <c r="A10" i="32"/>
  <c r="S107" i="32"/>
  <c r="W107" i="32"/>
  <c r="Y10" i="32"/>
  <c r="S108" i="32"/>
  <c r="W108" i="32"/>
  <c r="S111" i="32"/>
  <c r="W111" i="32"/>
  <c r="Y14" i="32"/>
  <c r="S112" i="32"/>
  <c r="W112" i="32"/>
  <c r="S115" i="32"/>
  <c r="W115" i="32"/>
  <c r="Y18" i="32"/>
  <c r="S116" i="32"/>
  <c r="W116" i="32"/>
  <c r="S119" i="32"/>
  <c r="W119" i="32"/>
  <c r="Y22" i="32"/>
  <c r="S120" i="32"/>
  <c r="W120" i="32"/>
  <c r="Y54" i="31"/>
  <c r="Y58" i="31"/>
  <c r="Y62" i="31"/>
  <c r="Y66" i="31"/>
  <c r="Y70" i="31"/>
  <c r="Y74" i="31"/>
  <c r="Y78" i="31"/>
  <c r="Y82" i="31"/>
  <c r="T182" i="31"/>
  <c r="X182" i="31"/>
  <c r="Y86" i="31"/>
  <c r="R184" i="31"/>
  <c r="V184" i="31"/>
  <c r="T186" i="31"/>
  <c r="X186" i="31"/>
  <c r="R188" i="31"/>
  <c r="V188" i="31"/>
  <c r="T190" i="31"/>
  <c r="X190" i="31"/>
  <c r="Y94" i="31"/>
  <c r="R192" i="31"/>
  <c r="V192" i="31"/>
  <c r="T194" i="31"/>
  <c r="X194" i="31"/>
  <c r="R196" i="31"/>
  <c r="V196" i="31"/>
  <c r="T198" i="31"/>
  <c r="X198" i="31"/>
  <c r="Q184" i="31"/>
  <c r="Q192" i="31"/>
  <c r="U106" i="32"/>
  <c r="U109" i="32"/>
  <c r="U110" i="32"/>
  <c r="U113" i="32"/>
  <c r="U114" i="32"/>
  <c r="U117" i="32"/>
  <c r="U118" i="32"/>
  <c r="Y55" i="31"/>
  <c r="Y59" i="31"/>
  <c r="Y63" i="31"/>
  <c r="Y67" i="31"/>
  <c r="Y71" i="31"/>
  <c r="Y75" i="31"/>
  <c r="Y79" i="31"/>
  <c r="Y83" i="31"/>
  <c r="T183" i="31"/>
  <c r="X183" i="31"/>
  <c r="Y87" i="31"/>
  <c r="R185" i="31"/>
  <c r="V185" i="31"/>
  <c r="T187" i="31"/>
  <c r="X187" i="31"/>
  <c r="Y91" i="31"/>
  <c r="R189" i="31"/>
  <c r="V189" i="31"/>
  <c r="T191" i="31"/>
  <c r="X191" i="31"/>
  <c r="Y95" i="31"/>
  <c r="R193" i="31"/>
  <c r="V193" i="31"/>
  <c r="T195" i="31"/>
  <c r="X195" i="31"/>
  <c r="R197" i="31"/>
  <c r="V197" i="31"/>
  <c r="R106" i="32"/>
  <c r="V106" i="32"/>
  <c r="V109" i="32"/>
  <c r="R110" i="32"/>
  <c r="V110" i="32"/>
  <c r="V113" i="32"/>
  <c r="R114" i="32"/>
  <c r="V114" i="32"/>
  <c r="V117" i="32"/>
  <c r="R118" i="32"/>
  <c r="V118" i="32"/>
  <c r="Y60" i="31"/>
  <c r="Y64" i="31"/>
  <c r="Y68" i="31"/>
  <c r="Y72" i="31"/>
  <c r="Y76" i="31"/>
  <c r="Y80" i="31"/>
  <c r="Y84" i="31"/>
  <c r="Y88" i="31"/>
  <c r="Y92" i="31"/>
  <c r="Y96" i="31"/>
  <c r="Y100" i="31"/>
  <c r="Y9" i="32"/>
  <c r="R108" i="32"/>
  <c r="Y11" i="32"/>
  <c r="Y13" i="32"/>
  <c r="R112" i="32"/>
  <c r="Y15" i="32"/>
  <c r="Y17" i="32"/>
  <c r="R116" i="32"/>
  <c r="Y19" i="32"/>
  <c r="Y21" i="32"/>
  <c r="R120" i="32"/>
  <c r="Y23" i="32"/>
  <c r="Y25" i="32"/>
  <c r="S122" i="32"/>
  <c r="Y26" i="32"/>
  <c r="S124" i="32"/>
  <c r="W124" i="32"/>
  <c r="Y27" i="32"/>
  <c r="U126" i="32"/>
  <c r="S128" i="32"/>
  <c r="W128" i="32"/>
  <c r="Y31" i="32"/>
  <c r="U130" i="32"/>
  <c r="S132" i="32"/>
  <c r="W132" i="32"/>
  <c r="Y35" i="32"/>
  <c r="U134" i="32"/>
  <c r="S136" i="32"/>
  <c r="W136" i="32"/>
  <c r="Y39" i="32"/>
  <c r="U138" i="32"/>
  <c r="S140" i="32"/>
  <c r="W140" i="32"/>
  <c r="Y43" i="32"/>
  <c r="U142" i="32"/>
  <c r="S144" i="32"/>
  <c r="W144" i="32"/>
  <c r="Y47" i="32"/>
  <c r="U146" i="32"/>
  <c r="S148" i="32"/>
  <c r="W148" i="32"/>
  <c r="Y51" i="32"/>
  <c r="U150" i="32"/>
  <c r="T151" i="32"/>
  <c r="X151" i="32"/>
  <c r="S152" i="32"/>
  <c r="W152" i="32"/>
  <c r="Y55" i="32"/>
  <c r="R153" i="32"/>
  <c r="V153" i="32"/>
  <c r="U154" i="32"/>
  <c r="T155" i="32"/>
  <c r="X155" i="32"/>
  <c r="S156" i="32"/>
  <c r="W156" i="32"/>
  <c r="Y59" i="32"/>
  <c r="R157" i="32"/>
  <c r="V157" i="32"/>
  <c r="U158" i="32"/>
  <c r="T159" i="32"/>
  <c r="X159" i="32"/>
  <c r="S160" i="32"/>
  <c r="W160" i="32"/>
  <c r="Y63" i="32"/>
  <c r="R161" i="32"/>
  <c r="V161" i="32"/>
  <c r="U162" i="32"/>
  <c r="T163" i="32"/>
  <c r="X163" i="32"/>
  <c r="S164" i="32"/>
  <c r="W164" i="32"/>
  <c r="Y67" i="32"/>
  <c r="R165" i="32"/>
  <c r="V165" i="32"/>
  <c r="U166" i="32"/>
  <c r="T167" i="32"/>
  <c r="X167" i="32"/>
  <c r="S168" i="32"/>
  <c r="W168" i="32"/>
  <c r="Y71" i="32"/>
  <c r="R169" i="32"/>
  <c r="V169" i="32"/>
  <c r="U170" i="32"/>
  <c r="T171" i="32"/>
  <c r="X171" i="32"/>
  <c r="S172" i="32"/>
  <c r="W172" i="32"/>
  <c r="Y75" i="32"/>
  <c r="R173" i="32"/>
  <c r="V173" i="32"/>
  <c r="U174" i="32"/>
  <c r="T175" i="32"/>
  <c r="X175" i="32"/>
  <c r="S176" i="32"/>
  <c r="W176" i="32"/>
  <c r="Y79" i="32"/>
  <c r="R177" i="32"/>
  <c r="V177" i="32"/>
  <c r="U178" i="32"/>
  <c r="T179" i="32"/>
  <c r="X179" i="32"/>
  <c r="S180" i="32"/>
  <c r="W180" i="32"/>
  <c r="Y83" i="32"/>
  <c r="R181" i="32"/>
  <c r="V181" i="32"/>
  <c r="U182" i="32"/>
  <c r="T183" i="32"/>
  <c r="X183" i="32"/>
  <c r="S184" i="32"/>
  <c r="W184" i="32"/>
  <c r="Y87" i="32"/>
  <c r="R185" i="32"/>
  <c r="V185" i="32"/>
  <c r="U186" i="32"/>
  <c r="T187" i="32"/>
  <c r="X187" i="32"/>
  <c r="S188" i="32"/>
  <c r="W188" i="32"/>
  <c r="Y91" i="32"/>
  <c r="R189" i="32"/>
  <c r="V189" i="32"/>
  <c r="U190" i="32"/>
  <c r="T191" i="32"/>
  <c r="X191" i="32"/>
  <c r="S192" i="32"/>
  <c r="W192" i="32"/>
  <c r="Y95" i="32"/>
  <c r="R193" i="32"/>
  <c r="V193" i="32"/>
  <c r="U194" i="32"/>
  <c r="T195" i="32"/>
  <c r="X195" i="32"/>
  <c r="S196" i="32"/>
  <c r="W196" i="32"/>
  <c r="Y99" i="32"/>
  <c r="R197" i="32"/>
  <c r="V197" i="32"/>
  <c r="U198" i="32"/>
  <c r="R109" i="32"/>
  <c r="R113" i="32"/>
  <c r="R117" i="32"/>
  <c r="R121" i="32"/>
  <c r="R125" i="32"/>
  <c r="Q126" i="32"/>
  <c r="Q127" i="32"/>
  <c r="I128" i="32"/>
  <c r="R133" i="32"/>
  <c r="Q134" i="32"/>
  <c r="Q135" i="32"/>
  <c r="I136" i="32"/>
  <c r="R141" i="32"/>
  <c r="Q142" i="32"/>
  <c r="Q143" i="32"/>
  <c r="I144" i="32"/>
  <c r="R149" i="32"/>
  <c r="Q150" i="32"/>
  <c r="U123" i="32"/>
  <c r="S125" i="32"/>
  <c r="W125" i="32"/>
  <c r="U127" i="32"/>
  <c r="S129" i="32"/>
  <c r="W129" i="32"/>
  <c r="Y32" i="32"/>
  <c r="U131" i="32"/>
  <c r="S133" i="32"/>
  <c r="W133" i="32"/>
  <c r="U135" i="32"/>
  <c r="S137" i="32"/>
  <c r="W137" i="32"/>
  <c r="Y40" i="32"/>
  <c r="U139" i="32"/>
  <c r="S141" i="32"/>
  <c r="W141" i="32"/>
  <c r="U143" i="32"/>
  <c r="S145" i="32"/>
  <c r="W145" i="32"/>
  <c r="Y48" i="32"/>
  <c r="U147" i="32"/>
  <c r="S149" i="32"/>
  <c r="W149" i="32"/>
  <c r="U151" i="32"/>
  <c r="X152" i="32"/>
  <c r="S153" i="32"/>
  <c r="W153" i="32"/>
  <c r="Y56" i="32"/>
  <c r="R154" i="32"/>
  <c r="V154" i="32"/>
  <c r="U155" i="32"/>
  <c r="T156" i="32"/>
  <c r="X156" i="32"/>
  <c r="S157" i="32"/>
  <c r="W157" i="32"/>
  <c r="Y60" i="32"/>
  <c r="R158" i="32"/>
  <c r="V158" i="32"/>
  <c r="U159" i="32"/>
  <c r="T160" i="32"/>
  <c r="X160" i="32"/>
  <c r="S161" i="32"/>
  <c r="W161" i="32"/>
  <c r="Y64" i="32"/>
  <c r="R162" i="32"/>
  <c r="V162" i="32"/>
  <c r="U163" i="32"/>
  <c r="T164" i="32"/>
  <c r="X164" i="32"/>
  <c r="S165" i="32"/>
  <c r="W165" i="32"/>
  <c r="Y68" i="32"/>
  <c r="R166" i="32"/>
  <c r="V166" i="32"/>
  <c r="U167" i="32"/>
  <c r="T168" i="32"/>
  <c r="X168" i="32"/>
  <c r="S169" i="32"/>
  <c r="W169" i="32"/>
  <c r="Y72" i="32"/>
  <c r="R170" i="32"/>
  <c r="V170" i="32"/>
  <c r="U171" i="32"/>
  <c r="T172" i="32"/>
  <c r="X172" i="32"/>
  <c r="S173" i="32"/>
  <c r="W173" i="32"/>
  <c r="Y76" i="32"/>
  <c r="R174" i="32"/>
  <c r="V174" i="32"/>
  <c r="U175" i="32"/>
  <c r="T176" i="32"/>
  <c r="X176" i="32"/>
  <c r="S177" i="32"/>
  <c r="W177" i="32"/>
  <c r="Y80" i="32"/>
  <c r="R178" i="32"/>
  <c r="V178" i="32"/>
  <c r="U179" i="32"/>
  <c r="T180" i="32"/>
  <c r="X180" i="32"/>
  <c r="S181" i="32"/>
  <c r="W181" i="32"/>
  <c r="Y84" i="32"/>
  <c r="R182" i="32"/>
  <c r="V182" i="32"/>
  <c r="U183" i="32"/>
  <c r="T184" i="32"/>
  <c r="X184" i="32"/>
  <c r="S185" i="32"/>
  <c r="W185" i="32"/>
  <c r="Y88" i="32"/>
  <c r="R186" i="32"/>
  <c r="V186" i="32"/>
  <c r="U187" i="32"/>
  <c r="T188" i="32"/>
  <c r="X188" i="32"/>
  <c r="S189" i="32"/>
  <c r="W189" i="32"/>
  <c r="Y92" i="32"/>
  <c r="R190" i="32"/>
  <c r="V190" i="32"/>
  <c r="U191" i="32"/>
  <c r="T192" i="32"/>
  <c r="X192" i="32"/>
  <c r="S193" i="32"/>
  <c r="W193" i="32"/>
  <c r="Y96" i="32"/>
  <c r="R194" i="32"/>
  <c r="V194" i="32"/>
  <c r="U195" i="32"/>
  <c r="T196" i="32"/>
  <c r="X196" i="32"/>
  <c r="S197" i="32"/>
  <c r="W197" i="32"/>
  <c r="Y100" i="32"/>
  <c r="R198" i="32"/>
  <c r="V198" i="32"/>
  <c r="I124" i="32"/>
  <c r="I125" i="32"/>
  <c r="S126" i="32"/>
  <c r="S127" i="32"/>
  <c r="I133" i="32"/>
  <c r="S134" i="32"/>
  <c r="I141" i="32"/>
  <c r="S142" i="32"/>
  <c r="I149" i="32"/>
  <c r="Q151" i="32"/>
  <c r="R123" i="32"/>
  <c r="V123" i="32"/>
  <c r="T125" i="32"/>
  <c r="X125" i="32"/>
  <c r="Y33" i="32"/>
  <c r="Y41" i="32"/>
  <c r="Y49" i="32"/>
  <c r="Y53" i="32"/>
  <c r="Y57" i="32"/>
  <c r="Y61" i="32"/>
  <c r="Y65" i="32"/>
  <c r="Y69" i="32"/>
  <c r="Y73" i="32"/>
  <c r="Y77" i="32"/>
  <c r="Y81" i="32"/>
  <c r="Y85" i="32"/>
  <c r="Y89" i="32"/>
  <c r="Y93" i="32"/>
  <c r="Y97" i="32"/>
  <c r="Y101" i="32"/>
  <c r="I148" i="32"/>
  <c r="I152" i="32"/>
  <c r="Y34" i="32"/>
  <c r="Y38" i="32"/>
  <c r="Y42" i="32"/>
  <c r="Y46" i="32"/>
  <c r="Y50" i="32"/>
  <c r="Y54" i="32"/>
  <c r="Y58" i="32"/>
  <c r="Y62" i="32"/>
  <c r="Y66" i="32"/>
  <c r="Y70" i="32"/>
  <c r="Y74" i="32"/>
  <c r="Y78" i="32"/>
  <c r="Y82" i="32"/>
  <c r="Y86" i="32"/>
  <c r="Y90" i="32"/>
  <c r="Y94" i="32"/>
  <c r="Y98" i="32"/>
  <c r="I129" i="32"/>
  <c r="I137" i="32"/>
  <c r="I145" i="32"/>
  <c r="Q197" i="32"/>
  <c r="R107" i="29"/>
  <c r="V107" i="29"/>
  <c r="T109" i="29"/>
  <c r="X109" i="29"/>
  <c r="R111" i="29"/>
  <c r="V111" i="29"/>
  <c r="T113" i="29"/>
  <c r="X113" i="29"/>
  <c r="R115" i="29"/>
  <c r="V115" i="29"/>
  <c r="U116" i="29"/>
  <c r="T117" i="29"/>
  <c r="X117" i="29"/>
  <c r="S118" i="29"/>
  <c r="W118" i="29"/>
  <c r="R119" i="29"/>
  <c r="V119" i="29"/>
  <c r="U120" i="29"/>
  <c r="T121" i="29"/>
  <c r="X121" i="29"/>
  <c r="S122" i="29"/>
  <c r="W122" i="29"/>
  <c r="R123" i="29"/>
  <c r="V123" i="29"/>
  <c r="U124" i="29"/>
  <c r="T125" i="29"/>
  <c r="X125" i="29"/>
  <c r="S126" i="29"/>
  <c r="W126" i="29"/>
  <c r="R127" i="29"/>
  <c r="V127" i="29"/>
  <c r="U128" i="29"/>
  <c r="T129" i="29"/>
  <c r="X129" i="29"/>
  <c r="S130" i="29"/>
  <c r="W130" i="29"/>
  <c r="R131" i="29"/>
  <c r="V131" i="29"/>
  <c r="U132" i="29"/>
  <c r="T133" i="29"/>
  <c r="X133" i="29"/>
  <c r="S134" i="29"/>
  <c r="W134" i="29"/>
  <c r="R135" i="29"/>
  <c r="V135" i="29"/>
  <c r="U136" i="29"/>
  <c r="T137" i="29"/>
  <c r="X137" i="29"/>
  <c r="S138" i="29"/>
  <c r="W138" i="29"/>
  <c r="R139" i="29"/>
  <c r="V139" i="29"/>
  <c r="U140" i="29"/>
  <c r="T141" i="29"/>
  <c r="X141" i="29"/>
  <c r="S142" i="29"/>
  <c r="W142" i="29"/>
  <c r="R143" i="29"/>
  <c r="V143" i="29"/>
  <c r="U144" i="29"/>
  <c r="T145" i="29"/>
  <c r="X145" i="29"/>
  <c r="S146" i="29"/>
  <c r="W146" i="29"/>
  <c r="R147" i="29"/>
  <c r="V147" i="29"/>
  <c r="U148" i="29"/>
  <c r="T149" i="29"/>
  <c r="X149" i="29"/>
  <c r="S150" i="29"/>
  <c r="W150" i="29"/>
  <c r="R151" i="29"/>
  <c r="V151" i="29"/>
  <c r="U152" i="29"/>
  <c r="T153" i="29"/>
  <c r="X153" i="29"/>
  <c r="S154" i="29"/>
  <c r="W154" i="29"/>
  <c r="R155" i="29"/>
  <c r="V155" i="29"/>
  <c r="U156" i="29"/>
  <c r="T157" i="29"/>
  <c r="X157" i="29"/>
  <c r="S158" i="29"/>
  <c r="W158" i="29"/>
  <c r="R159" i="29"/>
  <c r="V159" i="29"/>
  <c r="U160" i="29"/>
  <c r="T161" i="29"/>
  <c r="X161" i="29"/>
  <c r="S162" i="29"/>
  <c r="W162" i="29"/>
  <c r="R163" i="29"/>
  <c r="V163" i="29"/>
  <c r="U164" i="29"/>
  <c r="T165" i="29"/>
  <c r="X165" i="29"/>
  <c r="S166" i="29"/>
  <c r="W166" i="29"/>
  <c r="R167" i="29"/>
  <c r="V167" i="29"/>
  <c r="U168" i="29"/>
  <c r="T169" i="29"/>
  <c r="X169" i="29"/>
  <c r="S170" i="29"/>
  <c r="W170" i="29"/>
  <c r="R171" i="29"/>
  <c r="V171" i="29"/>
  <c r="U172" i="29"/>
  <c r="T173" i="29"/>
  <c r="X173" i="29"/>
  <c r="S174" i="29"/>
  <c r="W174" i="29"/>
  <c r="R175" i="29"/>
  <c r="V175" i="29"/>
  <c r="U176" i="29"/>
  <c r="S181" i="29"/>
  <c r="W181" i="29"/>
  <c r="Y84" i="29"/>
  <c r="S185" i="29"/>
  <c r="W185" i="29"/>
  <c r="Y88" i="29"/>
  <c r="S189" i="29"/>
  <c r="W189" i="29"/>
  <c r="Y92" i="29"/>
  <c r="S193" i="29"/>
  <c r="W193" i="29"/>
  <c r="Y96" i="29"/>
  <c r="S197" i="29"/>
  <c r="W197" i="29"/>
  <c r="Y100" i="29"/>
  <c r="I111" i="29"/>
  <c r="I112" i="29"/>
  <c r="Q114" i="29"/>
  <c r="S107" i="29"/>
  <c r="W107" i="29"/>
  <c r="Y10" i="29"/>
  <c r="V108" i="29"/>
  <c r="U109" i="29"/>
  <c r="T110" i="29"/>
  <c r="X110" i="29"/>
  <c r="S111" i="29"/>
  <c r="W111" i="29"/>
  <c r="Y14" i="29"/>
  <c r="R112" i="29"/>
  <c r="V112" i="29"/>
  <c r="U113" i="29"/>
  <c r="T114" i="29"/>
  <c r="X114" i="29"/>
  <c r="S115" i="29"/>
  <c r="W115" i="29"/>
  <c r="Y18" i="29"/>
  <c r="R116" i="29"/>
  <c r="V116" i="29"/>
  <c r="U117" i="29"/>
  <c r="T118" i="29"/>
  <c r="X118" i="29"/>
  <c r="S119" i="29"/>
  <c r="W119" i="29"/>
  <c r="Y22" i="29"/>
  <c r="R120" i="29"/>
  <c r="V120" i="29"/>
  <c r="U121" i="29"/>
  <c r="T122" i="29"/>
  <c r="X122" i="29"/>
  <c r="S123" i="29"/>
  <c r="W123" i="29"/>
  <c r="Y26" i="29"/>
  <c r="R124" i="29"/>
  <c r="V124" i="29"/>
  <c r="U125" i="29"/>
  <c r="T126" i="29"/>
  <c r="X126" i="29"/>
  <c r="S127" i="29"/>
  <c r="W127" i="29"/>
  <c r="Y30" i="29"/>
  <c r="R128" i="29"/>
  <c r="V128" i="29"/>
  <c r="U129" i="29"/>
  <c r="T130" i="29"/>
  <c r="X130" i="29"/>
  <c r="S131" i="29"/>
  <c r="W131" i="29"/>
  <c r="Y34" i="29"/>
  <c r="R132" i="29"/>
  <c r="V132" i="29"/>
  <c r="U133" i="29"/>
  <c r="T134" i="29"/>
  <c r="X134" i="29"/>
  <c r="S135" i="29"/>
  <c r="W135" i="29"/>
  <c r="Y38" i="29"/>
  <c r="R136" i="29"/>
  <c r="V136" i="29"/>
  <c r="U137" i="29"/>
  <c r="T138" i="29"/>
  <c r="X138" i="29"/>
  <c r="S139" i="29"/>
  <c r="W139" i="29"/>
  <c r="Y42" i="29"/>
  <c r="R140" i="29"/>
  <c r="V140" i="29"/>
  <c r="U141" i="29"/>
  <c r="T142" i="29"/>
  <c r="X142" i="29"/>
  <c r="S143" i="29"/>
  <c r="W143" i="29"/>
  <c r="Y46" i="29"/>
  <c r="R144" i="29"/>
  <c r="V144" i="29"/>
  <c r="U145" i="29"/>
  <c r="T146" i="29"/>
  <c r="X146" i="29"/>
  <c r="S147" i="29"/>
  <c r="W147" i="29"/>
  <c r="Y50" i="29"/>
  <c r="R148" i="29"/>
  <c r="V148" i="29"/>
  <c r="U149" i="29"/>
  <c r="T150" i="29"/>
  <c r="X150" i="29"/>
  <c r="S151" i="29"/>
  <c r="W151" i="29"/>
  <c r="Y54" i="29"/>
  <c r="R152" i="29"/>
  <c r="V152" i="29"/>
  <c r="U153" i="29"/>
  <c r="T154" i="29"/>
  <c r="X154" i="29"/>
  <c r="S155" i="29"/>
  <c r="W155" i="29"/>
  <c r="Y58" i="29"/>
  <c r="R156" i="29"/>
  <c r="V156" i="29"/>
  <c r="U157" i="29"/>
  <c r="T158" i="29"/>
  <c r="X158" i="29"/>
  <c r="S159" i="29"/>
  <c r="W159" i="29"/>
  <c r="Y62" i="29"/>
  <c r="R160" i="29"/>
  <c r="V160" i="29"/>
  <c r="U161" i="29"/>
  <c r="T162" i="29"/>
  <c r="X162" i="29"/>
  <c r="S163" i="29"/>
  <c r="W163" i="29"/>
  <c r="Y66" i="29"/>
  <c r="R164" i="29"/>
  <c r="V164" i="29"/>
  <c r="U165" i="29"/>
  <c r="T166" i="29"/>
  <c r="X166" i="29"/>
  <c r="S167" i="29"/>
  <c r="W167" i="29"/>
  <c r="Y70" i="29"/>
  <c r="R168" i="29"/>
  <c r="V168" i="29"/>
  <c r="U169" i="29"/>
  <c r="T170" i="29"/>
  <c r="X170" i="29"/>
  <c r="S171" i="29"/>
  <c r="W171" i="29"/>
  <c r="Y74" i="29"/>
  <c r="R172" i="29"/>
  <c r="V172" i="29"/>
  <c r="U173" i="29"/>
  <c r="T174" i="29"/>
  <c r="X174" i="29"/>
  <c r="S175" i="29"/>
  <c r="W175" i="29"/>
  <c r="Y78" i="29"/>
  <c r="R176" i="29"/>
  <c r="V176" i="29"/>
  <c r="U179" i="29"/>
  <c r="U183" i="29"/>
  <c r="U187" i="29"/>
  <c r="U191" i="29"/>
  <c r="U195" i="29"/>
  <c r="Y11" i="29"/>
  <c r="Y15" i="29"/>
  <c r="Y19" i="29"/>
  <c r="Y23" i="29"/>
  <c r="Y27" i="29"/>
  <c r="Y31" i="29"/>
  <c r="Y35" i="29"/>
  <c r="Y39" i="29"/>
  <c r="Y43" i="29"/>
  <c r="Y47" i="29"/>
  <c r="Y51" i="29"/>
  <c r="Y55" i="29"/>
  <c r="Y59" i="29"/>
  <c r="Y63" i="29"/>
  <c r="Y67" i="29"/>
  <c r="Y71" i="29"/>
  <c r="Y75" i="29"/>
  <c r="Y79" i="29"/>
  <c r="R178" i="29"/>
  <c r="Y81" i="29"/>
  <c r="W106" i="29"/>
  <c r="U108" i="29"/>
  <c r="R109" i="29"/>
  <c r="W114" i="29"/>
  <c r="R106" i="29"/>
  <c r="V106" i="29"/>
  <c r="T108" i="29"/>
  <c r="X108" i="29"/>
  <c r="S109" i="29"/>
  <c r="W109" i="29"/>
  <c r="R110" i="29"/>
  <c r="V110" i="29"/>
  <c r="U111" i="29"/>
  <c r="T112" i="29"/>
  <c r="X112" i="29"/>
  <c r="S113" i="29"/>
  <c r="W113" i="29"/>
  <c r="Y16" i="29"/>
  <c r="R114" i="29"/>
  <c r="V114" i="29"/>
  <c r="U115" i="29"/>
  <c r="T116" i="29"/>
  <c r="X116" i="29"/>
  <c r="S117" i="29"/>
  <c r="W117" i="29"/>
  <c r="Y20" i="29"/>
  <c r="R118" i="29"/>
  <c r="V118" i="29"/>
  <c r="U119" i="29"/>
  <c r="T120" i="29"/>
  <c r="X120" i="29"/>
  <c r="S121" i="29"/>
  <c r="W121" i="29"/>
  <c r="Y24" i="29"/>
  <c r="R122" i="29"/>
  <c r="V122" i="29"/>
  <c r="U123" i="29"/>
  <c r="T124" i="29"/>
  <c r="X124" i="29"/>
  <c r="S125" i="29"/>
  <c r="W125" i="29"/>
  <c r="Y28" i="29"/>
  <c r="R126" i="29"/>
  <c r="V126" i="29"/>
  <c r="U127" i="29"/>
  <c r="T128" i="29"/>
  <c r="X128" i="29"/>
  <c r="S129" i="29"/>
  <c r="W129" i="29"/>
  <c r="Y32" i="29"/>
  <c r="R130" i="29"/>
  <c r="V130" i="29"/>
  <c r="U131" i="29"/>
  <c r="T132" i="29"/>
  <c r="X132" i="29"/>
  <c r="S133" i="29"/>
  <c r="W133" i="29"/>
  <c r="Y36" i="29"/>
  <c r="R134" i="29"/>
  <c r="V134" i="29"/>
  <c r="U135" i="29"/>
  <c r="T136" i="29"/>
  <c r="X136" i="29"/>
  <c r="S137" i="29"/>
  <c r="W137" i="29"/>
  <c r="Y40" i="29"/>
  <c r="R138" i="29"/>
  <c r="V138" i="29"/>
  <c r="U139" i="29"/>
  <c r="T140" i="29"/>
  <c r="X140" i="29"/>
  <c r="S141" i="29"/>
  <c r="W141" i="29"/>
  <c r="Y44" i="29"/>
  <c r="R142" i="29"/>
  <c r="V142" i="29"/>
  <c r="U143" i="29"/>
  <c r="T144" i="29"/>
  <c r="X144" i="29"/>
  <c r="S145" i="29"/>
  <c r="W145" i="29"/>
  <c r="Y48" i="29"/>
  <c r="R146" i="29"/>
  <c r="V146" i="29"/>
  <c r="U147" i="29"/>
  <c r="T148" i="29"/>
  <c r="X148" i="29"/>
  <c r="S149" i="29"/>
  <c r="W149" i="29"/>
  <c r="Y52" i="29"/>
  <c r="R150" i="29"/>
  <c r="V150" i="29"/>
  <c r="U151" i="29"/>
  <c r="T152" i="29"/>
  <c r="X152" i="29"/>
  <c r="S153" i="29"/>
  <c r="W153" i="29"/>
  <c r="Y56" i="29"/>
  <c r="R154" i="29"/>
  <c r="V154" i="29"/>
  <c r="U155" i="29"/>
  <c r="T156" i="29"/>
  <c r="X156" i="29"/>
  <c r="S157" i="29"/>
  <c r="W157" i="29"/>
  <c r="Y60" i="29"/>
  <c r="R158" i="29"/>
  <c r="V158" i="29"/>
  <c r="U159" i="29"/>
  <c r="T160" i="29"/>
  <c r="X160" i="29"/>
  <c r="S161" i="29"/>
  <c r="W161" i="29"/>
  <c r="Y64" i="29"/>
  <c r="R162" i="29"/>
  <c r="V162" i="29"/>
  <c r="U163" i="29"/>
  <c r="T164" i="29"/>
  <c r="X164" i="29"/>
  <c r="S165" i="29"/>
  <c r="W165" i="29"/>
  <c r="Y68" i="29"/>
  <c r="R166" i="29"/>
  <c r="V166" i="29"/>
  <c r="U167" i="29"/>
  <c r="T168" i="29"/>
  <c r="X168" i="29"/>
  <c r="S169" i="29"/>
  <c r="W169" i="29"/>
  <c r="Y72" i="29"/>
  <c r="R170" i="29"/>
  <c r="V170" i="29"/>
  <c r="U171" i="29"/>
  <c r="T172" i="29"/>
  <c r="X172" i="29"/>
  <c r="S173" i="29"/>
  <c r="W173" i="29"/>
  <c r="Y76" i="29"/>
  <c r="R174" i="29"/>
  <c r="V174" i="29"/>
  <c r="Y80" i="29"/>
  <c r="Y83" i="29"/>
  <c r="R182" i="29"/>
  <c r="Y85" i="29"/>
  <c r="Y87" i="29"/>
  <c r="R186" i="29"/>
  <c r="Y89" i="29"/>
  <c r="Y91" i="29"/>
  <c r="R190" i="29"/>
  <c r="Y93" i="29"/>
  <c r="Y95" i="29"/>
  <c r="R194" i="29"/>
  <c r="Y97" i="29"/>
  <c r="Y99" i="29"/>
  <c r="R198" i="29"/>
  <c r="Y101" i="29"/>
  <c r="Q106" i="29"/>
  <c r="Q110" i="29"/>
  <c r="S178" i="29"/>
  <c r="W178" i="29"/>
  <c r="R179" i="29"/>
  <c r="V179" i="29"/>
  <c r="U180" i="29"/>
  <c r="T181" i="29"/>
  <c r="X181" i="29"/>
  <c r="S182" i="29"/>
  <c r="W182" i="29"/>
  <c r="R183" i="29"/>
  <c r="V183" i="29"/>
  <c r="U184" i="29"/>
  <c r="T185" i="29"/>
  <c r="X185" i="29"/>
  <c r="S186" i="29"/>
  <c r="W186" i="29"/>
  <c r="R187" i="29"/>
  <c r="V187" i="29"/>
  <c r="U188" i="29"/>
  <c r="T189" i="29"/>
  <c r="X189" i="29"/>
  <c r="S190" i="29"/>
  <c r="W190" i="29"/>
  <c r="R191" i="29"/>
  <c r="V191" i="29"/>
  <c r="U192" i="29"/>
  <c r="T193" i="29"/>
  <c r="X193" i="29"/>
  <c r="S194" i="29"/>
  <c r="W194" i="29"/>
  <c r="R195" i="29"/>
  <c r="V195" i="29"/>
  <c r="U196" i="29"/>
  <c r="T197" i="29"/>
  <c r="X197" i="29"/>
  <c r="S198" i="29"/>
  <c r="W198" i="29"/>
  <c r="I145" i="29"/>
  <c r="Q151" i="29"/>
  <c r="I161" i="29"/>
  <c r="S179" i="29"/>
  <c r="W179" i="29"/>
  <c r="Y82" i="29"/>
  <c r="R180" i="29"/>
  <c r="V180" i="29"/>
  <c r="U181" i="29"/>
  <c r="T182" i="29"/>
  <c r="X182" i="29"/>
  <c r="S183" i="29"/>
  <c r="W183" i="29"/>
  <c r="Y86" i="29"/>
  <c r="R184" i="29"/>
  <c r="V184" i="29"/>
  <c r="U185" i="29"/>
  <c r="T186" i="29"/>
  <c r="X186" i="29"/>
  <c r="S187" i="29"/>
  <c r="W187" i="29"/>
  <c r="Y90" i="29"/>
  <c r="R188" i="29"/>
  <c r="V188" i="29"/>
  <c r="U189" i="29"/>
  <c r="T190" i="29"/>
  <c r="X190" i="29"/>
  <c r="S191" i="29"/>
  <c r="W191" i="29"/>
  <c r="Y94" i="29"/>
  <c r="R192" i="29"/>
  <c r="V192" i="29"/>
  <c r="U193" i="29"/>
  <c r="T194" i="29"/>
  <c r="X194" i="29"/>
  <c r="S195" i="29"/>
  <c r="W195" i="29"/>
  <c r="Y98" i="29"/>
  <c r="R196" i="29"/>
  <c r="V196" i="29"/>
  <c r="U197" i="29"/>
  <c r="T198" i="29"/>
  <c r="X198" i="29"/>
  <c r="I141" i="29"/>
  <c r="Q147" i="29"/>
  <c r="I157" i="29"/>
  <c r="Q163" i="29"/>
  <c r="Q139" i="29"/>
  <c r="I149" i="29"/>
  <c r="Q155" i="29"/>
  <c r="I165" i="29"/>
  <c r="I178" i="29"/>
  <c r="Q184" i="29"/>
  <c r="I194" i="29"/>
  <c r="I182" i="29"/>
  <c r="Q188" i="29"/>
  <c r="I198" i="29"/>
  <c r="U106" i="30"/>
  <c r="T107" i="30"/>
  <c r="X107" i="30"/>
  <c r="S108" i="30"/>
  <c r="W108" i="30"/>
  <c r="R109" i="30"/>
  <c r="V109" i="30"/>
  <c r="U110" i="30"/>
  <c r="T111" i="30"/>
  <c r="X111" i="30"/>
  <c r="S112" i="30"/>
  <c r="W112" i="30"/>
  <c r="R113" i="30"/>
  <c r="V113" i="30"/>
  <c r="U114" i="30"/>
  <c r="T115" i="30"/>
  <c r="X115" i="30"/>
  <c r="S116" i="30"/>
  <c r="W116" i="30"/>
  <c r="R117" i="30"/>
  <c r="V117" i="30"/>
  <c r="U118" i="30"/>
  <c r="T119" i="30"/>
  <c r="X119" i="30"/>
  <c r="S120" i="30"/>
  <c r="W120" i="30"/>
  <c r="R121" i="30"/>
  <c r="V121" i="30"/>
  <c r="U122" i="30"/>
  <c r="T123" i="30"/>
  <c r="X123" i="30"/>
  <c r="S124" i="30"/>
  <c r="W124" i="30"/>
  <c r="R125" i="30"/>
  <c r="V125" i="30"/>
  <c r="U126" i="30"/>
  <c r="T127" i="30"/>
  <c r="X127" i="30"/>
  <c r="S128" i="30"/>
  <c r="W128" i="30"/>
  <c r="R129" i="30"/>
  <c r="V129" i="30"/>
  <c r="U130" i="30"/>
  <c r="T131" i="30"/>
  <c r="X131" i="30"/>
  <c r="S132" i="30"/>
  <c r="W132" i="30"/>
  <c r="R133" i="30"/>
  <c r="V133" i="30"/>
  <c r="U134" i="30"/>
  <c r="T135" i="30"/>
  <c r="X135" i="30"/>
  <c r="S136" i="30"/>
  <c r="W136" i="30"/>
  <c r="R137" i="30"/>
  <c r="V137" i="30"/>
  <c r="U138" i="30"/>
  <c r="T139" i="30"/>
  <c r="X139" i="30"/>
  <c r="S140" i="30"/>
  <c r="W140" i="30"/>
  <c r="R141" i="30"/>
  <c r="V141" i="30"/>
  <c r="U142" i="30"/>
  <c r="T143" i="30"/>
  <c r="X143" i="30"/>
  <c r="S144" i="30"/>
  <c r="W144" i="30"/>
  <c r="R145" i="30"/>
  <c r="V145" i="30"/>
  <c r="U146" i="30"/>
  <c r="T147" i="30"/>
  <c r="X147" i="30"/>
  <c r="S148" i="30"/>
  <c r="S149" i="30"/>
  <c r="W149" i="30"/>
  <c r="Y52" i="30"/>
  <c r="R150" i="30"/>
  <c r="V150" i="30"/>
  <c r="U152" i="30"/>
  <c r="U153" i="30"/>
  <c r="T154" i="30"/>
  <c r="X154" i="30"/>
  <c r="S155" i="30"/>
  <c r="W155" i="30"/>
  <c r="Y58" i="30"/>
  <c r="S157" i="30"/>
  <c r="W157" i="30"/>
  <c r="Y60" i="30"/>
  <c r="R158" i="30"/>
  <c r="V158" i="30"/>
  <c r="U160" i="30"/>
  <c r="U161" i="30"/>
  <c r="T162" i="30"/>
  <c r="X162" i="30"/>
  <c r="S163" i="30"/>
  <c r="W163" i="30"/>
  <c r="Y66" i="30"/>
  <c r="S165" i="30"/>
  <c r="W165" i="30"/>
  <c r="Y68" i="30"/>
  <c r="R166" i="30"/>
  <c r="V166" i="30"/>
  <c r="U168" i="30"/>
  <c r="U169" i="30"/>
  <c r="T170" i="30"/>
  <c r="X170" i="30"/>
  <c r="S171" i="30"/>
  <c r="W171" i="30"/>
  <c r="Y74" i="30"/>
  <c r="S173" i="30"/>
  <c r="W173" i="30"/>
  <c r="Y76" i="30"/>
  <c r="R174" i="30"/>
  <c r="V174" i="30"/>
  <c r="U176" i="30"/>
  <c r="U177" i="30"/>
  <c r="T178" i="30"/>
  <c r="X178" i="30"/>
  <c r="Y82" i="30"/>
  <c r="S181" i="30"/>
  <c r="Y84" i="30"/>
  <c r="W181" i="30"/>
  <c r="S182" i="30"/>
  <c r="W182" i="30"/>
  <c r="Y85" i="30"/>
  <c r="R184" i="30"/>
  <c r="Y87" i="30"/>
  <c r="V184" i="30"/>
  <c r="Y89" i="30"/>
  <c r="R106" i="30"/>
  <c r="V106" i="30"/>
  <c r="U107" i="30"/>
  <c r="T108" i="30"/>
  <c r="X108" i="30"/>
  <c r="S109" i="30"/>
  <c r="W109" i="30"/>
  <c r="Y12" i="30"/>
  <c r="R110" i="30"/>
  <c r="V110" i="30"/>
  <c r="U111" i="30"/>
  <c r="T112" i="30"/>
  <c r="X112" i="30"/>
  <c r="S113" i="30"/>
  <c r="W113" i="30"/>
  <c r="Y16" i="30"/>
  <c r="R114" i="30"/>
  <c r="V114" i="30"/>
  <c r="U115" i="30"/>
  <c r="T116" i="30"/>
  <c r="X116" i="30"/>
  <c r="S117" i="30"/>
  <c r="W117" i="30"/>
  <c r="Y20" i="30"/>
  <c r="R118" i="30"/>
  <c r="V118" i="30"/>
  <c r="U119" i="30"/>
  <c r="T120" i="30"/>
  <c r="X120" i="30"/>
  <c r="S121" i="30"/>
  <c r="W121" i="30"/>
  <c r="Y24" i="30"/>
  <c r="R122" i="30"/>
  <c r="V122" i="30"/>
  <c r="U123" i="30"/>
  <c r="T124" i="30"/>
  <c r="X124" i="30"/>
  <c r="S125" i="30"/>
  <c r="W125" i="30"/>
  <c r="Y28" i="30"/>
  <c r="R126" i="30"/>
  <c r="V126" i="30"/>
  <c r="U127" i="30"/>
  <c r="T128" i="30"/>
  <c r="X128" i="30"/>
  <c r="S129" i="30"/>
  <c r="W129" i="30"/>
  <c r="Y32" i="30"/>
  <c r="R130" i="30"/>
  <c r="V130" i="30"/>
  <c r="U131" i="30"/>
  <c r="T132" i="30"/>
  <c r="X132" i="30"/>
  <c r="S133" i="30"/>
  <c r="W133" i="30"/>
  <c r="Y36" i="30"/>
  <c r="R134" i="30"/>
  <c r="V134" i="30"/>
  <c r="U135" i="30"/>
  <c r="T136" i="30"/>
  <c r="X136" i="30"/>
  <c r="S137" i="30"/>
  <c r="W137" i="30"/>
  <c r="Y40" i="30"/>
  <c r="R138" i="30"/>
  <c r="V138" i="30"/>
  <c r="U139" i="30"/>
  <c r="T140" i="30"/>
  <c r="X140" i="30"/>
  <c r="S141" i="30"/>
  <c r="W141" i="30"/>
  <c r="Y44" i="30"/>
  <c r="R142" i="30"/>
  <c r="V142" i="30"/>
  <c r="U143" i="30"/>
  <c r="T144" i="30"/>
  <c r="X144" i="30"/>
  <c r="S145" i="30"/>
  <c r="W145" i="30"/>
  <c r="Y48" i="30"/>
  <c r="R146" i="30"/>
  <c r="V146" i="30"/>
  <c r="U147" i="30"/>
  <c r="T148" i="30"/>
  <c r="X148" i="30"/>
  <c r="T149" i="30"/>
  <c r="X149" i="30"/>
  <c r="S150" i="30"/>
  <c r="W150" i="30"/>
  <c r="Y53" i="30"/>
  <c r="R151" i="30"/>
  <c r="V151" i="30"/>
  <c r="R152" i="30"/>
  <c r="Y55" i="30"/>
  <c r="V152" i="30"/>
  <c r="T156" i="30"/>
  <c r="X156" i="30"/>
  <c r="T157" i="30"/>
  <c r="X157" i="30"/>
  <c r="S158" i="30"/>
  <c r="W158" i="30"/>
  <c r="Y61" i="30"/>
  <c r="R159" i="30"/>
  <c r="V159" i="30"/>
  <c r="R160" i="30"/>
  <c r="Y63" i="30"/>
  <c r="V160" i="30"/>
  <c r="T164" i="30"/>
  <c r="X164" i="30"/>
  <c r="T165" i="30"/>
  <c r="X165" i="30"/>
  <c r="S166" i="30"/>
  <c r="W166" i="30"/>
  <c r="Y69" i="30"/>
  <c r="R167" i="30"/>
  <c r="V167" i="30"/>
  <c r="R168" i="30"/>
  <c r="Y71" i="30"/>
  <c r="V168" i="30"/>
  <c r="T172" i="30"/>
  <c r="X172" i="30"/>
  <c r="T173" i="30"/>
  <c r="X173" i="30"/>
  <c r="S174" i="30"/>
  <c r="W174" i="30"/>
  <c r="Y77" i="30"/>
  <c r="R176" i="30"/>
  <c r="Y79" i="30"/>
  <c r="V176" i="30"/>
  <c r="Y86" i="30"/>
  <c r="Y9" i="30"/>
  <c r="Y13" i="30"/>
  <c r="Y17" i="30"/>
  <c r="Y21" i="30"/>
  <c r="Y25" i="30"/>
  <c r="Y29" i="30"/>
  <c r="Y33" i="30"/>
  <c r="Y37" i="30"/>
  <c r="Y41" i="30"/>
  <c r="Y45" i="30"/>
  <c r="Y49" i="30"/>
  <c r="Y54" i="30"/>
  <c r="Y56" i="30"/>
  <c r="Y62" i="30"/>
  <c r="Y64" i="30"/>
  <c r="Y70" i="30"/>
  <c r="Y72" i="30"/>
  <c r="Y78" i="30"/>
  <c r="Y80" i="30"/>
  <c r="T106" i="30"/>
  <c r="X106" i="30"/>
  <c r="A10" i="30"/>
  <c r="S107" i="30"/>
  <c r="W107" i="30"/>
  <c r="Y10" i="30"/>
  <c r="R108" i="30"/>
  <c r="V108" i="30"/>
  <c r="U109" i="30"/>
  <c r="T110" i="30"/>
  <c r="X110" i="30"/>
  <c r="S111" i="30"/>
  <c r="W111" i="30"/>
  <c r="Y14" i="30"/>
  <c r="R112" i="30"/>
  <c r="V112" i="30"/>
  <c r="U113" i="30"/>
  <c r="T114" i="30"/>
  <c r="X114" i="30"/>
  <c r="S115" i="30"/>
  <c r="W115" i="30"/>
  <c r="Y18" i="30"/>
  <c r="R116" i="30"/>
  <c r="V116" i="30"/>
  <c r="U117" i="30"/>
  <c r="T118" i="30"/>
  <c r="X118" i="30"/>
  <c r="S119" i="30"/>
  <c r="W119" i="30"/>
  <c r="Y22" i="30"/>
  <c r="R120" i="30"/>
  <c r="V120" i="30"/>
  <c r="U121" i="30"/>
  <c r="T122" i="30"/>
  <c r="X122" i="30"/>
  <c r="S123" i="30"/>
  <c r="W123" i="30"/>
  <c r="Y26" i="30"/>
  <c r="R124" i="30"/>
  <c r="V124" i="30"/>
  <c r="U125" i="30"/>
  <c r="T126" i="30"/>
  <c r="X126" i="30"/>
  <c r="S127" i="30"/>
  <c r="W127" i="30"/>
  <c r="Y30" i="30"/>
  <c r="R128" i="30"/>
  <c r="V128" i="30"/>
  <c r="U129" i="30"/>
  <c r="T130" i="30"/>
  <c r="X130" i="30"/>
  <c r="S131" i="30"/>
  <c r="W131" i="30"/>
  <c r="Y34" i="30"/>
  <c r="R132" i="30"/>
  <c r="V132" i="30"/>
  <c r="U133" i="30"/>
  <c r="T134" i="30"/>
  <c r="X134" i="30"/>
  <c r="S135" i="30"/>
  <c r="W135" i="30"/>
  <c r="Y38" i="30"/>
  <c r="R136" i="30"/>
  <c r="V136" i="30"/>
  <c r="U137" i="30"/>
  <c r="T138" i="30"/>
  <c r="X138" i="30"/>
  <c r="S139" i="30"/>
  <c r="W139" i="30"/>
  <c r="Y42" i="30"/>
  <c r="R140" i="30"/>
  <c r="V140" i="30"/>
  <c r="U141" i="30"/>
  <c r="T142" i="30"/>
  <c r="X142" i="30"/>
  <c r="S143" i="30"/>
  <c r="W143" i="30"/>
  <c r="Y46" i="30"/>
  <c r="R144" i="30"/>
  <c r="V144" i="30"/>
  <c r="U145" i="30"/>
  <c r="Y50" i="30"/>
  <c r="R148" i="30"/>
  <c r="Y51" i="30"/>
  <c r="Y57" i="30"/>
  <c r="R156" i="30"/>
  <c r="Y59" i="30"/>
  <c r="Y65" i="30"/>
  <c r="R164" i="30"/>
  <c r="Y67" i="30"/>
  <c r="Y73" i="30"/>
  <c r="R172" i="30"/>
  <c r="Y75" i="30"/>
  <c r="Y81" i="30"/>
  <c r="R180" i="30"/>
  <c r="Y83" i="30"/>
  <c r="U184" i="30"/>
  <c r="R187" i="30"/>
  <c r="Y90" i="30"/>
  <c r="W148" i="30"/>
  <c r="R149" i="30"/>
  <c r="V149" i="30"/>
  <c r="U150" i="30"/>
  <c r="T151" i="30"/>
  <c r="X151" i="30"/>
  <c r="S152" i="30"/>
  <c r="W152" i="30"/>
  <c r="R153" i="30"/>
  <c r="V153" i="30"/>
  <c r="U154" i="30"/>
  <c r="T155" i="30"/>
  <c r="X155" i="30"/>
  <c r="S156" i="30"/>
  <c r="W156" i="30"/>
  <c r="R157" i="30"/>
  <c r="V157" i="30"/>
  <c r="U158" i="30"/>
  <c r="T159" i="30"/>
  <c r="X159" i="30"/>
  <c r="S160" i="30"/>
  <c r="W160" i="30"/>
  <c r="R161" i="30"/>
  <c r="V161" i="30"/>
  <c r="U162" i="30"/>
  <c r="T163" i="30"/>
  <c r="X163" i="30"/>
  <c r="S164" i="30"/>
  <c r="W164" i="30"/>
  <c r="R165" i="30"/>
  <c r="V165" i="30"/>
  <c r="U166" i="30"/>
  <c r="T167" i="30"/>
  <c r="X167" i="30"/>
  <c r="S168" i="30"/>
  <c r="W168" i="30"/>
  <c r="R169" i="30"/>
  <c r="V169" i="30"/>
  <c r="U170" i="30"/>
  <c r="T171" i="30"/>
  <c r="X171" i="30"/>
  <c r="S172" i="30"/>
  <c r="W172" i="30"/>
  <c r="R173" i="30"/>
  <c r="V173" i="30"/>
  <c r="U174" i="30"/>
  <c r="T175" i="30"/>
  <c r="X175" i="30"/>
  <c r="S176" i="30"/>
  <c r="W176" i="30"/>
  <c r="R177" i="30"/>
  <c r="V177" i="30"/>
  <c r="U178" i="30"/>
  <c r="T179" i="30"/>
  <c r="X179" i="30"/>
  <c r="S180" i="30"/>
  <c r="W180" i="30"/>
  <c r="R181" i="30"/>
  <c r="V181" i="30"/>
  <c r="U182" i="30"/>
  <c r="T183" i="30"/>
  <c r="X183" i="30"/>
  <c r="S184" i="30"/>
  <c r="W184" i="30"/>
  <c r="R185" i="30"/>
  <c r="V185" i="30"/>
  <c r="U186" i="30"/>
  <c r="T187" i="30"/>
  <c r="X187" i="30"/>
  <c r="S188" i="30"/>
  <c r="W188" i="30"/>
  <c r="Y91" i="30"/>
  <c r="R189" i="30"/>
  <c r="V189" i="30"/>
  <c r="U190" i="30"/>
  <c r="T191" i="30"/>
  <c r="X191" i="30"/>
  <c r="S192" i="30"/>
  <c r="W192" i="30"/>
  <c r="Y95" i="30"/>
  <c r="R193" i="30"/>
  <c r="V193" i="30"/>
  <c r="U194" i="30"/>
  <c r="T195" i="30"/>
  <c r="X195" i="30"/>
  <c r="S196" i="30"/>
  <c r="W196" i="30"/>
  <c r="Y99" i="30"/>
  <c r="R197" i="30"/>
  <c r="V197" i="30"/>
  <c r="U198" i="30"/>
  <c r="I116" i="30"/>
  <c r="Q122" i="30"/>
  <c r="I132" i="30"/>
  <c r="R182" i="30"/>
  <c r="V182" i="30"/>
  <c r="U183" i="30"/>
  <c r="T184" i="30"/>
  <c r="X184" i="30"/>
  <c r="S185" i="30"/>
  <c r="W185" i="30"/>
  <c r="Y88" i="30"/>
  <c r="R186" i="30"/>
  <c r="V186" i="30"/>
  <c r="U187" i="30"/>
  <c r="T188" i="30"/>
  <c r="X188" i="30"/>
  <c r="S189" i="30"/>
  <c r="W189" i="30"/>
  <c r="Y92" i="30"/>
  <c r="R190" i="30"/>
  <c r="V190" i="30"/>
  <c r="U191" i="30"/>
  <c r="T192" i="30"/>
  <c r="X192" i="30"/>
  <c r="S193" i="30"/>
  <c r="W193" i="30"/>
  <c r="Y96" i="30"/>
  <c r="R194" i="30"/>
  <c r="V194" i="30"/>
  <c r="U195" i="30"/>
  <c r="T196" i="30"/>
  <c r="X196" i="30"/>
  <c r="S197" i="30"/>
  <c r="W197" i="30"/>
  <c r="Y100" i="30"/>
  <c r="R198" i="30"/>
  <c r="V198" i="30"/>
  <c r="I112" i="30"/>
  <c r="Q118" i="30"/>
  <c r="I128" i="30"/>
  <c r="Y93" i="30"/>
  <c r="Y97" i="30"/>
  <c r="Y101" i="30"/>
  <c r="Y94" i="30"/>
  <c r="Y98" i="30"/>
  <c r="X198" i="30"/>
  <c r="Q110" i="30"/>
  <c r="I120" i="30"/>
  <c r="Q126" i="30"/>
  <c r="Q134" i="30"/>
  <c r="I140" i="30"/>
  <c r="Q146" i="30"/>
  <c r="I156" i="30"/>
  <c r="Q161" i="30"/>
  <c r="Q162" i="30"/>
  <c r="I163" i="30"/>
  <c r="Q142" i="30"/>
  <c r="I152" i="30"/>
  <c r="Q158" i="30"/>
  <c r="I144" i="30"/>
  <c r="Q150" i="30"/>
  <c r="I164" i="30"/>
  <c r="I177" i="30"/>
  <c r="Q183" i="30"/>
  <c r="I173" i="30"/>
  <c r="Q179" i="30"/>
  <c r="Q187" i="30"/>
  <c r="R106" i="28"/>
  <c r="V106" i="28"/>
  <c r="R107" i="28"/>
  <c r="Y10" i="28"/>
  <c r="V107" i="28"/>
  <c r="T111" i="28"/>
  <c r="X111" i="28"/>
  <c r="T112" i="28"/>
  <c r="X112" i="28"/>
  <c r="S113" i="28"/>
  <c r="W113" i="28"/>
  <c r="Y16" i="28"/>
  <c r="R114" i="28"/>
  <c r="V114" i="28"/>
  <c r="R115" i="28"/>
  <c r="Y18" i="28"/>
  <c r="V115" i="28"/>
  <c r="T119" i="28"/>
  <c r="X119" i="28"/>
  <c r="T120" i="28"/>
  <c r="X120" i="28"/>
  <c r="S121" i="28"/>
  <c r="W121" i="28"/>
  <c r="Y24" i="28"/>
  <c r="R122" i="28"/>
  <c r="V122" i="28"/>
  <c r="R123" i="28"/>
  <c r="Y26" i="28"/>
  <c r="V123" i="28"/>
  <c r="S130" i="28"/>
  <c r="W130" i="28"/>
  <c r="Y33" i="28"/>
  <c r="S134" i="28"/>
  <c r="W134" i="28"/>
  <c r="Y37" i="28"/>
  <c r="A106" i="28"/>
  <c r="A10" i="28"/>
  <c r="S106" i="28"/>
  <c r="W106" i="28"/>
  <c r="Y9" i="28"/>
  <c r="S108" i="28"/>
  <c r="W108" i="28"/>
  <c r="Y11" i="28"/>
  <c r="R109" i="28"/>
  <c r="V109" i="28"/>
  <c r="U111" i="28"/>
  <c r="U112" i="28"/>
  <c r="T113" i="28"/>
  <c r="X113" i="28"/>
  <c r="S114" i="28"/>
  <c r="W114" i="28"/>
  <c r="Y17" i="28"/>
  <c r="S116" i="28"/>
  <c r="W116" i="28"/>
  <c r="Y19" i="28"/>
  <c r="R117" i="28"/>
  <c r="V117" i="28"/>
  <c r="U119" i="28"/>
  <c r="U120" i="28"/>
  <c r="T121" i="28"/>
  <c r="X121" i="28"/>
  <c r="S122" i="28"/>
  <c r="W122" i="28"/>
  <c r="Y25" i="28"/>
  <c r="S124" i="28"/>
  <c r="W124" i="28"/>
  <c r="Y27" i="28"/>
  <c r="R125" i="28"/>
  <c r="V125" i="28"/>
  <c r="U128" i="28"/>
  <c r="U132" i="28"/>
  <c r="Y44" i="28"/>
  <c r="T107" i="28"/>
  <c r="X107" i="28"/>
  <c r="T108" i="28"/>
  <c r="X108" i="28"/>
  <c r="S109" i="28"/>
  <c r="W109" i="28"/>
  <c r="Y12" i="28"/>
  <c r="R110" i="28"/>
  <c r="V110" i="28"/>
  <c r="R111" i="28"/>
  <c r="Y14" i="28"/>
  <c r="V111" i="28"/>
  <c r="T115" i="28"/>
  <c r="X115" i="28"/>
  <c r="T116" i="28"/>
  <c r="X116" i="28"/>
  <c r="S117" i="28"/>
  <c r="W117" i="28"/>
  <c r="Y20" i="28"/>
  <c r="R118" i="28"/>
  <c r="V118" i="28"/>
  <c r="R119" i="28"/>
  <c r="Y22" i="28"/>
  <c r="V119" i="28"/>
  <c r="X123" i="28"/>
  <c r="T124" i="28"/>
  <c r="X124" i="28"/>
  <c r="S125" i="28"/>
  <c r="W125" i="28"/>
  <c r="Y28" i="28"/>
  <c r="R127" i="28"/>
  <c r="Y30" i="28"/>
  <c r="V127" i="28"/>
  <c r="R138" i="28"/>
  <c r="Y41" i="28"/>
  <c r="Y13" i="28"/>
  <c r="Y15" i="28"/>
  <c r="Y21" i="28"/>
  <c r="Y23" i="28"/>
  <c r="Y29" i="28"/>
  <c r="Y32" i="28"/>
  <c r="R131" i="28"/>
  <c r="Y34" i="28"/>
  <c r="Y36" i="28"/>
  <c r="R135" i="28"/>
  <c r="Y38" i="28"/>
  <c r="Y40" i="28"/>
  <c r="T106" i="28"/>
  <c r="X106" i="28"/>
  <c r="S107" i="28"/>
  <c r="W107" i="28"/>
  <c r="R108" i="28"/>
  <c r="V108" i="28"/>
  <c r="U109" i="28"/>
  <c r="T110" i="28"/>
  <c r="X110" i="28"/>
  <c r="S111" i="28"/>
  <c r="W111" i="28"/>
  <c r="R112" i="28"/>
  <c r="V112" i="28"/>
  <c r="U113" i="28"/>
  <c r="T114" i="28"/>
  <c r="X114" i="28"/>
  <c r="S115" i="28"/>
  <c r="W115" i="28"/>
  <c r="R116" i="28"/>
  <c r="V116" i="28"/>
  <c r="U117" i="28"/>
  <c r="T118" i="28"/>
  <c r="X118" i="28"/>
  <c r="S119" i="28"/>
  <c r="W119" i="28"/>
  <c r="R120" i="28"/>
  <c r="V120" i="28"/>
  <c r="U121" i="28"/>
  <c r="T122" i="28"/>
  <c r="X122" i="28"/>
  <c r="S123" i="28"/>
  <c r="W123" i="28"/>
  <c r="R124" i="28"/>
  <c r="V124" i="28"/>
  <c r="U125" i="28"/>
  <c r="T126" i="28"/>
  <c r="X126" i="28"/>
  <c r="S127" i="28"/>
  <c r="W127" i="28"/>
  <c r="R128" i="28"/>
  <c r="V128" i="28"/>
  <c r="U129" i="28"/>
  <c r="T130" i="28"/>
  <c r="X130" i="28"/>
  <c r="S131" i="28"/>
  <c r="W131" i="28"/>
  <c r="R132" i="28"/>
  <c r="V132" i="28"/>
  <c r="U133" i="28"/>
  <c r="T134" i="28"/>
  <c r="X134" i="28"/>
  <c r="S135" i="28"/>
  <c r="W135" i="28"/>
  <c r="R136" i="28"/>
  <c r="V136" i="28"/>
  <c r="U137" i="28"/>
  <c r="T138" i="28"/>
  <c r="X138" i="28"/>
  <c r="S139" i="28"/>
  <c r="W139" i="28"/>
  <c r="R140" i="28"/>
  <c r="V140" i="28"/>
  <c r="U141" i="28"/>
  <c r="T142" i="28"/>
  <c r="X142" i="28"/>
  <c r="S143" i="28"/>
  <c r="W143" i="28"/>
  <c r="R144" i="28"/>
  <c r="V144" i="28"/>
  <c r="U145" i="28"/>
  <c r="T146" i="28"/>
  <c r="X146" i="28"/>
  <c r="S147" i="28"/>
  <c r="W147" i="28"/>
  <c r="R148" i="28"/>
  <c r="V148" i="28"/>
  <c r="U149" i="28"/>
  <c r="T150" i="28"/>
  <c r="X150" i="28"/>
  <c r="S151" i="28"/>
  <c r="W151" i="28"/>
  <c r="R152" i="28"/>
  <c r="V152" i="28"/>
  <c r="U153" i="28"/>
  <c r="T154" i="28"/>
  <c r="X154" i="28"/>
  <c r="S155" i="28"/>
  <c r="W155" i="28"/>
  <c r="R156" i="28"/>
  <c r="V156" i="28"/>
  <c r="U157" i="28"/>
  <c r="T158" i="28"/>
  <c r="X158" i="28"/>
  <c r="S159" i="28"/>
  <c r="W159" i="28"/>
  <c r="R160" i="28"/>
  <c r="V160" i="28"/>
  <c r="U161" i="28"/>
  <c r="T162" i="28"/>
  <c r="X162" i="28"/>
  <c r="S163" i="28"/>
  <c r="W163" i="28"/>
  <c r="Y66" i="28"/>
  <c r="S165" i="28"/>
  <c r="W165" i="28"/>
  <c r="Y68" i="28"/>
  <c r="R166" i="28"/>
  <c r="V166" i="28"/>
  <c r="U168" i="28"/>
  <c r="U169" i="28"/>
  <c r="T170" i="28"/>
  <c r="X170" i="28"/>
  <c r="S171" i="28"/>
  <c r="W171" i="28"/>
  <c r="Y74" i="28"/>
  <c r="S173" i="28"/>
  <c r="W173" i="28"/>
  <c r="Y76" i="28"/>
  <c r="R174" i="28"/>
  <c r="V174" i="28"/>
  <c r="U176" i="28"/>
  <c r="U177" i="28"/>
  <c r="T178" i="28"/>
  <c r="X178" i="28"/>
  <c r="S179" i="28"/>
  <c r="W179" i="28"/>
  <c r="Y82" i="28"/>
  <c r="S181" i="28"/>
  <c r="W181" i="28"/>
  <c r="Y84" i="28"/>
  <c r="R182" i="28"/>
  <c r="V182" i="28"/>
  <c r="U185" i="28"/>
  <c r="S187" i="28"/>
  <c r="Y90" i="28"/>
  <c r="U193" i="28"/>
  <c r="W128" i="28"/>
  <c r="Y31" i="28"/>
  <c r="R129" i="28"/>
  <c r="V129" i="28"/>
  <c r="U130" i="28"/>
  <c r="T131" i="28"/>
  <c r="X131" i="28"/>
  <c r="S132" i="28"/>
  <c r="W132" i="28"/>
  <c r="Y35" i="28"/>
  <c r="R133" i="28"/>
  <c r="V133" i="28"/>
  <c r="U134" i="28"/>
  <c r="T135" i="28"/>
  <c r="X135" i="28"/>
  <c r="S136" i="28"/>
  <c r="W136" i="28"/>
  <c r="Y39" i="28"/>
  <c r="R137" i="28"/>
  <c r="V137" i="28"/>
  <c r="U138" i="28"/>
  <c r="T139" i="28"/>
  <c r="X139" i="28"/>
  <c r="S140" i="28"/>
  <c r="W140" i="28"/>
  <c r="Y43" i="28"/>
  <c r="R141" i="28"/>
  <c r="V141" i="28"/>
  <c r="U142" i="28"/>
  <c r="T143" i="28"/>
  <c r="X143" i="28"/>
  <c r="S144" i="28"/>
  <c r="W144" i="28"/>
  <c r="Y47" i="28"/>
  <c r="R145" i="28"/>
  <c r="V145" i="28"/>
  <c r="U146" i="28"/>
  <c r="T147" i="28"/>
  <c r="X147" i="28"/>
  <c r="S148" i="28"/>
  <c r="W148" i="28"/>
  <c r="Y51" i="28"/>
  <c r="R149" i="28"/>
  <c r="V149" i="28"/>
  <c r="U150" i="28"/>
  <c r="T151" i="28"/>
  <c r="X151" i="28"/>
  <c r="S152" i="28"/>
  <c r="W152" i="28"/>
  <c r="Y55" i="28"/>
  <c r="R153" i="28"/>
  <c r="V153" i="28"/>
  <c r="U154" i="28"/>
  <c r="T155" i="28"/>
  <c r="X155" i="28"/>
  <c r="S156" i="28"/>
  <c r="W156" i="28"/>
  <c r="Y59" i="28"/>
  <c r="R157" i="28"/>
  <c r="V157" i="28"/>
  <c r="U158" i="28"/>
  <c r="T159" i="28"/>
  <c r="X159" i="28"/>
  <c r="S160" i="28"/>
  <c r="W160" i="28"/>
  <c r="Y63" i="28"/>
  <c r="R161" i="28"/>
  <c r="V161" i="28"/>
  <c r="U162" i="28"/>
  <c r="T164" i="28"/>
  <c r="X164" i="28"/>
  <c r="T165" i="28"/>
  <c r="X165" i="28"/>
  <c r="S166" i="28"/>
  <c r="W166" i="28"/>
  <c r="Y69" i="28"/>
  <c r="R167" i="28"/>
  <c r="V167" i="28"/>
  <c r="R168" i="28"/>
  <c r="Y71" i="28"/>
  <c r="V168" i="28"/>
  <c r="T172" i="28"/>
  <c r="X172" i="28"/>
  <c r="T173" i="28"/>
  <c r="X173" i="28"/>
  <c r="S174" i="28"/>
  <c r="W174" i="28"/>
  <c r="Y77" i="28"/>
  <c r="R175" i="28"/>
  <c r="V175" i="28"/>
  <c r="R176" i="28"/>
  <c r="Y79" i="28"/>
  <c r="V176" i="28"/>
  <c r="T180" i="28"/>
  <c r="X180" i="28"/>
  <c r="T181" i="28"/>
  <c r="X181" i="28"/>
  <c r="S182" i="28"/>
  <c r="W182" i="28"/>
  <c r="Y85" i="28"/>
  <c r="R183" i="28"/>
  <c r="R184" i="28"/>
  <c r="Y87" i="28"/>
  <c r="V184" i="28"/>
  <c r="Y48" i="28"/>
  <c r="Y52" i="28"/>
  <c r="Y56" i="28"/>
  <c r="Y60" i="28"/>
  <c r="Y64" i="28"/>
  <c r="Y70" i="28"/>
  <c r="Y72" i="28"/>
  <c r="Y78" i="28"/>
  <c r="Y80" i="28"/>
  <c r="Y86" i="28"/>
  <c r="Y88" i="28"/>
  <c r="R192" i="28"/>
  <c r="Y95" i="28"/>
  <c r="U136" i="28"/>
  <c r="T137" i="28"/>
  <c r="X137" i="28"/>
  <c r="S138" i="28"/>
  <c r="W138" i="28"/>
  <c r="R139" i="28"/>
  <c r="V139" i="28"/>
  <c r="U140" i="28"/>
  <c r="T141" i="28"/>
  <c r="X141" i="28"/>
  <c r="S142" i="28"/>
  <c r="W142" i="28"/>
  <c r="Y45" i="28"/>
  <c r="R143" i="28"/>
  <c r="V143" i="28"/>
  <c r="U144" i="28"/>
  <c r="T145" i="28"/>
  <c r="X145" i="28"/>
  <c r="S146" i="28"/>
  <c r="W146" i="28"/>
  <c r="Y49" i="28"/>
  <c r="R147" i="28"/>
  <c r="V147" i="28"/>
  <c r="U148" i="28"/>
  <c r="T149" i="28"/>
  <c r="X149" i="28"/>
  <c r="S150" i="28"/>
  <c r="W150" i="28"/>
  <c r="Y53" i="28"/>
  <c r="R151" i="28"/>
  <c r="V151" i="28"/>
  <c r="U152" i="28"/>
  <c r="T153" i="28"/>
  <c r="X153" i="28"/>
  <c r="S154" i="28"/>
  <c r="W154" i="28"/>
  <c r="Y57" i="28"/>
  <c r="R155" i="28"/>
  <c r="V155" i="28"/>
  <c r="U156" i="28"/>
  <c r="T157" i="28"/>
  <c r="X157" i="28"/>
  <c r="S158" i="28"/>
  <c r="W158" i="28"/>
  <c r="Y61" i="28"/>
  <c r="R159" i="28"/>
  <c r="V159" i="28"/>
  <c r="U160" i="28"/>
  <c r="Y65" i="28"/>
  <c r="R164" i="28"/>
  <c r="Y67" i="28"/>
  <c r="Y73" i="28"/>
  <c r="R172" i="28"/>
  <c r="Y75" i="28"/>
  <c r="Y81" i="28"/>
  <c r="R180" i="28"/>
  <c r="Y83" i="28"/>
  <c r="Y89" i="28"/>
  <c r="R188" i="28"/>
  <c r="Y91" i="28"/>
  <c r="S190" i="28"/>
  <c r="Y93" i="28"/>
  <c r="Y94" i="28"/>
  <c r="T163" i="28"/>
  <c r="X163" i="28"/>
  <c r="S164" i="28"/>
  <c r="W164" i="28"/>
  <c r="R165" i="28"/>
  <c r="V165" i="28"/>
  <c r="U166" i="28"/>
  <c r="T167" i="28"/>
  <c r="X167" i="28"/>
  <c r="S168" i="28"/>
  <c r="W168" i="28"/>
  <c r="R169" i="28"/>
  <c r="V169" i="28"/>
  <c r="U170" i="28"/>
  <c r="T171" i="28"/>
  <c r="X171" i="28"/>
  <c r="S172" i="28"/>
  <c r="W172" i="28"/>
  <c r="R173" i="28"/>
  <c r="V173" i="28"/>
  <c r="U174" i="28"/>
  <c r="T175" i="28"/>
  <c r="X175" i="28"/>
  <c r="S176" i="28"/>
  <c r="W176" i="28"/>
  <c r="R177" i="28"/>
  <c r="V177" i="28"/>
  <c r="U178" i="28"/>
  <c r="T179" i="28"/>
  <c r="X179" i="28"/>
  <c r="S180" i="28"/>
  <c r="W180" i="28"/>
  <c r="R181" i="28"/>
  <c r="V181" i="28"/>
  <c r="U182" i="28"/>
  <c r="T183" i="28"/>
  <c r="X183" i="28"/>
  <c r="S184" i="28"/>
  <c r="W184" i="28"/>
  <c r="R185" i="28"/>
  <c r="V185" i="28"/>
  <c r="U186" i="28"/>
  <c r="T187" i="28"/>
  <c r="X187" i="28"/>
  <c r="S188" i="28"/>
  <c r="W188" i="28"/>
  <c r="R189" i="28"/>
  <c r="V189" i="28"/>
  <c r="U190" i="28"/>
  <c r="T191" i="28"/>
  <c r="X191" i="28"/>
  <c r="S192" i="28"/>
  <c r="W192" i="28"/>
  <c r="R193" i="28"/>
  <c r="V193" i="28"/>
  <c r="R194" i="28"/>
  <c r="Y97" i="28"/>
  <c r="V194" i="28"/>
  <c r="T198" i="28"/>
  <c r="X198" i="28"/>
  <c r="Q106" i="28"/>
  <c r="I116" i="28"/>
  <c r="Q122" i="28"/>
  <c r="I132" i="28"/>
  <c r="V186" i="28"/>
  <c r="U187" i="28"/>
  <c r="T188" i="28"/>
  <c r="X188" i="28"/>
  <c r="S189" i="28"/>
  <c r="W189" i="28"/>
  <c r="Y92" i="28"/>
  <c r="R190" i="28"/>
  <c r="V190" i="28"/>
  <c r="U191" i="28"/>
  <c r="T192" i="28"/>
  <c r="X192" i="28"/>
  <c r="S193" i="28"/>
  <c r="W193" i="28"/>
  <c r="Y96" i="28"/>
  <c r="S195" i="28"/>
  <c r="W195" i="28"/>
  <c r="Y98" i="28"/>
  <c r="R196" i="28"/>
  <c r="V196" i="28"/>
  <c r="U198" i="28"/>
  <c r="I112" i="28"/>
  <c r="Q118" i="28"/>
  <c r="I128" i="28"/>
  <c r="W190" i="28"/>
  <c r="R191" i="28"/>
  <c r="V191" i="28"/>
  <c r="T194" i="28"/>
  <c r="X194" i="28"/>
  <c r="T195" i="28"/>
  <c r="X195" i="28"/>
  <c r="S196" i="28"/>
  <c r="W196" i="28"/>
  <c r="Y99" i="28"/>
  <c r="R197" i="28"/>
  <c r="V197" i="28"/>
  <c r="R198" i="28"/>
  <c r="Y101" i="28"/>
  <c r="V198" i="28"/>
  <c r="Y100" i="28"/>
  <c r="U192" i="28"/>
  <c r="T193" i="28"/>
  <c r="X193" i="28"/>
  <c r="S194" i="28"/>
  <c r="W194" i="28"/>
  <c r="R195" i="28"/>
  <c r="V195" i="28"/>
  <c r="U196" i="28"/>
  <c r="T197" i="28"/>
  <c r="X197" i="28"/>
  <c r="S198" i="28"/>
  <c r="W198" i="28"/>
  <c r="I148" i="28"/>
  <c r="Q154" i="28"/>
  <c r="I164" i="28"/>
  <c r="I167" i="28"/>
  <c r="I177" i="28"/>
  <c r="Q183" i="28"/>
  <c r="I193" i="28"/>
  <c r="I196" i="28"/>
  <c r="I197" i="28"/>
  <c r="I189" i="28"/>
  <c r="I181" i="28"/>
  <c r="Q187" i="28"/>
  <c r="Q195" i="28"/>
  <c r="Y10" i="27"/>
  <c r="Y18" i="27"/>
  <c r="U106" i="27"/>
  <c r="X107" i="27"/>
  <c r="W108" i="27"/>
  <c r="Y11" i="27"/>
  <c r="V109" i="27"/>
  <c r="U110" i="27"/>
  <c r="X111" i="27"/>
  <c r="W112" i="27"/>
  <c r="R113" i="27"/>
  <c r="U114" i="27"/>
  <c r="X115" i="27"/>
  <c r="W116" i="27"/>
  <c r="R117" i="27"/>
  <c r="T119" i="27"/>
  <c r="W120" i="27"/>
  <c r="R121" i="27"/>
  <c r="U122" i="27"/>
  <c r="T123" i="27"/>
  <c r="W124" i="27"/>
  <c r="R125" i="27"/>
  <c r="U126" i="27"/>
  <c r="T127" i="27"/>
  <c r="W128" i="27"/>
  <c r="Y31" i="27"/>
  <c r="V129" i="27"/>
  <c r="U130" i="27"/>
  <c r="X131" i="27"/>
  <c r="S132" i="27"/>
  <c r="R133" i="27"/>
  <c r="U134" i="27"/>
  <c r="T135" i="27"/>
  <c r="R106" i="27"/>
  <c r="V106" i="27"/>
  <c r="U107" i="27"/>
  <c r="T108" i="27"/>
  <c r="X108" i="27"/>
  <c r="S109" i="27"/>
  <c r="W109" i="27"/>
  <c r="R110" i="27"/>
  <c r="V110" i="27"/>
  <c r="U111" i="27"/>
  <c r="T112" i="27"/>
  <c r="X112" i="27"/>
  <c r="S113" i="27"/>
  <c r="W113" i="27"/>
  <c r="Y16" i="27"/>
  <c r="R114" i="27"/>
  <c r="V114" i="27"/>
  <c r="U115" i="27"/>
  <c r="T116" i="27"/>
  <c r="X116" i="27"/>
  <c r="S117" i="27"/>
  <c r="W117" i="27"/>
  <c r="Y20" i="27"/>
  <c r="R118" i="27"/>
  <c r="V118" i="27"/>
  <c r="U119" i="27"/>
  <c r="T120" i="27"/>
  <c r="X120" i="27"/>
  <c r="S121" i="27"/>
  <c r="W121" i="27"/>
  <c r="Y24" i="27"/>
  <c r="R122" i="27"/>
  <c r="V122" i="27"/>
  <c r="U123" i="27"/>
  <c r="T124" i="27"/>
  <c r="X124" i="27"/>
  <c r="S125" i="27"/>
  <c r="W125" i="27"/>
  <c r="Y28" i="27"/>
  <c r="R126" i="27"/>
  <c r="V126" i="27"/>
  <c r="U127" i="27"/>
  <c r="T128" i="27"/>
  <c r="X128" i="27"/>
  <c r="S129" i="27"/>
  <c r="W129" i="27"/>
  <c r="R130" i="27"/>
  <c r="V130" i="27"/>
  <c r="U131" i="27"/>
  <c r="T132" i="27"/>
  <c r="X132" i="27"/>
  <c r="S133" i="27"/>
  <c r="W133" i="27"/>
  <c r="Y36" i="27"/>
  <c r="R134" i="27"/>
  <c r="V134" i="27"/>
  <c r="U135" i="27"/>
  <c r="T136" i="27"/>
  <c r="X136" i="27"/>
  <c r="S137" i="27"/>
  <c r="W137" i="27"/>
  <c r="R138" i="27"/>
  <c r="V138" i="27"/>
  <c r="U139" i="27"/>
  <c r="T140" i="27"/>
  <c r="X140" i="27"/>
  <c r="S141" i="27"/>
  <c r="W141" i="27"/>
  <c r="R142" i="27"/>
  <c r="V142" i="27"/>
  <c r="U143" i="27"/>
  <c r="T144" i="27"/>
  <c r="X144" i="27"/>
  <c r="S145" i="27"/>
  <c r="W145" i="27"/>
  <c r="R146" i="27"/>
  <c r="V146" i="27"/>
  <c r="U148" i="27"/>
  <c r="U149" i="27"/>
  <c r="T150" i="27"/>
  <c r="X150" i="27"/>
  <c r="S151" i="27"/>
  <c r="W151" i="27"/>
  <c r="Y54" i="27"/>
  <c r="S153" i="27"/>
  <c r="W153" i="27"/>
  <c r="Y56" i="27"/>
  <c r="R154" i="27"/>
  <c r="V154" i="27"/>
  <c r="U156" i="27"/>
  <c r="U157" i="27"/>
  <c r="T158" i="27"/>
  <c r="X158" i="27"/>
  <c r="S159" i="27"/>
  <c r="W159" i="27"/>
  <c r="Y62" i="27"/>
  <c r="S161" i="27"/>
  <c r="W161" i="27"/>
  <c r="Y64" i="27"/>
  <c r="R162" i="27"/>
  <c r="V162" i="27"/>
  <c r="U164" i="27"/>
  <c r="U165" i="27"/>
  <c r="T166" i="27"/>
  <c r="X166" i="27"/>
  <c r="S167" i="27"/>
  <c r="W167" i="27"/>
  <c r="Y70" i="27"/>
  <c r="S169" i="27"/>
  <c r="W169" i="27"/>
  <c r="Y72" i="27"/>
  <c r="R170" i="27"/>
  <c r="V170" i="27"/>
  <c r="Y9" i="27"/>
  <c r="W110" i="27"/>
  <c r="Y13" i="27"/>
  <c r="R111" i="27"/>
  <c r="V111" i="27"/>
  <c r="U112" i="27"/>
  <c r="T113" i="27"/>
  <c r="X113" i="27"/>
  <c r="S114" i="27"/>
  <c r="W114" i="27"/>
  <c r="Y17" i="27"/>
  <c r="R115" i="27"/>
  <c r="V115" i="27"/>
  <c r="U116" i="27"/>
  <c r="T117" i="27"/>
  <c r="X117" i="27"/>
  <c r="S118" i="27"/>
  <c r="W118" i="27"/>
  <c r="Y21" i="27"/>
  <c r="R119" i="27"/>
  <c r="V119" i="27"/>
  <c r="U120" i="27"/>
  <c r="T121" i="27"/>
  <c r="X121" i="27"/>
  <c r="S122" i="27"/>
  <c r="W122" i="27"/>
  <c r="Y25" i="27"/>
  <c r="R123" i="27"/>
  <c r="V123" i="27"/>
  <c r="U124" i="27"/>
  <c r="T125" i="27"/>
  <c r="X125" i="27"/>
  <c r="S126" i="27"/>
  <c r="W126" i="27"/>
  <c r="Y29" i="27"/>
  <c r="R127" i="27"/>
  <c r="V127" i="27"/>
  <c r="U128" i="27"/>
  <c r="T129" i="27"/>
  <c r="X129" i="27"/>
  <c r="S130" i="27"/>
  <c r="W130" i="27"/>
  <c r="Y33" i="27"/>
  <c r="R131" i="27"/>
  <c r="V131" i="27"/>
  <c r="U132" i="27"/>
  <c r="T133" i="27"/>
  <c r="X133" i="27"/>
  <c r="S134" i="27"/>
  <c r="W134" i="27"/>
  <c r="Y37" i="27"/>
  <c r="R135" i="27"/>
  <c r="V135" i="27"/>
  <c r="U136" i="27"/>
  <c r="T137" i="27"/>
  <c r="X137" i="27"/>
  <c r="S138" i="27"/>
  <c r="W138" i="27"/>
  <c r="Y41" i="27"/>
  <c r="R139" i="27"/>
  <c r="V139" i="27"/>
  <c r="U140" i="27"/>
  <c r="T141" i="27"/>
  <c r="X141" i="27"/>
  <c r="S142" i="27"/>
  <c r="W142" i="27"/>
  <c r="Y45" i="27"/>
  <c r="R143" i="27"/>
  <c r="V143" i="27"/>
  <c r="U144" i="27"/>
  <c r="T145" i="27"/>
  <c r="X145" i="27"/>
  <c r="S146" i="27"/>
  <c r="W146" i="27"/>
  <c r="Y49" i="27"/>
  <c r="R147" i="27"/>
  <c r="V147" i="27"/>
  <c r="R148" i="27"/>
  <c r="Y51" i="27"/>
  <c r="V148" i="27"/>
  <c r="T152" i="27"/>
  <c r="X152" i="27"/>
  <c r="T153" i="27"/>
  <c r="X153" i="27"/>
  <c r="S154" i="27"/>
  <c r="W154" i="27"/>
  <c r="Y57" i="27"/>
  <c r="R155" i="27"/>
  <c r="V155" i="27"/>
  <c r="R156" i="27"/>
  <c r="Y59" i="27"/>
  <c r="V156" i="27"/>
  <c r="T161" i="27"/>
  <c r="X161" i="27"/>
  <c r="S162" i="27"/>
  <c r="W162" i="27"/>
  <c r="Y65" i="27"/>
  <c r="R164" i="27"/>
  <c r="Y67" i="27"/>
  <c r="Y73" i="27"/>
  <c r="R172" i="27"/>
  <c r="Y75" i="27"/>
  <c r="R174" i="27"/>
  <c r="Y77" i="27"/>
  <c r="R176" i="27"/>
  <c r="Y79" i="27"/>
  <c r="A10" i="27"/>
  <c r="Y30" i="27"/>
  <c r="Y34" i="27"/>
  <c r="Y38" i="27"/>
  <c r="Y42" i="27"/>
  <c r="Y46" i="27"/>
  <c r="Y50" i="27"/>
  <c r="Y52" i="27"/>
  <c r="Y58" i="27"/>
  <c r="Y60" i="27"/>
  <c r="Y66" i="27"/>
  <c r="Y68" i="27"/>
  <c r="Y74" i="27"/>
  <c r="Y76" i="27"/>
  <c r="Y78" i="27"/>
  <c r="S177" i="27"/>
  <c r="Y80" i="27"/>
  <c r="Y14" i="27"/>
  <c r="T107" i="27"/>
  <c r="S108" i="27"/>
  <c r="R109" i="27"/>
  <c r="T111" i="27"/>
  <c r="S112" i="27"/>
  <c r="Y15" i="27"/>
  <c r="V113" i="27"/>
  <c r="T115" i="27"/>
  <c r="S116" i="27"/>
  <c r="Y19" i="27"/>
  <c r="V117" i="27"/>
  <c r="U118" i="27"/>
  <c r="X119" i="27"/>
  <c r="S120" i="27"/>
  <c r="Y23" i="27"/>
  <c r="V121" i="27"/>
  <c r="X123" i="27"/>
  <c r="S124" i="27"/>
  <c r="Y27" i="27"/>
  <c r="V125" i="27"/>
  <c r="X127" i="27"/>
  <c r="S128" i="27"/>
  <c r="R129" i="27"/>
  <c r="T131" i="27"/>
  <c r="W132" i="27"/>
  <c r="Y35" i="27"/>
  <c r="V133" i="27"/>
  <c r="X135" i="27"/>
  <c r="S136" i="27"/>
  <c r="W136" i="27"/>
  <c r="Y39" i="27"/>
  <c r="R137" i="27"/>
  <c r="V137" i="27"/>
  <c r="U138" i="27"/>
  <c r="T139" i="27"/>
  <c r="X139" i="27"/>
  <c r="S140" i="27"/>
  <c r="W140" i="27"/>
  <c r="Y43" i="27"/>
  <c r="R141" i="27"/>
  <c r="V141" i="27"/>
  <c r="U142" i="27"/>
  <c r="T143" i="27"/>
  <c r="X143" i="27"/>
  <c r="S144" i="27"/>
  <c r="W144" i="27"/>
  <c r="Y47" i="27"/>
  <c r="R145" i="27"/>
  <c r="V145" i="27"/>
  <c r="T149" i="27"/>
  <c r="X149" i="27"/>
  <c r="Y53" i="27"/>
  <c r="R152" i="27"/>
  <c r="Y55" i="27"/>
  <c r="V152" i="27"/>
  <c r="X157" i="27"/>
  <c r="Y61" i="27"/>
  <c r="R160" i="27"/>
  <c r="Y63" i="27"/>
  <c r="Y69" i="27"/>
  <c r="R168" i="27"/>
  <c r="Y71" i="27"/>
  <c r="U146" i="27"/>
  <c r="T147" i="27"/>
  <c r="X147" i="27"/>
  <c r="S148" i="27"/>
  <c r="W148" i="27"/>
  <c r="R149" i="27"/>
  <c r="V149" i="27"/>
  <c r="U150" i="27"/>
  <c r="T151" i="27"/>
  <c r="X151" i="27"/>
  <c r="S152" i="27"/>
  <c r="W152" i="27"/>
  <c r="R153" i="27"/>
  <c r="V153" i="27"/>
  <c r="U154" i="27"/>
  <c r="T155" i="27"/>
  <c r="X155" i="27"/>
  <c r="S156" i="27"/>
  <c r="W156" i="27"/>
  <c r="R157" i="27"/>
  <c r="V157" i="27"/>
  <c r="U158" i="27"/>
  <c r="T159" i="27"/>
  <c r="X159" i="27"/>
  <c r="S160" i="27"/>
  <c r="W160" i="27"/>
  <c r="R161" i="27"/>
  <c r="V161" i="27"/>
  <c r="U162" i="27"/>
  <c r="T163" i="27"/>
  <c r="X163" i="27"/>
  <c r="S164" i="27"/>
  <c r="W164" i="27"/>
  <c r="R165" i="27"/>
  <c r="V165" i="27"/>
  <c r="U166" i="27"/>
  <c r="T167" i="27"/>
  <c r="X167" i="27"/>
  <c r="S168" i="27"/>
  <c r="W168" i="27"/>
  <c r="R169" i="27"/>
  <c r="V169" i="27"/>
  <c r="U170" i="27"/>
  <c r="T171" i="27"/>
  <c r="X171" i="27"/>
  <c r="S172" i="27"/>
  <c r="W172" i="27"/>
  <c r="R173" i="27"/>
  <c r="V173" i="27"/>
  <c r="U174" i="27"/>
  <c r="T175" i="27"/>
  <c r="X175" i="27"/>
  <c r="S176" i="27"/>
  <c r="W176" i="27"/>
  <c r="R177" i="27"/>
  <c r="V177" i="27"/>
  <c r="U178" i="27"/>
  <c r="T179" i="27"/>
  <c r="X179" i="27"/>
  <c r="S180" i="27"/>
  <c r="W180" i="27"/>
  <c r="Y83" i="27"/>
  <c r="R181" i="27"/>
  <c r="V181" i="27"/>
  <c r="U182" i="27"/>
  <c r="T183" i="27"/>
  <c r="X183" i="27"/>
  <c r="S184" i="27"/>
  <c r="W184" i="27"/>
  <c r="Y87" i="27"/>
  <c r="R185" i="27"/>
  <c r="V185" i="27"/>
  <c r="U186" i="27"/>
  <c r="T187" i="27"/>
  <c r="X187" i="27"/>
  <c r="T188" i="27"/>
  <c r="X188" i="27"/>
  <c r="T189" i="27"/>
  <c r="X189" i="27"/>
  <c r="S190" i="27"/>
  <c r="W190" i="27"/>
  <c r="Y93" i="27"/>
  <c r="R191" i="27"/>
  <c r="V191" i="27"/>
  <c r="R192" i="27"/>
  <c r="Y95" i="27"/>
  <c r="V192" i="27"/>
  <c r="T196" i="27"/>
  <c r="X196" i="27"/>
  <c r="T197" i="27"/>
  <c r="X197" i="27"/>
  <c r="S198" i="27"/>
  <c r="W198" i="27"/>
  <c r="Y101" i="27"/>
  <c r="Y103" i="27"/>
  <c r="Q108" i="27"/>
  <c r="I118" i="27"/>
  <c r="Q119" i="27"/>
  <c r="Y84" i="27"/>
  <c r="Y88" i="27"/>
  <c r="Y94" i="27"/>
  <c r="Y96" i="27"/>
  <c r="T173" i="27"/>
  <c r="X173" i="27"/>
  <c r="S174" i="27"/>
  <c r="W174" i="27"/>
  <c r="R175" i="27"/>
  <c r="V175" i="27"/>
  <c r="U176" i="27"/>
  <c r="T177" i="27"/>
  <c r="X177" i="27"/>
  <c r="S178" i="27"/>
  <c r="W178" i="27"/>
  <c r="Y81" i="27"/>
  <c r="R179" i="27"/>
  <c r="V179" i="27"/>
  <c r="U180" i="27"/>
  <c r="T181" i="27"/>
  <c r="X181" i="27"/>
  <c r="S182" i="27"/>
  <c r="W182" i="27"/>
  <c r="Y85" i="27"/>
  <c r="R183" i="27"/>
  <c r="V183" i="27"/>
  <c r="U184" i="27"/>
  <c r="T185" i="27"/>
  <c r="X185" i="27"/>
  <c r="S186" i="27"/>
  <c r="W186" i="27"/>
  <c r="Y89" i="27"/>
  <c r="R187" i="27"/>
  <c r="V187" i="27"/>
  <c r="R188" i="27"/>
  <c r="Y91" i="27"/>
  <c r="V188" i="27"/>
  <c r="T193" i="27"/>
  <c r="X193" i="27"/>
  <c r="S194" i="27"/>
  <c r="W194" i="27"/>
  <c r="Y97" i="27"/>
  <c r="R196" i="27"/>
  <c r="Y99" i="27"/>
  <c r="V196" i="27"/>
  <c r="Y82" i="27"/>
  <c r="Y86" i="27"/>
  <c r="Y90" i="27"/>
  <c r="Y92" i="27"/>
  <c r="Y98" i="27"/>
  <c r="Y100" i="27"/>
  <c r="I106" i="27"/>
  <c r="Q112" i="27"/>
  <c r="S188" i="27"/>
  <c r="W188" i="27"/>
  <c r="R189" i="27"/>
  <c r="V189" i="27"/>
  <c r="U190" i="27"/>
  <c r="T191" i="27"/>
  <c r="X191" i="27"/>
  <c r="S192" i="27"/>
  <c r="W192" i="27"/>
  <c r="R193" i="27"/>
  <c r="V193" i="27"/>
  <c r="U194" i="27"/>
  <c r="T195" i="27"/>
  <c r="X195" i="27"/>
  <c r="S196" i="27"/>
  <c r="W196" i="27"/>
  <c r="R197" i="27"/>
  <c r="V197" i="27"/>
  <c r="U198" i="27"/>
  <c r="I137" i="27"/>
  <c r="Q143" i="27"/>
  <c r="Q150" i="27"/>
  <c r="Q154" i="27"/>
  <c r="I141" i="27"/>
  <c r="Q147" i="27"/>
  <c r="I156" i="27"/>
  <c r="Q159" i="27"/>
  <c r="I169" i="27"/>
  <c r="I174" i="27"/>
  <c r="Q178" i="27"/>
  <c r="I165" i="27"/>
  <c r="Q171" i="27"/>
  <c r="I157" i="27"/>
  <c r="Q163" i="27"/>
  <c r="I173" i="27"/>
  <c r="I178" i="27"/>
  <c r="Q181" i="27"/>
  <c r="Q176" i="27"/>
  <c r="Q184" i="27"/>
  <c r="I185" i="27"/>
  <c r="A25" i="45" l="1"/>
  <c r="A121" i="45"/>
  <c r="A121" i="15"/>
  <c r="A25" i="15"/>
  <c r="A117" i="46"/>
  <c r="A21" i="46"/>
  <c r="A117" i="47"/>
  <c r="A21" i="47"/>
  <c r="A117" i="48"/>
  <c r="A21" i="48"/>
  <c r="A117" i="51"/>
  <c r="A21" i="51"/>
  <c r="A117" i="50"/>
  <c r="A21" i="50"/>
  <c r="A117" i="49"/>
  <c r="A21" i="49"/>
  <c r="Y120" i="32"/>
  <c r="Y144" i="32"/>
  <c r="Y128" i="32"/>
  <c r="Y169" i="31"/>
  <c r="Y162" i="30"/>
  <c r="Y143" i="30"/>
  <c r="Y135" i="30"/>
  <c r="Y127" i="30"/>
  <c r="Y119" i="30"/>
  <c r="Y111" i="30"/>
  <c r="Y108" i="29"/>
  <c r="Y130" i="32"/>
  <c r="Y156" i="32"/>
  <c r="Y196" i="32"/>
  <c r="Y183" i="32"/>
  <c r="Y188" i="32"/>
  <c r="Y136" i="32"/>
  <c r="Y164" i="32"/>
  <c r="Y191" i="32"/>
  <c r="Y175" i="32"/>
  <c r="Y159" i="32"/>
  <c r="Y172" i="32"/>
  <c r="Y126" i="32"/>
  <c r="Y150" i="32"/>
  <c r="Y146" i="32"/>
  <c r="Y125" i="31"/>
  <c r="Y117" i="31"/>
  <c r="Y109" i="31"/>
  <c r="Y152" i="31"/>
  <c r="Y183" i="31"/>
  <c r="Y155" i="31"/>
  <c r="Y178" i="31"/>
  <c r="Y172" i="31"/>
  <c r="Y162" i="31"/>
  <c r="Y158" i="31"/>
  <c r="Y156" i="31"/>
  <c r="Y153" i="31"/>
  <c r="Y174" i="31"/>
  <c r="Y168" i="31"/>
  <c r="Y154" i="28"/>
  <c r="Y146" i="28"/>
  <c r="Y116" i="27"/>
  <c r="Y180" i="27"/>
  <c r="Y163" i="27"/>
  <c r="Y175" i="30"/>
  <c r="Y117" i="32"/>
  <c r="Y184" i="27"/>
  <c r="Y124" i="27"/>
  <c r="Y108" i="27"/>
  <c r="Y170" i="30"/>
  <c r="Y154" i="30"/>
  <c r="Y108" i="32"/>
  <c r="Y177" i="31"/>
  <c r="Y192" i="30"/>
  <c r="Y181" i="30"/>
  <c r="Y179" i="30"/>
  <c r="Y165" i="30"/>
  <c r="Y163" i="30"/>
  <c r="Y149" i="30"/>
  <c r="Y147" i="31"/>
  <c r="Y145" i="31"/>
  <c r="Y161" i="31"/>
  <c r="Y190" i="27"/>
  <c r="Y171" i="27"/>
  <c r="Y173" i="28"/>
  <c r="Y171" i="28"/>
  <c r="Y191" i="30"/>
  <c r="Y180" i="32"/>
  <c r="Y148" i="32"/>
  <c r="Y132" i="32"/>
  <c r="Y140" i="32"/>
  <c r="Y111" i="32"/>
  <c r="Y176" i="31"/>
  <c r="Y165" i="31"/>
  <c r="Y180" i="31"/>
  <c r="Y164" i="31"/>
  <c r="Y145" i="32"/>
  <c r="Y151" i="32"/>
  <c r="Y124" i="32"/>
  <c r="Y115" i="32"/>
  <c r="Y167" i="32"/>
  <c r="Y177" i="29"/>
  <c r="Y172" i="27"/>
  <c r="Y196" i="30"/>
  <c r="Y188" i="30"/>
  <c r="Y171" i="30"/>
  <c r="Y197" i="29"/>
  <c r="Y181" i="29"/>
  <c r="Y137" i="31"/>
  <c r="Y129" i="31"/>
  <c r="Y121" i="31"/>
  <c r="Y113" i="31"/>
  <c r="Y173" i="31"/>
  <c r="Y166" i="31"/>
  <c r="Y157" i="31"/>
  <c r="Y181" i="31"/>
  <c r="Y160" i="31"/>
  <c r="Y149" i="31"/>
  <c r="Y119" i="32"/>
  <c r="Y195" i="30"/>
  <c r="Y151" i="27"/>
  <c r="Y183" i="30"/>
  <c r="Y192" i="31"/>
  <c r="Y151" i="31"/>
  <c r="Y170" i="31"/>
  <c r="Y107" i="32"/>
  <c r="Y198" i="27"/>
  <c r="Y186" i="31"/>
  <c r="Y195" i="27"/>
  <c r="Y186" i="27"/>
  <c r="Y183" i="27"/>
  <c r="Y178" i="27"/>
  <c r="Y175" i="27"/>
  <c r="Y185" i="27"/>
  <c r="Y177" i="27"/>
  <c r="Y166" i="27"/>
  <c r="Y161" i="27"/>
  <c r="Y150" i="27"/>
  <c r="Y140" i="27"/>
  <c r="Y112" i="27"/>
  <c r="Y167" i="27"/>
  <c r="Y159" i="27"/>
  <c r="Y128" i="27"/>
  <c r="Y122" i="27"/>
  <c r="Y114" i="27"/>
  <c r="Y132" i="27"/>
  <c r="Y134" i="28"/>
  <c r="Y178" i="28"/>
  <c r="Y163" i="28"/>
  <c r="Y124" i="28"/>
  <c r="Y108" i="28"/>
  <c r="Y193" i="30"/>
  <c r="Y185" i="30"/>
  <c r="Y169" i="30"/>
  <c r="Y185" i="29"/>
  <c r="Y173" i="29"/>
  <c r="Y165" i="29"/>
  <c r="Y157" i="29"/>
  <c r="Y149" i="29"/>
  <c r="Y141" i="29"/>
  <c r="Y133" i="29"/>
  <c r="Y125" i="29"/>
  <c r="Y117" i="29"/>
  <c r="Y142" i="32"/>
  <c r="Y127" i="32"/>
  <c r="Y194" i="32"/>
  <c r="Y186" i="32"/>
  <c r="Y178" i="32"/>
  <c r="Y176" i="32"/>
  <c r="Y170" i="32"/>
  <c r="Y168" i="32"/>
  <c r="Y162" i="32"/>
  <c r="Y160" i="32"/>
  <c r="Y155" i="32"/>
  <c r="Y154" i="32"/>
  <c r="Y152" i="32"/>
  <c r="Y135" i="32"/>
  <c r="Y131" i="32"/>
  <c r="Y121" i="32"/>
  <c r="Y195" i="32"/>
  <c r="Y192" i="32"/>
  <c r="Y187" i="32"/>
  <c r="Y184" i="32"/>
  <c r="Y179" i="32"/>
  <c r="Y171" i="32"/>
  <c r="Y163" i="32"/>
  <c r="Y138" i="32"/>
  <c r="Y106" i="32"/>
  <c r="Y193" i="31"/>
  <c r="Y185" i="31"/>
  <c r="Y195" i="31"/>
  <c r="Y187" i="31"/>
  <c r="Y190" i="31"/>
  <c r="Y179" i="31"/>
  <c r="Y163" i="31"/>
  <c r="A107" i="31"/>
  <c r="A11" i="31"/>
  <c r="Y159" i="31"/>
  <c r="Y194" i="27"/>
  <c r="Y175" i="31"/>
  <c r="Y196" i="27"/>
  <c r="Y158" i="27"/>
  <c r="Y144" i="27"/>
  <c r="Y136" i="27"/>
  <c r="Y120" i="27"/>
  <c r="Y107" i="27"/>
  <c r="Y130" i="28"/>
  <c r="Y179" i="28"/>
  <c r="Y162" i="28"/>
  <c r="Y121" i="28"/>
  <c r="Y144" i="30"/>
  <c r="Y136" i="30"/>
  <c r="Y128" i="30"/>
  <c r="Y120" i="30"/>
  <c r="Y112" i="30"/>
  <c r="Y147" i="30"/>
  <c r="Y169" i="29"/>
  <c r="Y161" i="29"/>
  <c r="Y153" i="29"/>
  <c r="Y145" i="29"/>
  <c r="Y137" i="29"/>
  <c r="Y129" i="29"/>
  <c r="Y121" i="29"/>
  <c r="Y113" i="29"/>
  <c r="Y176" i="29"/>
  <c r="Y160" i="29"/>
  <c r="Y144" i="29"/>
  <c r="Y128" i="29"/>
  <c r="Y112" i="29"/>
  <c r="Y134" i="32"/>
  <c r="Y147" i="32"/>
  <c r="Y137" i="32"/>
  <c r="Y122" i="32"/>
  <c r="Y194" i="31"/>
  <c r="Y198" i="31"/>
  <c r="Y182" i="31"/>
  <c r="A107" i="29"/>
  <c r="A11" i="29"/>
  <c r="Y171" i="31"/>
  <c r="Y187" i="28"/>
  <c r="Y182" i="27"/>
  <c r="Y160" i="27"/>
  <c r="Y186" i="28"/>
  <c r="Y170" i="28"/>
  <c r="Y172" i="28"/>
  <c r="Y158" i="28"/>
  <c r="Y150" i="28"/>
  <c r="Y142" i="28"/>
  <c r="Y126" i="28"/>
  <c r="Y113" i="28"/>
  <c r="Y178" i="30"/>
  <c r="Y139" i="30"/>
  <c r="Y131" i="30"/>
  <c r="Y123" i="30"/>
  <c r="Y115" i="30"/>
  <c r="Y107" i="30"/>
  <c r="Y174" i="30"/>
  <c r="Y155" i="30"/>
  <c r="Y196" i="29"/>
  <c r="Y188" i="29"/>
  <c r="Y180" i="29"/>
  <c r="Y189" i="29"/>
  <c r="Y193" i="29"/>
  <c r="Y143" i="32"/>
  <c r="Y139" i="32"/>
  <c r="Y129" i="32"/>
  <c r="Y191" i="31"/>
  <c r="Y146" i="31"/>
  <c r="Y150" i="31"/>
  <c r="Y148" i="31"/>
  <c r="Y154" i="31"/>
  <c r="Y141" i="31"/>
  <c r="Y133" i="31"/>
  <c r="Y167" i="31"/>
  <c r="Y123" i="32"/>
  <c r="Y118" i="32"/>
  <c r="Y144" i="31"/>
  <c r="Y136" i="31"/>
  <c r="Y128" i="31"/>
  <c r="Y120" i="31"/>
  <c r="Y112" i="31"/>
  <c r="Y143" i="31"/>
  <c r="Y135" i="31"/>
  <c r="Y127" i="31"/>
  <c r="Y119" i="31"/>
  <c r="Y111" i="31"/>
  <c r="Y142" i="31"/>
  <c r="Y134" i="31"/>
  <c r="Y126" i="31"/>
  <c r="Y118" i="31"/>
  <c r="Y110" i="31"/>
  <c r="Y198" i="32"/>
  <c r="Y190" i="32"/>
  <c r="Y182" i="32"/>
  <c r="Y174" i="32"/>
  <c r="Y166" i="32"/>
  <c r="Y158" i="32"/>
  <c r="Y113" i="32"/>
  <c r="Y193" i="32"/>
  <c r="Y185" i="32"/>
  <c r="Y177" i="32"/>
  <c r="Y169" i="32"/>
  <c r="Y161" i="32"/>
  <c r="Y153" i="32"/>
  <c r="Y114" i="32"/>
  <c r="Y189" i="31"/>
  <c r="Y188" i="31"/>
  <c r="A107" i="32"/>
  <c r="A11" i="32"/>
  <c r="Y149" i="32"/>
  <c r="Y141" i="32"/>
  <c r="Y133" i="32"/>
  <c r="Y125" i="32"/>
  <c r="Y109" i="32"/>
  <c r="Y116" i="32"/>
  <c r="Y112" i="32"/>
  <c r="Y110" i="32"/>
  <c r="Y197" i="31"/>
  <c r="Y196" i="31"/>
  <c r="Y184" i="31"/>
  <c r="Y140" i="31"/>
  <c r="Y132" i="31"/>
  <c r="Y124" i="31"/>
  <c r="Y116" i="31"/>
  <c r="Y108" i="31"/>
  <c r="Y139" i="31"/>
  <c r="Y131" i="31"/>
  <c r="Y123" i="31"/>
  <c r="Y115" i="31"/>
  <c r="Y107" i="31"/>
  <c r="Y138" i="31"/>
  <c r="Y130" i="31"/>
  <c r="Y122" i="31"/>
  <c r="Y114" i="31"/>
  <c r="Y197" i="32"/>
  <c r="Y189" i="32"/>
  <c r="Y181" i="32"/>
  <c r="Y173" i="32"/>
  <c r="Y165" i="32"/>
  <c r="Y157" i="32"/>
  <c r="Y106" i="31"/>
  <c r="Y142" i="30"/>
  <c r="Y129" i="30"/>
  <c r="Y191" i="29"/>
  <c r="Y178" i="29"/>
  <c r="Y167" i="29"/>
  <c r="Y135" i="29"/>
  <c r="Y198" i="30"/>
  <c r="Y190" i="30"/>
  <c r="Y182" i="30"/>
  <c r="Y197" i="30"/>
  <c r="Y189" i="30"/>
  <c r="Y177" i="30"/>
  <c r="Y161" i="30"/>
  <c r="Y160" i="30"/>
  <c r="Y150" i="30"/>
  <c r="Y141" i="30"/>
  <c r="Y125" i="30"/>
  <c r="Y109" i="30"/>
  <c r="Y187" i="29"/>
  <c r="Y198" i="29"/>
  <c r="Y194" i="29"/>
  <c r="Y190" i="29"/>
  <c r="Y186" i="29"/>
  <c r="Y182" i="29"/>
  <c r="Y170" i="29"/>
  <c r="Y162" i="29"/>
  <c r="Y154" i="29"/>
  <c r="Y146" i="29"/>
  <c r="Y138" i="29"/>
  <c r="Y130" i="29"/>
  <c r="Y122" i="29"/>
  <c r="Y114" i="29"/>
  <c r="Y172" i="29"/>
  <c r="Y164" i="29"/>
  <c r="Y156" i="29"/>
  <c r="Y148" i="29"/>
  <c r="Y140" i="29"/>
  <c r="Y132" i="29"/>
  <c r="Y124" i="29"/>
  <c r="Y116" i="29"/>
  <c r="Y163" i="29"/>
  <c r="Y147" i="29"/>
  <c r="Y131" i="29"/>
  <c r="Y115" i="29"/>
  <c r="Y159" i="30"/>
  <c r="Y118" i="30"/>
  <c r="Y110" i="30"/>
  <c r="Y145" i="30"/>
  <c r="Y113" i="30"/>
  <c r="Y109" i="29"/>
  <c r="Y151" i="29"/>
  <c r="Y119" i="29"/>
  <c r="Y173" i="30"/>
  <c r="Y157" i="30"/>
  <c r="Y180" i="30"/>
  <c r="Y172" i="30"/>
  <c r="Y164" i="30"/>
  <c r="Y156" i="30"/>
  <c r="Y148" i="30"/>
  <c r="Y140" i="30"/>
  <c r="Y132" i="30"/>
  <c r="Y124" i="30"/>
  <c r="Y116" i="30"/>
  <c r="Y108" i="30"/>
  <c r="A107" i="30"/>
  <c r="A11" i="30"/>
  <c r="Y167" i="30"/>
  <c r="Y151" i="30"/>
  <c r="Y146" i="30"/>
  <c r="Y138" i="30"/>
  <c r="Y130" i="30"/>
  <c r="Y122" i="30"/>
  <c r="Y114" i="30"/>
  <c r="Y106" i="30"/>
  <c r="Y158" i="30"/>
  <c r="Y137" i="30"/>
  <c r="Y121" i="30"/>
  <c r="Y192" i="29"/>
  <c r="Y184" i="29"/>
  <c r="Y183" i="29"/>
  <c r="Y106" i="29"/>
  <c r="Y175" i="29"/>
  <c r="Y159" i="29"/>
  <c r="Y143" i="29"/>
  <c r="Y127" i="29"/>
  <c r="Y111" i="29"/>
  <c r="Y134" i="30"/>
  <c r="Y126" i="30"/>
  <c r="Y194" i="30"/>
  <c r="Y186" i="30"/>
  <c r="Y153" i="30"/>
  <c r="Y187" i="30"/>
  <c r="Y176" i="30"/>
  <c r="Y168" i="30"/>
  <c r="Y152" i="30"/>
  <c r="Y184" i="30"/>
  <c r="Y166" i="30"/>
  <c r="Y133" i="30"/>
  <c r="Y117" i="30"/>
  <c r="Y195" i="29"/>
  <c r="Y179" i="29"/>
  <c r="Y174" i="29"/>
  <c r="Y166" i="29"/>
  <c r="Y158" i="29"/>
  <c r="Y150" i="29"/>
  <c r="Y142" i="29"/>
  <c r="Y134" i="29"/>
  <c r="Y126" i="29"/>
  <c r="Y118" i="29"/>
  <c r="Y110" i="29"/>
  <c r="Y168" i="29"/>
  <c r="Y152" i="29"/>
  <c r="Y136" i="29"/>
  <c r="Y120" i="29"/>
  <c r="Y171" i="29"/>
  <c r="Y155" i="29"/>
  <c r="Y139" i="29"/>
  <c r="Y123" i="29"/>
  <c r="Y107" i="29"/>
  <c r="Y180" i="28"/>
  <c r="Y164" i="28"/>
  <c r="Y190" i="28"/>
  <c r="Y185" i="28"/>
  <c r="Y169" i="28"/>
  <c r="Y155" i="28"/>
  <c r="Y147" i="28"/>
  <c r="Y139" i="28"/>
  <c r="Y192" i="28"/>
  <c r="Y184" i="28"/>
  <c r="Y176" i="28"/>
  <c r="Y161" i="28"/>
  <c r="Y153" i="28"/>
  <c r="Y145" i="28"/>
  <c r="Y137" i="28"/>
  <c r="Y129" i="28"/>
  <c r="Y152" i="28"/>
  <c r="Y136" i="28"/>
  <c r="Y120" i="28"/>
  <c r="Y119" i="28"/>
  <c r="Y125" i="28"/>
  <c r="Y123" i="28"/>
  <c r="Y107" i="28"/>
  <c r="Y197" i="28"/>
  <c r="Y181" i="28"/>
  <c r="Y165" i="28"/>
  <c r="Y183" i="28"/>
  <c r="Y167" i="28"/>
  <c r="Y166" i="28"/>
  <c r="Y148" i="28"/>
  <c r="Y132" i="28"/>
  <c r="Y116" i="28"/>
  <c r="Y138" i="28"/>
  <c r="Y127" i="28"/>
  <c r="Y110" i="28"/>
  <c r="A107" i="28"/>
  <c r="A11" i="28"/>
  <c r="Y114" i="28"/>
  <c r="Y195" i="28"/>
  <c r="Y198" i="28"/>
  <c r="Y191" i="28"/>
  <c r="Y193" i="28"/>
  <c r="Y177" i="28"/>
  <c r="Y159" i="28"/>
  <c r="Y151" i="28"/>
  <c r="Y143" i="28"/>
  <c r="Y168" i="28"/>
  <c r="Y157" i="28"/>
  <c r="Y149" i="28"/>
  <c r="Y141" i="28"/>
  <c r="Y133" i="28"/>
  <c r="Y174" i="28"/>
  <c r="Y160" i="28"/>
  <c r="Y144" i="28"/>
  <c r="Y128" i="28"/>
  <c r="Y112" i="28"/>
  <c r="Y135" i="28"/>
  <c r="Y131" i="28"/>
  <c r="Y111" i="28"/>
  <c r="Y109" i="28"/>
  <c r="Y115" i="28"/>
  <c r="Y196" i="28"/>
  <c r="Y194" i="28"/>
  <c r="Y189" i="28"/>
  <c r="Y188" i="28"/>
  <c r="Y175" i="28"/>
  <c r="Y182" i="28"/>
  <c r="Y156" i="28"/>
  <c r="Y140" i="28"/>
  <c r="Y118" i="28"/>
  <c r="Y117" i="28"/>
  <c r="Y122" i="28"/>
  <c r="Y106" i="28"/>
  <c r="Y176" i="27"/>
  <c r="Y173" i="27"/>
  <c r="Y193" i="27"/>
  <c r="Y187" i="27"/>
  <c r="Y179" i="27"/>
  <c r="Y191" i="27"/>
  <c r="Y181" i="27"/>
  <c r="Y169" i="27"/>
  <c r="Y153" i="27"/>
  <c r="Y109" i="27"/>
  <c r="A107" i="27"/>
  <c r="A11" i="27"/>
  <c r="Y174" i="27"/>
  <c r="Y156" i="27"/>
  <c r="Y162" i="27"/>
  <c r="Y138" i="27"/>
  <c r="Y126" i="27"/>
  <c r="Y118" i="27"/>
  <c r="Y110" i="27"/>
  <c r="Y121" i="27"/>
  <c r="Y197" i="27"/>
  <c r="Y189" i="27"/>
  <c r="Y188" i="27"/>
  <c r="Y192" i="27"/>
  <c r="Y165" i="27"/>
  <c r="Y149" i="27"/>
  <c r="Y152" i="27"/>
  <c r="Y141" i="27"/>
  <c r="Y147" i="27"/>
  <c r="Y139" i="27"/>
  <c r="Y131" i="27"/>
  <c r="Y123" i="27"/>
  <c r="Y115" i="27"/>
  <c r="Y170" i="27"/>
  <c r="Y134" i="27"/>
  <c r="Y106" i="27"/>
  <c r="Y133" i="27"/>
  <c r="Y117" i="27"/>
  <c r="Y164" i="27"/>
  <c r="Y148" i="27"/>
  <c r="Y146" i="27"/>
  <c r="Y113" i="27"/>
  <c r="Y168" i="27"/>
  <c r="Y157" i="27"/>
  <c r="Y145" i="27"/>
  <c r="Y137" i="27"/>
  <c r="Y129" i="27"/>
  <c r="Y155" i="27"/>
  <c r="Y143" i="27"/>
  <c r="Y135" i="27"/>
  <c r="Y127" i="27"/>
  <c r="Y119" i="27"/>
  <c r="Y111" i="27"/>
  <c r="Y154" i="27"/>
  <c r="Y142" i="27"/>
  <c r="Y130" i="27"/>
  <c r="Y125" i="27"/>
  <c r="A122" i="45" l="1"/>
  <c r="A26" i="45"/>
  <c r="A26" i="15"/>
  <c r="A122" i="15"/>
  <c r="A118" i="49"/>
  <c r="A22" i="49"/>
  <c r="A118" i="51"/>
  <c r="A22" i="51"/>
  <c r="A118" i="47"/>
  <c r="A22" i="47"/>
  <c r="A118" i="50"/>
  <c r="A22" i="50"/>
  <c r="A118" i="48"/>
  <c r="A22" i="48"/>
  <c r="A118" i="46"/>
  <c r="A22" i="46"/>
  <c r="A12" i="29"/>
  <c r="A108" i="29"/>
  <c r="A108" i="31"/>
  <c r="A12" i="31"/>
  <c r="A12" i="32"/>
  <c r="A108" i="32"/>
  <c r="A108" i="30"/>
  <c r="A12" i="30"/>
  <c r="A108" i="28"/>
  <c r="A12" i="28"/>
  <c r="A108" i="27"/>
  <c r="A12" i="27"/>
  <c r="A123" i="45" l="1"/>
  <c r="A27" i="45"/>
  <c r="A123" i="15"/>
  <c r="A27" i="15"/>
  <c r="A23" i="46"/>
  <c r="A119" i="46"/>
  <c r="A119" i="50"/>
  <c r="A23" i="50"/>
  <c r="A119" i="51"/>
  <c r="A23" i="51"/>
  <c r="A119" i="47"/>
  <c r="A23" i="47"/>
  <c r="A119" i="49"/>
  <c r="A23" i="49"/>
  <c r="A119" i="48"/>
  <c r="A23" i="48"/>
  <c r="A109" i="31"/>
  <c r="A13" i="31"/>
  <c r="A13" i="29"/>
  <c r="A109" i="29"/>
  <c r="A109" i="32"/>
  <c r="A13" i="32"/>
  <c r="A109" i="30"/>
  <c r="A13" i="30"/>
  <c r="A109" i="28"/>
  <c r="A13" i="28"/>
  <c r="A109" i="27"/>
  <c r="A13" i="27"/>
  <c r="A28" i="45" l="1"/>
  <c r="A124" i="45"/>
  <c r="A124" i="15"/>
  <c r="A28" i="15"/>
  <c r="A120" i="48"/>
  <c r="A24" i="48"/>
  <c r="A120" i="47"/>
  <c r="A24" i="47"/>
  <c r="A120" i="50"/>
  <c r="A24" i="50"/>
  <c r="A120" i="49"/>
  <c r="A24" i="49"/>
  <c r="A120" i="51"/>
  <c r="A24" i="51"/>
  <c r="A24" i="46"/>
  <c r="A120" i="46"/>
  <c r="A110" i="31"/>
  <c r="A14" i="31"/>
  <c r="A14" i="29"/>
  <c r="A110" i="29"/>
  <c r="A110" i="32"/>
  <c r="A14" i="32"/>
  <c r="A110" i="30"/>
  <c r="A14" i="30"/>
  <c r="A110" i="28"/>
  <c r="A14" i="28"/>
  <c r="A110" i="27"/>
  <c r="A14" i="27"/>
  <c r="A29" i="45" l="1"/>
  <c r="A125" i="45"/>
  <c r="A29" i="15"/>
  <c r="A125" i="15"/>
  <c r="A121" i="49"/>
  <c r="A25" i="49"/>
  <c r="A121" i="47"/>
  <c r="A25" i="47"/>
  <c r="A121" i="50"/>
  <c r="A25" i="50"/>
  <c r="A121" i="48"/>
  <c r="A25" i="48"/>
  <c r="A121" i="46"/>
  <c r="A25" i="46"/>
  <c r="A121" i="51"/>
  <c r="A25" i="51"/>
  <c r="A111" i="29"/>
  <c r="A15" i="29"/>
  <c r="A111" i="31"/>
  <c r="A15" i="31"/>
  <c r="A111" i="32"/>
  <c r="A15" i="32"/>
  <c r="A111" i="30"/>
  <c r="A15" i="30"/>
  <c r="A111" i="28"/>
  <c r="A15" i="28"/>
  <c r="A111" i="27"/>
  <c r="A15" i="27"/>
  <c r="A126" i="45" l="1"/>
  <c r="A30" i="45"/>
  <c r="A30" i="15"/>
  <c r="A126" i="15"/>
  <c r="A122" i="51"/>
  <c r="A26" i="51"/>
  <c r="A122" i="48"/>
  <c r="A26" i="48"/>
  <c r="A122" i="47"/>
  <c r="A26" i="47"/>
  <c r="A122" i="50"/>
  <c r="A26" i="50"/>
  <c r="A122" i="49"/>
  <c r="A26" i="49"/>
  <c r="A26" i="46"/>
  <c r="A122" i="46"/>
  <c r="A112" i="31"/>
  <c r="A16" i="31"/>
  <c r="A112" i="29"/>
  <c r="A16" i="29"/>
  <c r="A16" i="32"/>
  <c r="A112" i="32"/>
  <c r="A112" i="30"/>
  <c r="A16" i="30"/>
  <c r="A112" i="28"/>
  <c r="A16" i="28"/>
  <c r="A112" i="27"/>
  <c r="A16" i="27"/>
  <c r="A127" i="45" l="1"/>
  <c r="A31" i="45"/>
  <c r="A127" i="15"/>
  <c r="A31" i="15"/>
  <c r="A123" i="50"/>
  <c r="A27" i="50"/>
  <c r="A123" i="48"/>
  <c r="A27" i="48"/>
  <c r="A123" i="47"/>
  <c r="A27" i="47"/>
  <c r="A123" i="51"/>
  <c r="A27" i="51"/>
  <c r="A27" i="46"/>
  <c r="A123" i="46"/>
  <c r="A123" i="49"/>
  <c r="A27" i="49"/>
  <c r="A113" i="31"/>
  <c r="A17" i="31"/>
  <c r="A113" i="29"/>
  <c r="A17" i="29"/>
  <c r="A113" i="32"/>
  <c r="A17" i="32"/>
  <c r="A113" i="30"/>
  <c r="A17" i="30"/>
  <c r="A113" i="28"/>
  <c r="A17" i="28"/>
  <c r="A113" i="27"/>
  <c r="A17" i="27"/>
  <c r="A32" i="45" l="1"/>
  <c r="A128" i="45"/>
  <c r="A32" i="15"/>
  <c r="A128" i="15"/>
  <c r="A124" i="49"/>
  <c r="A28" i="49"/>
  <c r="A124" i="51"/>
  <c r="A28" i="51"/>
  <c r="A124" i="48"/>
  <c r="A28" i="48"/>
  <c r="A124" i="47"/>
  <c r="A28" i="47"/>
  <c r="A124" i="50"/>
  <c r="A28" i="50"/>
  <c r="A124" i="46"/>
  <c r="A28" i="46"/>
  <c r="A114" i="31"/>
  <c r="A18" i="31"/>
  <c r="A114" i="29"/>
  <c r="A18" i="29"/>
  <c r="A114" i="32"/>
  <c r="A18" i="32"/>
  <c r="A114" i="30"/>
  <c r="A18" i="30"/>
  <c r="A114" i="28"/>
  <c r="A18" i="28"/>
  <c r="A114" i="27"/>
  <c r="A18" i="27"/>
  <c r="A33" i="45" l="1"/>
  <c r="A129" i="45"/>
  <c r="A129" i="15"/>
  <c r="A33" i="15"/>
  <c r="A125" i="46"/>
  <c r="A29" i="46"/>
  <c r="A125" i="47"/>
  <c r="A29" i="47"/>
  <c r="A125" i="51"/>
  <c r="A29" i="51"/>
  <c r="A125" i="48"/>
  <c r="A29" i="48"/>
  <c r="A125" i="49"/>
  <c r="A29" i="49"/>
  <c r="A125" i="50"/>
  <c r="A29" i="50"/>
  <c r="A115" i="31"/>
  <c r="A19" i="31"/>
  <c r="A115" i="29"/>
  <c r="A19" i="29"/>
  <c r="A115" i="32"/>
  <c r="A19" i="32"/>
  <c r="A115" i="30"/>
  <c r="A19" i="30"/>
  <c r="A115" i="28"/>
  <c r="A19" i="28"/>
  <c r="A115" i="27"/>
  <c r="A19" i="27"/>
  <c r="A130" i="45" l="1"/>
  <c r="A34" i="45"/>
  <c r="A34" i="15"/>
  <c r="A130" i="15"/>
  <c r="A126" i="50"/>
  <c r="A30" i="50"/>
  <c r="A126" i="48"/>
  <c r="A30" i="48"/>
  <c r="A126" i="47"/>
  <c r="A30" i="47"/>
  <c r="A126" i="51"/>
  <c r="A30" i="51"/>
  <c r="A126" i="46"/>
  <c r="A30" i="46"/>
  <c r="A126" i="49"/>
  <c r="A30" i="49"/>
  <c r="A116" i="31"/>
  <c r="A20" i="31"/>
  <c r="A116" i="29"/>
  <c r="A20" i="29"/>
  <c r="A20" i="32"/>
  <c r="A116" i="32"/>
  <c r="A116" i="30"/>
  <c r="A20" i="30"/>
  <c r="A116" i="28"/>
  <c r="A20" i="28"/>
  <c r="A116" i="27"/>
  <c r="A20" i="27"/>
  <c r="A131" i="45" l="1"/>
  <c r="A35" i="45"/>
  <c r="A131" i="15"/>
  <c r="A35" i="15"/>
  <c r="A127" i="51"/>
  <c r="A31" i="51"/>
  <c r="A127" i="48"/>
  <c r="A31" i="48"/>
  <c r="A127" i="49"/>
  <c r="A31" i="49"/>
  <c r="A127" i="47"/>
  <c r="A31" i="47"/>
  <c r="A127" i="50"/>
  <c r="A31" i="50"/>
  <c r="A127" i="46"/>
  <c r="A31" i="46"/>
  <c r="A117" i="29"/>
  <c r="A21" i="29"/>
  <c r="A21" i="31"/>
  <c r="A117" i="31"/>
  <c r="A117" i="32"/>
  <c r="A21" i="32"/>
  <c r="A117" i="30"/>
  <c r="A21" i="30"/>
  <c r="A117" i="28"/>
  <c r="A21" i="28"/>
  <c r="A117" i="27"/>
  <c r="A21" i="27"/>
  <c r="A36" i="45" l="1"/>
  <c r="A132" i="45"/>
  <c r="A132" i="15"/>
  <c r="A36" i="15"/>
  <c r="A128" i="47"/>
  <c r="A32" i="47"/>
  <c r="A128" i="48"/>
  <c r="A32" i="48"/>
  <c r="A128" i="46"/>
  <c r="A32" i="46"/>
  <c r="A128" i="50"/>
  <c r="A32" i="50"/>
  <c r="A128" i="51"/>
  <c r="A32" i="51"/>
  <c r="A128" i="49"/>
  <c r="A32" i="49"/>
  <c r="A118" i="31"/>
  <c r="A22" i="31"/>
  <c r="A118" i="29"/>
  <c r="A22" i="29"/>
  <c r="A118" i="32"/>
  <c r="A22" i="32"/>
  <c r="A118" i="30"/>
  <c r="A22" i="30"/>
  <c r="A118" i="28"/>
  <c r="A22" i="28"/>
  <c r="A118" i="27"/>
  <c r="A22" i="27"/>
  <c r="A37" i="45" l="1"/>
  <c r="A133" i="45"/>
  <c r="A37" i="15"/>
  <c r="A133" i="15"/>
  <c r="A129" i="48"/>
  <c r="A33" i="48"/>
  <c r="A129" i="50"/>
  <c r="A33" i="50"/>
  <c r="A129" i="46"/>
  <c r="A33" i="46"/>
  <c r="A129" i="47"/>
  <c r="A33" i="47"/>
  <c r="A129" i="49"/>
  <c r="A33" i="49"/>
  <c r="A129" i="51"/>
  <c r="A33" i="51"/>
  <c r="A119" i="29"/>
  <c r="A23" i="29"/>
  <c r="A23" i="31"/>
  <c r="A119" i="31"/>
  <c r="A119" i="32"/>
  <c r="A23" i="32"/>
  <c r="A119" i="30"/>
  <c r="A23" i="30"/>
  <c r="A119" i="28"/>
  <c r="A23" i="28"/>
  <c r="A119" i="27"/>
  <c r="A23" i="27"/>
  <c r="A134" i="45" l="1"/>
  <c r="A38" i="45"/>
  <c r="A38" i="15"/>
  <c r="A134" i="15"/>
  <c r="A130" i="50"/>
  <c r="A34" i="50"/>
  <c r="A130" i="47"/>
  <c r="A34" i="47"/>
  <c r="A130" i="49"/>
  <c r="A34" i="49"/>
  <c r="A130" i="48"/>
  <c r="A34" i="48"/>
  <c r="A130" i="51"/>
  <c r="A34" i="51"/>
  <c r="A130" i="46"/>
  <c r="A34" i="46"/>
  <c r="A24" i="31"/>
  <c r="A120" i="31"/>
  <c r="A120" i="29"/>
  <c r="A24" i="29"/>
  <c r="A24" i="32"/>
  <c r="A120" i="32"/>
  <c r="A120" i="30"/>
  <c r="A24" i="30"/>
  <c r="A120" i="28"/>
  <c r="A24" i="28"/>
  <c r="A120" i="27"/>
  <c r="A24" i="27"/>
  <c r="A135" i="45" l="1"/>
  <c r="A39" i="45"/>
  <c r="A135" i="15"/>
  <c r="A39" i="15"/>
  <c r="A131" i="47"/>
  <c r="A35" i="47"/>
  <c r="A131" i="46"/>
  <c r="A35" i="46"/>
  <c r="A131" i="51"/>
  <c r="A35" i="51"/>
  <c r="A131" i="49"/>
  <c r="A35" i="49"/>
  <c r="A131" i="50"/>
  <c r="A35" i="50"/>
  <c r="A131" i="48"/>
  <c r="A35" i="48"/>
  <c r="A25" i="29"/>
  <c r="A121" i="29"/>
  <c r="A121" i="31"/>
  <c r="A25" i="31"/>
  <c r="A121" i="32"/>
  <c r="A25" i="32"/>
  <c r="A121" i="30"/>
  <c r="A25" i="30"/>
  <c r="A121" i="28"/>
  <c r="A25" i="28"/>
  <c r="A121" i="27"/>
  <c r="A25" i="27"/>
  <c r="A40" i="45" l="1"/>
  <c r="A136" i="45"/>
  <c r="A136" i="15"/>
  <c r="A40" i="15"/>
  <c r="A132" i="46"/>
  <c r="A36" i="46"/>
  <c r="A132" i="49"/>
  <c r="A36" i="49"/>
  <c r="A132" i="51"/>
  <c r="A36" i="51"/>
  <c r="A132" i="47"/>
  <c r="A36" i="47"/>
  <c r="A132" i="48"/>
  <c r="A36" i="48"/>
  <c r="A132" i="50"/>
  <c r="A36" i="50"/>
  <c r="A26" i="31"/>
  <c r="A122" i="31"/>
  <c r="A26" i="29"/>
  <c r="A122" i="29"/>
  <c r="A122" i="32"/>
  <c r="A26" i="32"/>
  <c r="A122" i="30"/>
  <c r="A26" i="30"/>
  <c r="A122" i="28"/>
  <c r="A26" i="28"/>
  <c r="A122" i="27"/>
  <c r="A26" i="27"/>
  <c r="A41" i="45" l="1"/>
  <c r="A137" i="45"/>
  <c r="A137" i="15"/>
  <c r="A41" i="15"/>
  <c r="A133" i="49"/>
  <c r="A37" i="49"/>
  <c r="A133" i="47"/>
  <c r="A37" i="47"/>
  <c r="A133" i="51"/>
  <c r="A37" i="51"/>
  <c r="A133" i="46"/>
  <c r="A37" i="46"/>
  <c r="A133" i="50"/>
  <c r="A37" i="50"/>
  <c r="A133" i="48"/>
  <c r="A37" i="48"/>
  <c r="A123" i="29"/>
  <c r="A27" i="29"/>
  <c r="A123" i="31"/>
  <c r="A27" i="31"/>
  <c r="A123" i="32"/>
  <c r="A27" i="32"/>
  <c r="A123" i="30"/>
  <c r="A27" i="30"/>
  <c r="A123" i="28"/>
  <c r="A27" i="28"/>
  <c r="A123" i="27"/>
  <c r="A27" i="27"/>
  <c r="A138" i="45" l="1"/>
  <c r="A42" i="45"/>
  <c r="A42" i="15"/>
  <c r="A138" i="15"/>
  <c r="A134" i="46"/>
  <c r="A38" i="46"/>
  <c r="A134" i="47"/>
  <c r="A38" i="47"/>
  <c r="A134" i="50"/>
  <c r="A38" i="50"/>
  <c r="A134" i="49"/>
  <c r="A38" i="49"/>
  <c r="A134" i="48"/>
  <c r="A38" i="48"/>
  <c r="A134" i="51"/>
  <c r="A38" i="51"/>
  <c r="A28" i="31"/>
  <c r="A124" i="31"/>
  <c r="A28" i="29"/>
  <c r="A124" i="29"/>
  <c r="A28" i="32"/>
  <c r="A124" i="32"/>
  <c r="A124" i="30"/>
  <c r="A28" i="30"/>
  <c r="A124" i="28"/>
  <c r="A28" i="28"/>
  <c r="A124" i="27"/>
  <c r="A28" i="27"/>
  <c r="A139" i="45" l="1"/>
  <c r="A43" i="45"/>
  <c r="A139" i="15"/>
  <c r="A43" i="15"/>
  <c r="A135" i="49"/>
  <c r="A39" i="49"/>
  <c r="A135" i="47"/>
  <c r="A39" i="47"/>
  <c r="A135" i="51"/>
  <c r="A39" i="51"/>
  <c r="A135" i="48"/>
  <c r="A39" i="48"/>
  <c r="A135" i="46"/>
  <c r="A39" i="46"/>
  <c r="A135" i="50"/>
  <c r="A39" i="50"/>
  <c r="A125" i="31"/>
  <c r="A29" i="31"/>
  <c r="A125" i="29"/>
  <c r="A29" i="29"/>
  <c r="A29" i="32"/>
  <c r="A125" i="32"/>
  <c r="A125" i="30"/>
  <c r="A29" i="30"/>
  <c r="A125" i="28"/>
  <c r="A29" i="28"/>
  <c r="A125" i="27"/>
  <c r="A29" i="27"/>
  <c r="A44" i="45" l="1"/>
  <c r="A140" i="45"/>
  <c r="A140" i="15"/>
  <c r="A44" i="15"/>
  <c r="A136" i="48"/>
  <c r="A40" i="48"/>
  <c r="A136" i="47"/>
  <c r="A40" i="47"/>
  <c r="A136" i="50"/>
  <c r="A40" i="50"/>
  <c r="A136" i="51"/>
  <c r="A40" i="51"/>
  <c r="A136" i="49"/>
  <c r="A40" i="49"/>
  <c r="A136" i="46"/>
  <c r="A40" i="46"/>
  <c r="A30" i="29"/>
  <c r="A126" i="29"/>
  <c r="A30" i="31"/>
  <c r="A126" i="31"/>
  <c r="A126" i="32"/>
  <c r="A30" i="32"/>
  <c r="A126" i="30"/>
  <c r="A30" i="30"/>
  <c r="A126" i="28"/>
  <c r="A30" i="28"/>
  <c r="A126" i="27"/>
  <c r="A30" i="27"/>
  <c r="A45" i="45" l="1"/>
  <c r="A141" i="45"/>
  <c r="A45" i="15"/>
  <c r="A141" i="15"/>
  <c r="A137" i="51"/>
  <c r="A41" i="51"/>
  <c r="A137" i="47"/>
  <c r="A41" i="47"/>
  <c r="A137" i="46"/>
  <c r="A41" i="46"/>
  <c r="A137" i="50"/>
  <c r="A41" i="50"/>
  <c r="A137" i="48"/>
  <c r="A41" i="48"/>
  <c r="A137" i="49"/>
  <c r="A41" i="49"/>
  <c r="A127" i="31"/>
  <c r="A31" i="31"/>
  <c r="A127" i="29"/>
  <c r="A31" i="29"/>
  <c r="A127" i="32"/>
  <c r="A31" i="32"/>
  <c r="A127" i="30"/>
  <c r="A31" i="30"/>
  <c r="A127" i="28"/>
  <c r="A31" i="28"/>
  <c r="A127" i="27"/>
  <c r="A31" i="27"/>
  <c r="A142" i="45" l="1"/>
  <c r="A46" i="45"/>
  <c r="A46" i="15"/>
  <c r="A142" i="15"/>
  <c r="A138" i="47"/>
  <c r="A42" i="47"/>
  <c r="A138" i="50"/>
  <c r="A42" i="50"/>
  <c r="A138" i="48"/>
  <c r="A42" i="48"/>
  <c r="A138" i="46"/>
  <c r="A42" i="46"/>
  <c r="A138" i="51"/>
  <c r="A42" i="51"/>
  <c r="A138" i="49"/>
  <c r="A42" i="49"/>
  <c r="A128" i="29"/>
  <c r="A32" i="29"/>
  <c r="A32" i="31"/>
  <c r="A128" i="31"/>
  <c r="A128" i="32"/>
  <c r="A32" i="32"/>
  <c r="A128" i="30"/>
  <c r="A32" i="30"/>
  <c r="A128" i="28"/>
  <c r="A32" i="28"/>
  <c r="A128" i="27"/>
  <c r="A32" i="27"/>
  <c r="A143" i="45" l="1"/>
  <c r="A47" i="45"/>
  <c r="A143" i="15"/>
  <c r="A47" i="15"/>
  <c r="A139" i="50"/>
  <c r="A43" i="50"/>
  <c r="A139" i="49"/>
  <c r="A43" i="49"/>
  <c r="A139" i="51"/>
  <c r="A43" i="51"/>
  <c r="A139" i="47"/>
  <c r="A43" i="47"/>
  <c r="A139" i="46"/>
  <c r="A43" i="46"/>
  <c r="A139" i="48"/>
  <c r="A43" i="48"/>
  <c r="A33" i="31"/>
  <c r="A129" i="31"/>
  <c r="A33" i="29"/>
  <c r="A129" i="29"/>
  <c r="A129" i="32"/>
  <c r="A33" i="32"/>
  <c r="A129" i="30"/>
  <c r="A33" i="30"/>
  <c r="A129" i="28"/>
  <c r="A33" i="28"/>
  <c r="A129" i="27"/>
  <c r="A33" i="27"/>
  <c r="A48" i="45" l="1"/>
  <c r="A144" i="45"/>
  <c r="A48" i="15"/>
  <c r="A144" i="15"/>
  <c r="A140" i="47"/>
  <c r="A44" i="47"/>
  <c r="A140" i="49"/>
  <c r="A44" i="49"/>
  <c r="A140" i="48"/>
  <c r="A44" i="48"/>
  <c r="A140" i="51"/>
  <c r="A44" i="51"/>
  <c r="A140" i="50"/>
  <c r="A44" i="50"/>
  <c r="A140" i="46"/>
  <c r="A44" i="46"/>
  <c r="A130" i="29"/>
  <c r="A34" i="29"/>
  <c r="A34" i="31"/>
  <c r="A130" i="31"/>
  <c r="A130" i="32"/>
  <c r="A34" i="32"/>
  <c r="A130" i="30"/>
  <c r="A34" i="30"/>
  <c r="A130" i="28"/>
  <c r="A34" i="28"/>
  <c r="A130" i="27"/>
  <c r="A34" i="27"/>
  <c r="A49" i="45" l="1"/>
  <c r="A145" i="45"/>
  <c r="A49" i="15"/>
  <c r="A145" i="15"/>
  <c r="A141" i="51"/>
  <c r="A45" i="51"/>
  <c r="A141" i="49"/>
  <c r="A45" i="49"/>
  <c r="A141" i="48"/>
  <c r="A45" i="48"/>
  <c r="A141" i="47"/>
  <c r="A45" i="47"/>
  <c r="A141" i="46"/>
  <c r="A45" i="46"/>
  <c r="A141" i="50"/>
  <c r="A45" i="50"/>
  <c r="A131" i="29"/>
  <c r="A35" i="29"/>
  <c r="A131" i="31"/>
  <c r="A35" i="31"/>
  <c r="A131" i="32"/>
  <c r="A35" i="32"/>
  <c r="A131" i="30"/>
  <c r="A35" i="30"/>
  <c r="A131" i="28"/>
  <c r="A35" i="28"/>
  <c r="A131" i="27"/>
  <c r="A35" i="27"/>
  <c r="A146" i="45" l="1"/>
  <c r="A50" i="45"/>
  <c r="A50" i="15"/>
  <c r="A146" i="15"/>
  <c r="A142" i="47"/>
  <c r="A46" i="47"/>
  <c r="A142" i="49"/>
  <c r="A46" i="49"/>
  <c r="A142" i="48"/>
  <c r="A46" i="48"/>
  <c r="A142" i="51"/>
  <c r="A46" i="51"/>
  <c r="A142" i="50"/>
  <c r="A46" i="50"/>
  <c r="A142" i="46"/>
  <c r="A46" i="46"/>
  <c r="A36" i="31"/>
  <c r="A132" i="31"/>
  <c r="A36" i="29"/>
  <c r="A132" i="29"/>
  <c r="A36" i="32"/>
  <c r="A132" i="32"/>
  <c r="A132" i="30"/>
  <c r="A36" i="30"/>
  <c r="A132" i="28"/>
  <c r="A36" i="28"/>
  <c r="A132" i="27"/>
  <c r="A36" i="27"/>
  <c r="A147" i="45" l="1"/>
  <c r="A51" i="45"/>
  <c r="A147" i="15"/>
  <c r="A51" i="15"/>
  <c r="A143" i="49"/>
  <c r="A47" i="49"/>
  <c r="A143" i="51"/>
  <c r="A47" i="51"/>
  <c r="A143" i="48"/>
  <c r="A47" i="48"/>
  <c r="A143" i="47"/>
  <c r="A47" i="47"/>
  <c r="A143" i="46"/>
  <c r="A47" i="46"/>
  <c r="A143" i="50"/>
  <c r="A47" i="50"/>
  <c r="A133" i="29"/>
  <c r="A37" i="29"/>
  <c r="A133" i="31"/>
  <c r="A37" i="31"/>
  <c r="A37" i="32"/>
  <c r="A133" i="32"/>
  <c r="A133" i="30"/>
  <c r="A37" i="30"/>
  <c r="A133" i="28"/>
  <c r="A37" i="28"/>
  <c r="A133" i="27"/>
  <c r="A37" i="27"/>
  <c r="A52" i="45" l="1"/>
  <c r="A148" i="45"/>
  <c r="A148" i="15"/>
  <c r="A52" i="15"/>
  <c r="A144" i="47"/>
  <c r="A48" i="47"/>
  <c r="A144" i="51"/>
  <c r="A48" i="51"/>
  <c r="A144" i="50"/>
  <c r="A48" i="50"/>
  <c r="A144" i="48"/>
  <c r="A48" i="48"/>
  <c r="A144" i="49"/>
  <c r="A48" i="49"/>
  <c r="A144" i="46"/>
  <c r="A48" i="46"/>
  <c r="A38" i="31"/>
  <c r="A134" i="31"/>
  <c r="A134" i="29"/>
  <c r="A38" i="29"/>
  <c r="A134" i="32"/>
  <c r="A38" i="32"/>
  <c r="A134" i="30"/>
  <c r="A38" i="30"/>
  <c r="A134" i="28"/>
  <c r="A38" i="28"/>
  <c r="A134" i="27"/>
  <c r="A38" i="27"/>
  <c r="A53" i="45" l="1"/>
  <c r="A149" i="45"/>
  <c r="A53" i="15"/>
  <c r="A149" i="15"/>
  <c r="A145" i="51"/>
  <c r="A49" i="51"/>
  <c r="A145" i="46"/>
  <c r="A49" i="46"/>
  <c r="A145" i="49"/>
  <c r="A49" i="49"/>
  <c r="A145" i="47"/>
  <c r="A49" i="47"/>
  <c r="A145" i="48"/>
  <c r="A49" i="48"/>
  <c r="A145" i="50"/>
  <c r="A49" i="50"/>
  <c r="A39" i="29"/>
  <c r="A135" i="29"/>
  <c r="A135" i="31"/>
  <c r="A39" i="31"/>
  <c r="A135" i="32"/>
  <c r="A39" i="32"/>
  <c r="A135" i="30"/>
  <c r="A39" i="30"/>
  <c r="A135" i="28"/>
  <c r="A39" i="28"/>
  <c r="A135" i="27"/>
  <c r="A39" i="27"/>
  <c r="A150" i="45" l="1"/>
  <c r="A54" i="45"/>
  <c r="A54" i="15"/>
  <c r="A150" i="15"/>
  <c r="A146" i="47"/>
  <c r="A50" i="47"/>
  <c r="A146" i="46"/>
  <c r="A50" i="46"/>
  <c r="A146" i="48"/>
  <c r="A50" i="48"/>
  <c r="A146" i="51"/>
  <c r="A50" i="51"/>
  <c r="A146" i="50"/>
  <c r="A50" i="50"/>
  <c r="A146" i="49"/>
  <c r="A50" i="49"/>
  <c r="A136" i="29"/>
  <c r="A40" i="29"/>
  <c r="A40" i="31"/>
  <c r="A136" i="31"/>
  <c r="A136" i="32"/>
  <c r="A40" i="32"/>
  <c r="A136" i="30"/>
  <c r="A40" i="30"/>
  <c r="A136" i="28"/>
  <c r="A40" i="28"/>
  <c r="A136" i="27"/>
  <c r="A40" i="27"/>
  <c r="A151" i="45" l="1"/>
  <c r="A55" i="45"/>
  <c r="A151" i="15"/>
  <c r="A55" i="15"/>
  <c r="A147" i="51"/>
  <c r="A51" i="51"/>
  <c r="A147" i="46"/>
  <c r="A51" i="46"/>
  <c r="A147" i="50"/>
  <c r="A51" i="50"/>
  <c r="A147" i="47"/>
  <c r="A51" i="47"/>
  <c r="A147" i="49"/>
  <c r="A51" i="49"/>
  <c r="A51" i="48"/>
  <c r="A147" i="48"/>
  <c r="A41" i="29"/>
  <c r="A137" i="29"/>
  <c r="A137" i="31"/>
  <c r="A41" i="31"/>
  <c r="A137" i="32"/>
  <c r="A41" i="32"/>
  <c r="A137" i="30"/>
  <c r="A41" i="30"/>
  <c r="A137" i="28"/>
  <c r="A41" i="28"/>
  <c r="A137" i="27"/>
  <c r="A41" i="27"/>
  <c r="A56" i="45" l="1"/>
  <c r="A152" i="45"/>
  <c r="A56" i="15"/>
  <c r="A152" i="15"/>
  <c r="A148" i="46"/>
  <c r="A52" i="46"/>
  <c r="A148" i="48"/>
  <c r="A52" i="48"/>
  <c r="A148" i="49"/>
  <c r="A52" i="49"/>
  <c r="A148" i="51"/>
  <c r="A52" i="51"/>
  <c r="A148" i="47"/>
  <c r="A52" i="47"/>
  <c r="A148" i="50"/>
  <c r="A52" i="50"/>
  <c r="A42" i="31"/>
  <c r="A138" i="31"/>
  <c r="A138" i="29"/>
  <c r="A42" i="29"/>
  <c r="A138" i="32"/>
  <c r="A42" i="32"/>
  <c r="A138" i="30"/>
  <c r="A42" i="30"/>
  <c r="A138" i="28"/>
  <c r="A42" i="28"/>
  <c r="A138" i="27"/>
  <c r="A42" i="27"/>
  <c r="A57" i="45" l="1"/>
  <c r="A153" i="45"/>
  <c r="A57" i="15"/>
  <c r="A153" i="15"/>
  <c r="A149" i="48"/>
  <c r="A53" i="48"/>
  <c r="A149" i="50"/>
  <c r="A53" i="50"/>
  <c r="A149" i="49"/>
  <c r="A53" i="49"/>
  <c r="A149" i="46"/>
  <c r="A53" i="46"/>
  <c r="A149" i="51"/>
  <c r="A53" i="51"/>
  <c r="A149" i="47"/>
  <c r="A53" i="47"/>
  <c r="A139" i="31"/>
  <c r="A43" i="31"/>
  <c r="A43" i="29"/>
  <c r="A139" i="29"/>
  <c r="A139" i="32"/>
  <c r="A43" i="32"/>
  <c r="A139" i="30"/>
  <c r="A43" i="30"/>
  <c r="A139" i="28"/>
  <c r="A43" i="28"/>
  <c r="A139" i="27"/>
  <c r="A43" i="27"/>
  <c r="A154" i="45" l="1"/>
  <c r="A58" i="45"/>
  <c r="A58" i="15"/>
  <c r="A154" i="15"/>
  <c r="A150" i="46"/>
  <c r="A54" i="46"/>
  <c r="A150" i="50"/>
  <c r="A54" i="50"/>
  <c r="A150" i="47"/>
  <c r="A54" i="47"/>
  <c r="A150" i="51"/>
  <c r="A54" i="51"/>
  <c r="A54" i="48"/>
  <c r="A150" i="48"/>
  <c r="A150" i="49"/>
  <c r="A54" i="49"/>
  <c r="A44" i="31"/>
  <c r="A140" i="31"/>
  <c r="A140" i="29"/>
  <c r="A44" i="29"/>
  <c r="A44" i="32"/>
  <c r="A140" i="32"/>
  <c r="A140" i="30"/>
  <c r="A44" i="30"/>
  <c r="A140" i="28"/>
  <c r="A44" i="28"/>
  <c r="A140" i="27"/>
  <c r="A44" i="27"/>
  <c r="A155" i="45" l="1"/>
  <c r="A59" i="45"/>
  <c r="A155" i="15"/>
  <c r="A59" i="15"/>
  <c r="A151" i="50"/>
  <c r="A55" i="50"/>
  <c r="A151" i="51"/>
  <c r="A55" i="51"/>
  <c r="A151" i="47"/>
  <c r="A55" i="47"/>
  <c r="A151" i="46"/>
  <c r="A55" i="46"/>
  <c r="A151" i="49"/>
  <c r="A55" i="49"/>
  <c r="A55" i="48"/>
  <c r="A151" i="48"/>
  <c r="A141" i="29"/>
  <c r="A45" i="29"/>
  <c r="A141" i="31"/>
  <c r="A45" i="31"/>
  <c r="A45" i="32"/>
  <c r="A141" i="32"/>
  <c r="A141" i="30"/>
  <c r="A45" i="30"/>
  <c r="A141" i="28"/>
  <c r="A45" i="28"/>
  <c r="A141" i="27"/>
  <c r="A45" i="27"/>
  <c r="A60" i="45" l="1"/>
  <c r="A156" i="45"/>
  <c r="A156" i="15"/>
  <c r="A60" i="15"/>
  <c r="A152" i="46"/>
  <c r="A56" i="46"/>
  <c r="A152" i="51"/>
  <c r="A56" i="51"/>
  <c r="A152" i="48"/>
  <c r="A56" i="48"/>
  <c r="A152" i="47"/>
  <c r="A56" i="47"/>
  <c r="A152" i="50"/>
  <c r="A56" i="50"/>
  <c r="A152" i="49"/>
  <c r="A56" i="49"/>
  <c r="A46" i="31"/>
  <c r="A142" i="31"/>
  <c r="A46" i="29"/>
  <c r="A142" i="29"/>
  <c r="A142" i="32"/>
  <c r="A46" i="32"/>
  <c r="A142" i="30"/>
  <c r="A46" i="30"/>
  <c r="A142" i="28"/>
  <c r="A46" i="28"/>
  <c r="A142" i="27"/>
  <c r="A46" i="27"/>
  <c r="A61" i="45" l="1"/>
  <c r="A157" i="45"/>
  <c r="A61" i="15"/>
  <c r="A157" i="15"/>
  <c r="A153" i="47"/>
  <c r="A57" i="47"/>
  <c r="A153" i="51"/>
  <c r="A57" i="51"/>
  <c r="A153" i="48"/>
  <c r="A57" i="48"/>
  <c r="A153" i="46"/>
  <c r="A57" i="46"/>
  <c r="A153" i="49"/>
  <c r="A57" i="49"/>
  <c r="A153" i="50"/>
  <c r="A57" i="50"/>
  <c r="A143" i="31"/>
  <c r="A47" i="31"/>
  <c r="A143" i="29"/>
  <c r="A47" i="29"/>
  <c r="A143" i="32"/>
  <c r="A47" i="32"/>
  <c r="A143" i="30"/>
  <c r="A47" i="30"/>
  <c r="A143" i="28"/>
  <c r="A47" i="28"/>
  <c r="A143" i="27"/>
  <c r="A47" i="27"/>
  <c r="A158" i="45" l="1"/>
  <c r="A62" i="45"/>
  <c r="A62" i="15"/>
  <c r="A158" i="15"/>
  <c r="A154" i="51"/>
  <c r="A58" i="51"/>
  <c r="A154" i="50"/>
  <c r="A58" i="50"/>
  <c r="A154" i="49"/>
  <c r="A58" i="49"/>
  <c r="A154" i="47"/>
  <c r="A58" i="47"/>
  <c r="A154" i="46"/>
  <c r="A58" i="46"/>
  <c r="A154" i="48"/>
  <c r="A58" i="48"/>
  <c r="A48" i="31"/>
  <c r="A144" i="31"/>
  <c r="A48" i="29"/>
  <c r="A144" i="29"/>
  <c r="A144" i="32"/>
  <c r="A48" i="32"/>
  <c r="A144" i="30"/>
  <c r="A48" i="30"/>
  <c r="A144" i="28"/>
  <c r="A48" i="28"/>
  <c r="A144" i="27"/>
  <c r="A48" i="27"/>
  <c r="A159" i="45" l="1"/>
  <c r="A63" i="45"/>
  <c r="A159" i="15"/>
  <c r="A63" i="15"/>
  <c r="A155" i="47"/>
  <c r="A59" i="47"/>
  <c r="A155" i="50"/>
  <c r="A59" i="50"/>
  <c r="A155" i="46"/>
  <c r="A59" i="46"/>
  <c r="A155" i="51"/>
  <c r="A59" i="51"/>
  <c r="A155" i="48"/>
  <c r="A59" i="48"/>
  <c r="A155" i="49"/>
  <c r="A59" i="49"/>
  <c r="A145" i="29"/>
  <c r="A49" i="29"/>
  <c r="A145" i="31"/>
  <c r="A49" i="31"/>
  <c r="A145" i="32"/>
  <c r="A49" i="32"/>
  <c r="A145" i="30"/>
  <c r="A49" i="30"/>
  <c r="A145" i="28"/>
  <c r="A49" i="28"/>
  <c r="A145" i="27"/>
  <c r="A49" i="27"/>
  <c r="A64" i="45" l="1"/>
  <c r="A160" i="45"/>
  <c r="A64" i="15"/>
  <c r="A160" i="15"/>
  <c r="A156" i="50"/>
  <c r="A60" i="50"/>
  <c r="A156" i="51"/>
  <c r="A60" i="51"/>
  <c r="A156" i="48"/>
  <c r="A60" i="48"/>
  <c r="A156" i="47"/>
  <c r="A60" i="47"/>
  <c r="A156" i="49"/>
  <c r="A60" i="49"/>
  <c r="A156" i="46"/>
  <c r="A60" i="46"/>
  <c r="A50" i="31"/>
  <c r="A146" i="31"/>
  <c r="A146" i="29"/>
  <c r="A50" i="29"/>
  <c r="A146" i="32"/>
  <c r="A50" i="32"/>
  <c r="A146" i="30"/>
  <c r="A50" i="30"/>
  <c r="A146" i="28"/>
  <c r="A50" i="28"/>
  <c r="A146" i="27"/>
  <c r="A50" i="27"/>
  <c r="A65" i="45" l="1"/>
  <c r="A161" i="45"/>
  <c r="A65" i="15"/>
  <c r="A161" i="15"/>
  <c r="A157" i="47"/>
  <c r="A61" i="47"/>
  <c r="A157" i="51"/>
  <c r="A61" i="51"/>
  <c r="A157" i="48"/>
  <c r="A61" i="48"/>
  <c r="A157" i="50"/>
  <c r="A61" i="50"/>
  <c r="A157" i="46"/>
  <c r="A61" i="46"/>
  <c r="A157" i="49"/>
  <c r="A61" i="49"/>
  <c r="A147" i="29"/>
  <c r="A51" i="29"/>
  <c r="A147" i="31"/>
  <c r="A51" i="31"/>
  <c r="A147" i="32"/>
  <c r="A51" i="32"/>
  <c r="A147" i="30"/>
  <c r="A51" i="30"/>
  <c r="A147" i="28"/>
  <c r="A51" i="28"/>
  <c r="A147" i="27"/>
  <c r="A51" i="27"/>
  <c r="A162" i="45" l="1"/>
  <c r="A66" i="45"/>
  <c r="A66" i="15"/>
  <c r="A162" i="15"/>
  <c r="A158" i="50"/>
  <c r="A62" i="50"/>
  <c r="A158" i="51"/>
  <c r="A62" i="51"/>
  <c r="A158" i="48"/>
  <c r="A62" i="48"/>
  <c r="A158" i="47"/>
  <c r="A62" i="47"/>
  <c r="A158" i="49"/>
  <c r="A62" i="49"/>
  <c r="A158" i="46"/>
  <c r="A62" i="46"/>
  <c r="A52" i="31"/>
  <c r="A148" i="31"/>
  <c r="A52" i="29"/>
  <c r="A148" i="29"/>
  <c r="A52" i="32"/>
  <c r="A148" i="32"/>
  <c r="A148" i="30"/>
  <c r="A52" i="30"/>
  <c r="A148" i="28"/>
  <c r="A52" i="28"/>
  <c r="A148" i="27"/>
  <c r="A52" i="27"/>
  <c r="A163" i="45" l="1"/>
  <c r="A67" i="45"/>
  <c r="A163" i="15"/>
  <c r="A67" i="15"/>
  <c r="A159" i="51"/>
  <c r="A63" i="51"/>
  <c r="A159" i="47"/>
  <c r="A63" i="47"/>
  <c r="A159" i="48"/>
  <c r="A63" i="48"/>
  <c r="A159" i="50"/>
  <c r="A63" i="50"/>
  <c r="A159" i="46"/>
  <c r="A63" i="46"/>
  <c r="A159" i="49"/>
  <c r="A63" i="49"/>
  <c r="A149" i="31"/>
  <c r="A53" i="31"/>
  <c r="A149" i="29"/>
  <c r="A53" i="29"/>
  <c r="A53" i="32"/>
  <c r="A149" i="32"/>
  <c r="A149" i="30"/>
  <c r="A53" i="30"/>
  <c r="A149" i="28"/>
  <c r="A53" i="28"/>
  <c r="A149" i="27"/>
  <c r="A53" i="27"/>
  <c r="A68" i="45" l="1"/>
  <c r="A164" i="45"/>
  <c r="A164" i="15"/>
  <c r="A68" i="15"/>
  <c r="A160" i="49"/>
  <c r="A64" i="49"/>
  <c r="A160" i="47"/>
  <c r="A64" i="47"/>
  <c r="A160" i="48"/>
  <c r="A64" i="48"/>
  <c r="A160" i="51"/>
  <c r="A64" i="51"/>
  <c r="A160" i="50"/>
  <c r="A64" i="50"/>
  <c r="A160" i="46"/>
  <c r="A64" i="46"/>
  <c r="A54" i="29"/>
  <c r="A150" i="29"/>
  <c r="A54" i="31"/>
  <c r="A150" i="31"/>
  <c r="A150" i="32"/>
  <c r="A54" i="32"/>
  <c r="A150" i="30"/>
  <c r="A54" i="30"/>
  <c r="A150" i="28"/>
  <c r="A54" i="28"/>
  <c r="A150" i="27"/>
  <c r="A54" i="27"/>
  <c r="A69" i="45" l="1"/>
  <c r="A165" i="45"/>
  <c r="A69" i="15"/>
  <c r="A165" i="15"/>
  <c r="A161" i="47"/>
  <c r="A65" i="47"/>
  <c r="A161" i="46"/>
  <c r="A65" i="46"/>
  <c r="A161" i="48"/>
  <c r="A65" i="48"/>
  <c r="A161" i="49"/>
  <c r="A65" i="49"/>
  <c r="A161" i="51"/>
  <c r="A65" i="51"/>
  <c r="A161" i="50"/>
  <c r="A65" i="50"/>
  <c r="A151" i="31"/>
  <c r="A55" i="31"/>
  <c r="A151" i="29"/>
  <c r="A55" i="29"/>
  <c r="A151" i="32"/>
  <c r="A55" i="32"/>
  <c r="A151" i="30"/>
  <c r="A55" i="30"/>
  <c r="A151" i="28"/>
  <c r="A55" i="28"/>
  <c r="A151" i="27"/>
  <c r="A55" i="27"/>
  <c r="A166" i="45" l="1"/>
  <c r="A70" i="45"/>
  <c r="A70" i="15"/>
  <c r="A166" i="15"/>
  <c r="A162" i="46"/>
  <c r="A66" i="46"/>
  <c r="A162" i="49"/>
  <c r="A66" i="49"/>
  <c r="A162" i="48"/>
  <c r="A66" i="48"/>
  <c r="A162" i="47"/>
  <c r="A66" i="47"/>
  <c r="A162" i="50"/>
  <c r="A66" i="50"/>
  <c r="A162" i="51"/>
  <c r="A66" i="51"/>
  <c r="A56" i="29"/>
  <c r="A152" i="29"/>
  <c r="A56" i="31"/>
  <c r="A152" i="31"/>
  <c r="A152" i="32"/>
  <c r="A56" i="32"/>
  <c r="A152" i="30"/>
  <c r="A56" i="30"/>
  <c r="A152" i="28"/>
  <c r="A56" i="28"/>
  <c r="A152" i="27"/>
  <c r="A56" i="27"/>
  <c r="A167" i="45" l="1"/>
  <c r="A71" i="45"/>
  <c r="A167" i="15"/>
  <c r="A71" i="15"/>
  <c r="A163" i="47"/>
  <c r="A67" i="47"/>
  <c r="A163" i="49"/>
  <c r="A67" i="49"/>
  <c r="A163" i="51"/>
  <c r="A67" i="51"/>
  <c r="A163" i="48"/>
  <c r="A67" i="48"/>
  <c r="A163" i="46"/>
  <c r="A67" i="46"/>
  <c r="A163" i="50"/>
  <c r="A67" i="50"/>
  <c r="A153" i="29"/>
  <c r="A57" i="29"/>
  <c r="A153" i="31"/>
  <c r="A57" i="31"/>
  <c r="A153" i="32"/>
  <c r="A57" i="32"/>
  <c r="A153" i="30"/>
  <c r="A57" i="30"/>
  <c r="A153" i="28"/>
  <c r="A57" i="28"/>
  <c r="A153" i="27"/>
  <c r="A57" i="27"/>
  <c r="A72" i="45" l="1"/>
  <c r="A168" i="45"/>
  <c r="A72" i="15"/>
  <c r="A168" i="15"/>
  <c r="A164" i="49"/>
  <c r="A68" i="49"/>
  <c r="A164" i="48"/>
  <c r="A68" i="48"/>
  <c r="A164" i="46"/>
  <c r="A68" i="46"/>
  <c r="A164" i="51"/>
  <c r="A68" i="51"/>
  <c r="A164" i="47"/>
  <c r="A68" i="47"/>
  <c r="A164" i="50"/>
  <c r="A68" i="50"/>
  <c r="A154" i="31"/>
  <c r="A58" i="31"/>
  <c r="A58" i="29"/>
  <c r="A154" i="29"/>
  <c r="A154" i="32"/>
  <c r="A58" i="32"/>
  <c r="A154" i="30"/>
  <c r="A58" i="30"/>
  <c r="A154" i="28"/>
  <c r="A58" i="28"/>
  <c r="A154" i="27"/>
  <c r="A58" i="27"/>
  <c r="A73" i="45" l="1"/>
  <c r="A169" i="45"/>
  <c r="A73" i="15"/>
  <c r="A169" i="15"/>
  <c r="A165" i="50"/>
  <c r="A69" i="50"/>
  <c r="A165" i="48"/>
  <c r="A69" i="48"/>
  <c r="A165" i="47"/>
  <c r="A69" i="47"/>
  <c r="A165" i="49"/>
  <c r="A69" i="49"/>
  <c r="A165" i="51"/>
  <c r="A69" i="51"/>
  <c r="A165" i="46"/>
  <c r="A69" i="46"/>
  <c r="A155" i="29"/>
  <c r="A59" i="29"/>
  <c r="A59" i="31"/>
  <c r="A155" i="31"/>
  <c r="A155" i="32"/>
  <c r="A59" i="32"/>
  <c r="A155" i="30"/>
  <c r="A59" i="30"/>
  <c r="A155" i="28"/>
  <c r="A59" i="28"/>
  <c r="A155" i="27"/>
  <c r="A59" i="27"/>
  <c r="A170" i="45" l="1"/>
  <c r="A74" i="45"/>
  <c r="A74" i="15"/>
  <c r="A170" i="15"/>
  <c r="A166" i="48"/>
  <c r="A70" i="48"/>
  <c r="A166" i="49"/>
  <c r="A70" i="49"/>
  <c r="A166" i="47"/>
  <c r="A70" i="47"/>
  <c r="A166" i="50"/>
  <c r="A70" i="50"/>
  <c r="A166" i="46"/>
  <c r="A70" i="46"/>
  <c r="A166" i="51"/>
  <c r="A70" i="51"/>
  <c r="A156" i="31"/>
  <c r="A60" i="31"/>
  <c r="A60" i="29"/>
  <c r="A156" i="29"/>
  <c r="A156" i="32"/>
  <c r="A60" i="32"/>
  <c r="A156" i="30"/>
  <c r="A60" i="30"/>
  <c r="A156" i="28"/>
  <c r="A60" i="28"/>
  <c r="A156" i="27"/>
  <c r="A60" i="27"/>
  <c r="A171" i="45" l="1"/>
  <c r="A75" i="45"/>
  <c r="A171" i="15"/>
  <c r="A75" i="15"/>
  <c r="A167" i="49"/>
  <c r="A71" i="49"/>
  <c r="A167" i="51"/>
  <c r="A71" i="51"/>
  <c r="A167" i="46"/>
  <c r="A71" i="46"/>
  <c r="A167" i="47"/>
  <c r="A71" i="47"/>
  <c r="A167" i="48"/>
  <c r="A71" i="48"/>
  <c r="A167" i="50"/>
  <c r="A71" i="50"/>
  <c r="A157" i="29"/>
  <c r="A61" i="29"/>
  <c r="A61" i="31"/>
  <c r="A157" i="31"/>
  <c r="A157" i="32"/>
  <c r="A61" i="32"/>
  <c r="A157" i="30"/>
  <c r="A61" i="30"/>
  <c r="A157" i="28"/>
  <c r="A61" i="28"/>
  <c r="A157" i="27"/>
  <c r="A61" i="27"/>
  <c r="A76" i="45" l="1"/>
  <c r="A172" i="45"/>
  <c r="A172" i="15"/>
  <c r="A76" i="15"/>
  <c r="A168" i="51"/>
  <c r="A72" i="51"/>
  <c r="A168" i="50"/>
  <c r="A72" i="50"/>
  <c r="A168" i="48"/>
  <c r="A72" i="48"/>
  <c r="A168" i="49"/>
  <c r="A72" i="49"/>
  <c r="A168" i="47"/>
  <c r="A72" i="47"/>
  <c r="A168" i="46"/>
  <c r="A72" i="46"/>
  <c r="A158" i="31"/>
  <c r="A62" i="31"/>
  <c r="A62" i="29"/>
  <c r="A158" i="29"/>
  <c r="A158" i="32"/>
  <c r="A62" i="32"/>
  <c r="A158" i="30"/>
  <c r="A62" i="30"/>
  <c r="A158" i="28"/>
  <c r="A62" i="28"/>
  <c r="A158" i="27"/>
  <c r="A62" i="27"/>
  <c r="A77" i="45" l="1"/>
  <c r="A173" i="45"/>
  <c r="A77" i="15"/>
  <c r="A173" i="15"/>
  <c r="A169" i="50"/>
  <c r="A73" i="50"/>
  <c r="A169" i="46"/>
  <c r="A73" i="46"/>
  <c r="A169" i="48"/>
  <c r="A73" i="48"/>
  <c r="A169" i="51"/>
  <c r="A73" i="51"/>
  <c r="A169" i="49"/>
  <c r="A73" i="49"/>
  <c r="A169" i="47"/>
  <c r="A73" i="47"/>
  <c r="A63" i="31"/>
  <c r="A159" i="31"/>
  <c r="A159" i="29"/>
  <c r="A63" i="29"/>
  <c r="A159" i="32"/>
  <c r="A63" i="32"/>
  <c r="A159" i="30"/>
  <c r="A63" i="30"/>
  <c r="A159" i="28"/>
  <c r="A63" i="28"/>
  <c r="A159" i="27"/>
  <c r="A63" i="27"/>
  <c r="A174" i="45" l="1"/>
  <c r="A78" i="45"/>
  <c r="A78" i="15"/>
  <c r="A174" i="15"/>
  <c r="A170" i="51"/>
  <c r="A74" i="51"/>
  <c r="A170" i="46"/>
  <c r="A74" i="46"/>
  <c r="A170" i="49"/>
  <c r="A74" i="49"/>
  <c r="A170" i="50"/>
  <c r="A74" i="50"/>
  <c r="A170" i="47"/>
  <c r="A74" i="47"/>
  <c r="A170" i="48"/>
  <c r="A74" i="48"/>
  <c r="A64" i="29"/>
  <c r="A160" i="29"/>
  <c r="A160" i="31"/>
  <c r="A64" i="31"/>
  <c r="A160" i="32"/>
  <c r="A64" i="32"/>
  <c r="A160" i="30"/>
  <c r="A64" i="30"/>
  <c r="A160" i="28"/>
  <c r="A64" i="28"/>
  <c r="A160" i="27"/>
  <c r="A64" i="27"/>
  <c r="A175" i="45" l="1"/>
  <c r="A79" i="45"/>
  <c r="A175" i="15"/>
  <c r="A79" i="15"/>
  <c r="A171" i="50"/>
  <c r="A75" i="50"/>
  <c r="A171" i="46"/>
  <c r="A75" i="46"/>
  <c r="A171" i="48"/>
  <c r="A75" i="48"/>
  <c r="A171" i="49"/>
  <c r="A75" i="49"/>
  <c r="A171" i="51"/>
  <c r="A75" i="51"/>
  <c r="A171" i="47"/>
  <c r="A75" i="47"/>
  <c r="A161" i="29"/>
  <c r="A65" i="29"/>
  <c r="A161" i="31"/>
  <c r="A65" i="31"/>
  <c r="A161" i="32"/>
  <c r="A65" i="32"/>
  <c r="A161" i="30"/>
  <c r="A65" i="30"/>
  <c r="A161" i="28"/>
  <c r="A65" i="28"/>
  <c r="A161" i="27"/>
  <c r="A65" i="27"/>
  <c r="A80" i="45" l="1"/>
  <c r="A176" i="45"/>
  <c r="A80" i="15"/>
  <c r="A176" i="15"/>
  <c r="A172" i="49"/>
  <c r="A76" i="49"/>
  <c r="A172" i="46"/>
  <c r="A76" i="46"/>
  <c r="A172" i="47"/>
  <c r="A76" i="47"/>
  <c r="A172" i="48"/>
  <c r="A76" i="48"/>
  <c r="A172" i="50"/>
  <c r="A76" i="50"/>
  <c r="A172" i="51"/>
  <c r="A76" i="51"/>
  <c r="A66" i="31"/>
  <c r="A162" i="31"/>
  <c r="A66" i="29"/>
  <c r="A162" i="29"/>
  <c r="A162" i="32"/>
  <c r="A66" i="32"/>
  <c r="A162" i="30"/>
  <c r="A66" i="30"/>
  <c r="A162" i="28"/>
  <c r="A66" i="28"/>
  <c r="A162" i="27"/>
  <c r="A66" i="27"/>
  <c r="A81" i="45" l="1"/>
  <c r="A177" i="45"/>
  <c r="A81" i="15"/>
  <c r="A177" i="15"/>
  <c r="A173" i="46"/>
  <c r="A77" i="46"/>
  <c r="A173" i="48"/>
  <c r="A77" i="48"/>
  <c r="A173" i="50"/>
  <c r="A77" i="50"/>
  <c r="A173" i="47"/>
  <c r="A77" i="47"/>
  <c r="A173" i="49"/>
  <c r="A77" i="49"/>
  <c r="A173" i="51"/>
  <c r="A77" i="51"/>
  <c r="A67" i="31"/>
  <c r="A163" i="31"/>
  <c r="A163" i="29"/>
  <c r="A67" i="29"/>
  <c r="A163" i="32"/>
  <c r="A67" i="32"/>
  <c r="A163" i="30"/>
  <c r="A67" i="30"/>
  <c r="A163" i="28"/>
  <c r="A67" i="28"/>
  <c r="A163" i="27"/>
  <c r="A67" i="27"/>
  <c r="A178" i="45" l="1"/>
  <c r="A82" i="45"/>
  <c r="A82" i="15"/>
  <c r="A178" i="15"/>
  <c r="A174" i="48"/>
  <c r="A78" i="48"/>
  <c r="A174" i="51"/>
  <c r="A78" i="51"/>
  <c r="A174" i="49"/>
  <c r="A78" i="49"/>
  <c r="A174" i="46"/>
  <c r="A78" i="46"/>
  <c r="A174" i="47"/>
  <c r="A78" i="47"/>
  <c r="A174" i="50"/>
  <c r="A78" i="50"/>
  <c r="A68" i="31"/>
  <c r="A164" i="31"/>
  <c r="A68" i="29"/>
  <c r="A164" i="29"/>
  <c r="A164" i="32"/>
  <c r="A68" i="32"/>
  <c r="A164" i="30"/>
  <c r="A68" i="30"/>
  <c r="A164" i="28"/>
  <c r="A68" i="28"/>
  <c r="A164" i="27"/>
  <c r="A68" i="27"/>
  <c r="A179" i="45" l="1"/>
  <c r="A83" i="45"/>
  <c r="A179" i="15"/>
  <c r="A83" i="15"/>
  <c r="A175" i="51"/>
  <c r="A79" i="51"/>
  <c r="A175" i="46"/>
  <c r="A79" i="46"/>
  <c r="A175" i="47"/>
  <c r="A79" i="47"/>
  <c r="A175" i="48"/>
  <c r="A79" i="48"/>
  <c r="A175" i="50"/>
  <c r="A79" i="50"/>
  <c r="A175" i="49"/>
  <c r="A79" i="49"/>
  <c r="A69" i="31"/>
  <c r="A165" i="31"/>
  <c r="A165" i="29"/>
  <c r="A69" i="29"/>
  <c r="A165" i="32"/>
  <c r="A69" i="32"/>
  <c r="A165" i="30"/>
  <c r="A69" i="30"/>
  <c r="A165" i="28"/>
  <c r="A69" i="28"/>
  <c r="A165" i="27"/>
  <c r="A69" i="27"/>
  <c r="P198" i="15"/>
  <c r="O198" i="15"/>
  <c r="N198" i="15"/>
  <c r="M198" i="15"/>
  <c r="L198" i="15"/>
  <c r="K198" i="15"/>
  <c r="J198" i="15"/>
  <c r="P197" i="15"/>
  <c r="O197" i="15"/>
  <c r="N197" i="15"/>
  <c r="M197" i="15"/>
  <c r="L197" i="15"/>
  <c r="K197" i="15"/>
  <c r="J197" i="15"/>
  <c r="P196" i="15"/>
  <c r="O196" i="15"/>
  <c r="N196" i="15"/>
  <c r="M196" i="15"/>
  <c r="L196" i="15"/>
  <c r="K196" i="15"/>
  <c r="J196" i="15"/>
  <c r="P195" i="15"/>
  <c r="O195" i="15"/>
  <c r="N195" i="15"/>
  <c r="M195" i="15"/>
  <c r="L195" i="15"/>
  <c r="K195" i="15"/>
  <c r="J195" i="15"/>
  <c r="P194" i="15"/>
  <c r="O194" i="15"/>
  <c r="N194" i="15"/>
  <c r="M194" i="15"/>
  <c r="L194" i="15"/>
  <c r="K194" i="15"/>
  <c r="J194" i="15"/>
  <c r="P193" i="15"/>
  <c r="O193" i="15"/>
  <c r="N193" i="15"/>
  <c r="M193" i="15"/>
  <c r="L193" i="15"/>
  <c r="K193" i="15"/>
  <c r="J193" i="15"/>
  <c r="P192" i="15"/>
  <c r="O192" i="15"/>
  <c r="N192" i="15"/>
  <c r="M192" i="15"/>
  <c r="L192" i="15"/>
  <c r="K192" i="15"/>
  <c r="J192" i="15"/>
  <c r="P191" i="15"/>
  <c r="O191" i="15"/>
  <c r="N191" i="15"/>
  <c r="M191" i="15"/>
  <c r="L191" i="15"/>
  <c r="K191" i="15"/>
  <c r="J191" i="15"/>
  <c r="P190" i="15"/>
  <c r="O190" i="15"/>
  <c r="N190" i="15"/>
  <c r="M190" i="15"/>
  <c r="L190" i="15"/>
  <c r="K190" i="15"/>
  <c r="J190" i="15"/>
  <c r="P189" i="15"/>
  <c r="O189" i="15"/>
  <c r="N189" i="15"/>
  <c r="M189" i="15"/>
  <c r="L189" i="15"/>
  <c r="K189" i="15"/>
  <c r="J189" i="15"/>
  <c r="P188" i="15"/>
  <c r="O188" i="15"/>
  <c r="N188" i="15"/>
  <c r="M188" i="15"/>
  <c r="L188" i="15"/>
  <c r="K188" i="15"/>
  <c r="J188" i="15"/>
  <c r="P187" i="15"/>
  <c r="O187" i="15"/>
  <c r="N187" i="15"/>
  <c r="M187" i="15"/>
  <c r="L187" i="15"/>
  <c r="K187" i="15"/>
  <c r="J187" i="15"/>
  <c r="P186" i="15"/>
  <c r="O186" i="15"/>
  <c r="N186" i="15"/>
  <c r="M186" i="15"/>
  <c r="L186" i="15"/>
  <c r="K186" i="15"/>
  <c r="J186" i="15"/>
  <c r="P185" i="15"/>
  <c r="O185" i="15"/>
  <c r="N185" i="15"/>
  <c r="M185" i="15"/>
  <c r="L185" i="15"/>
  <c r="K185" i="15"/>
  <c r="J185" i="15"/>
  <c r="P184" i="15"/>
  <c r="O184" i="15"/>
  <c r="N184" i="15"/>
  <c r="M184" i="15"/>
  <c r="L184" i="15"/>
  <c r="K184" i="15"/>
  <c r="J184" i="15"/>
  <c r="P183" i="15"/>
  <c r="O183" i="15"/>
  <c r="N183" i="15"/>
  <c r="M183" i="15"/>
  <c r="L183" i="15"/>
  <c r="K183" i="15"/>
  <c r="J183" i="15"/>
  <c r="P182" i="15"/>
  <c r="O182" i="15"/>
  <c r="N182" i="15"/>
  <c r="M182" i="15"/>
  <c r="L182" i="15"/>
  <c r="K182" i="15"/>
  <c r="J182" i="15"/>
  <c r="P181" i="15"/>
  <c r="O181" i="15"/>
  <c r="N181" i="15"/>
  <c r="M181" i="15"/>
  <c r="L181" i="15"/>
  <c r="K181" i="15"/>
  <c r="J181" i="15"/>
  <c r="P180" i="15"/>
  <c r="O180" i="15"/>
  <c r="N180" i="15"/>
  <c r="M180" i="15"/>
  <c r="L180" i="15"/>
  <c r="K180" i="15"/>
  <c r="J180" i="15"/>
  <c r="P179" i="15"/>
  <c r="O179" i="15"/>
  <c r="N179" i="15"/>
  <c r="M179" i="15"/>
  <c r="L179" i="15"/>
  <c r="K179" i="15"/>
  <c r="J179" i="15"/>
  <c r="P178" i="15"/>
  <c r="O178" i="15"/>
  <c r="N178" i="15"/>
  <c r="M178" i="15"/>
  <c r="L178" i="15"/>
  <c r="K178" i="15"/>
  <c r="J178" i="15"/>
  <c r="P177" i="15"/>
  <c r="O177" i="15"/>
  <c r="N177" i="15"/>
  <c r="M177" i="15"/>
  <c r="L177" i="15"/>
  <c r="K177" i="15"/>
  <c r="J177" i="15"/>
  <c r="P176" i="15"/>
  <c r="O176" i="15"/>
  <c r="N176" i="15"/>
  <c r="M176" i="15"/>
  <c r="L176" i="15"/>
  <c r="K176" i="15"/>
  <c r="J176" i="15"/>
  <c r="P175" i="15"/>
  <c r="O175" i="15"/>
  <c r="N175" i="15"/>
  <c r="M175" i="15"/>
  <c r="L175" i="15"/>
  <c r="K175" i="15"/>
  <c r="J175" i="15"/>
  <c r="P174" i="15"/>
  <c r="O174" i="15"/>
  <c r="N174" i="15"/>
  <c r="M174" i="15"/>
  <c r="L174" i="15"/>
  <c r="K174" i="15"/>
  <c r="J174" i="15"/>
  <c r="P173" i="15"/>
  <c r="O173" i="15"/>
  <c r="N173" i="15"/>
  <c r="M173" i="15"/>
  <c r="L173" i="15"/>
  <c r="K173" i="15"/>
  <c r="J173" i="15"/>
  <c r="P172" i="15"/>
  <c r="O172" i="15"/>
  <c r="N172" i="15"/>
  <c r="M172" i="15"/>
  <c r="L172" i="15"/>
  <c r="K172" i="15"/>
  <c r="J172" i="15"/>
  <c r="P171" i="15"/>
  <c r="O171" i="15"/>
  <c r="N171" i="15"/>
  <c r="M171" i="15"/>
  <c r="L171" i="15"/>
  <c r="K171" i="15"/>
  <c r="J171" i="15"/>
  <c r="P170" i="15"/>
  <c r="O170" i="15"/>
  <c r="N170" i="15"/>
  <c r="M170" i="15"/>
  <c r="L170" i="15"/>
  <c r="K170" i="15"/>
  <c r="J170" i="15"/>
  <c r="P169" i="15"/>
  <c r="O169" i="15"/>
  <c r="N169" i="15"/>
  <c r="M169" i="15"/>
  <c r="L169" i="15"/>
  <c r="K169" i="15"/>
  <c r="J169" i="15"/>
  <c r="P168" i="15"/>
  <c r="O168" i="15"/>
  <c r="N168" i="15"/>
  <c r="M168" i="15"/>
  <c r="L168" i="15"/>
  <c r="K168" i="15"/>
  <c r="J168" i="15"/>
  <c r="P167" i="15"/>
  <c r="O167" i="15"/>
  <c r="N167" i="15"/>
  <c r="M167" i="15"/>
  <c r="L167" i="15"/>
  <c r="K167" i="15"/>
  <c r="J167" i="15"/>
  <c r="P166" i="15"/>
  <c r="O166" i="15"/>
  <c r="N166" i="15"/>
  <c r="M166" i="15"/>
  <c r="L166" i="15"/>
  <c r="K166" i="15"/>
  <c r="J166" i="15"/>
  <c r="P165" i="15"/>
  <c r="O165" i="15"/>
  <c r="N165" i="15"/>
  <c r="M165" i="15"/>
  <c r="L165" i="15"/>
  <c r="K165" i="15"/>
  <c r="J165" i="15"/>
  <c r="P164" i="15"/>
  <c r="O164" i="15"/>
  <c r="N164" i="15"/>
  <c r="M164" i="15"/>
  <c r="L164" i="15"/>
  <c r="K164" i="15"/>
  <c r="J164" i="15"/>
  <c r="P163" i="15"/>
  <c r="O163" i="15"/>
  <c r="N163" i="15"/>
  <c r="M163" i="15"/>
  <c r="L163" i="15"/>
  <c r="K163" i="15"/>
  <c r="J163" i="15"/>
  <c r="P162" i="15"/>
  <c r="O162" i="15"/>
  <c r="N162" i="15"/>
  <c r="M162" i="15"/>
  <c r="L162" i="15"/>
  <c r="K162" i="15"/>
  <c r="J162" i="15"/>
  <c r="P161" i="15"/>
  <c r="O161" i="15"/>
  <c r="N161" i="15"/>
  <c r="M161" i="15"/>
  <c r="L161" i="15"/>
  <c r="K161" i="15"/>
  <c r="J161" i="15"/>
  <c r="P160" i="15"/>
  <c r="O160" i="15"/>
  <c r="N160" i="15"/>
  <c r="M160" i="15"/>
  <c r="L160" i="15"/>
  <c r="K160" i="15"/>
  <c r="J160" i="15"/>
  <c r="P159" i="15"/>
  <c r="O159" i="15"/>
  <c r="N159" i="15"/>
  <c r="M159" i="15"/>
  <c r="L159" i="15"/>
  <c r="K159" i="15"/>
  <c r="J159" i="15"/>
  <c r="P158" i="15"/>
  <c r="O158" i="15"/>
  <c r="N158" i="15"/>
  <c r="M158" i="15"/>
  <c r="L158" i="15"/>
  <c r="K158" i="15"/>
  <c r="J158" i="15"/>
  <c r="P157" i="15"/>
  <c r="O157" i="15"/>
  <c r="N157" i="15"/>
  <c r="M157" i="15"/>
  <c r="L157" i="15"/>
  <c r="K157" i="15"/>
  <c r="J157" i="15"/>
  <c r="P156" i="15"/>
  <c r="O156" i="15"/>
  <c r="N156" i="15"/>
  <c r="M156" i="15"/>
  <c r="L156" i="15"/>
  <c r="K156" i="15"/>
  <c r="J156" i="15"/>
  <c r="P155" i="15"/>
  <c r="O155" i="15"/>
  <c r="N155" i="15"/>
  <c r="M155" i="15"/>
  <c r="L155" i="15"/>
  <c r="K155" i="15"/>
  <c r="J155" i="15"/>
  <c r="P154" i="15"/>
  <c r="O154" i="15"/>
  <c r="N154" i="15"/>
  <c r="M154" i="15"/>
  <c r="L154" i="15"/>
  <c r="K154" i="15"/>
  <c r="J154" i="15"/>
  <c r="P153" i="15"/>
  <c r="O153" i="15"/>
  <c r="N153" i="15"/>
  <c r="M153" i="15"/>
  <c r="L153" i="15"/>
  <c r="K153" i="15"/>
  <c r="J153" i="15"/>
  <c r="P152" i="15"/>
  <c r="O152" i="15"/>
  <c r="N152" i="15"/>
  <c r="M152" i="15"/>
  <c r="L152" i="15"/>
  <c r="K152" i="15"/>
  <c r="J152" i="15"/>
  <c r="P151" i="15"/>
  <c r="O151" i="15"/>
  <c r="N151" i="15"/>
  <c r="M151" i="15"/>
  <c r="L151" i="15"/>
  <c r="K151" i="15"/>
  <c r="J151" i="15"/>
  <c r="P150" i="15"/>
  <c r="O150" i="15"/>
  <c r="N150" i="15"/>
  <c r="M150" i="15"/>
  <c r="L150" i="15"/>
  <c r="K150" i="15"/>
  <c r="J150" i="15"/>
  <c r="P149" i="15"/>
  <c r="O149" i="15"/>
  <c r="N149" i="15"/>
  <c r="M149" i="15"/>
  <c r="L149" i="15"/>
  <c r="K149" i="15"/>
  <c r="J149" i="15"/>
  <c r="P148" i="15"/>
  <c r="O148" i="15"/>
  <c r="N148" i="15"/>
  <c r="M148" i="15"/>
  <c r="L148" i="15"/>
  <c r="K148" i="15"/>
  <c r="J148" i="15"/>
  <c r="P147" i="15"/>
  <c r="O147" i="15"/>
  <c r="N147" i="15"/>
  <c r="M147" i="15"/>
  <c r="L147" i="15"/>
  <c r="K147" i="15"/>
  <c r="J147" i="15"/>
  <c r="P146" i="15"/>
  <c r="O146" i="15"/>
  <c r="N146" i="15"/>
  <c r="M146" i="15"/>
  <c r="L146" i="15"/>
  <c r="K146" i="15"/>
  <c r="J146" i="15"/>
  <c r="P145" i="15"/>
  <c r="O145" i="15"/>
  <c r="N145" i="15"/>
  <c r="M145" i="15"/>
  <c r="L145" i="15"/>
  <c r="K145" i="15"/>
  <c r="J145" i="15"/>
  <c r="P144" i="15"/>
  <c r="O144" i="15"/>
  <c r="N144" i="15"/>
  <c r="M144" i="15"/>
  <c r="L144" i="15"/>
  <c r="K144" i="15"/>
  <c r="J144" i="15"/>
  <c r="P143" i="15"/>
  <c r="O143" i="15"/>
  <c r="N143" i="15"/>
  <c r="M143" i="15"/>
  <c r="L143" i="15"/>
  <c r="K143" i="15"/>
  <c r="J143" i="15"/>
  <c r="P142" i="15"/>
  <c r="O142" i="15"/>
  <c r="N142" i="15"/>
  <c r="M142" i="15"/>
  <c r="L142" i="15"/>
  <c r="K142" i="15"/>
  <c r="J142" i="15"/>
  <c r="P141" i="15"/>
  <c r="O141" i="15"/>
  <c r="N141" i="15"/>
  <c r="M141" i="15"/>
  <c r="L141" i="15"/>
  <c r="K141" i="15"/>
  <c r="J141" i="15"/>
  <c r="P140" i="15"/>
  <c r="O140" i="15"/>
  <c r="N140" i="15"/>
  <c r="M140" i="15"/>
  <c r="L140" i="15"/>
  <c r="K140" i="15"/>
  <c r="J140" i="15"/>
  <c r="P139" i="15"/>
  <c r="O139" i="15"/>
  <c r="N139" i="15"/>
  <c r="M139" i="15"/>
  <c r="L139" i="15"/>
  <c r="K139" i="15"/>
  <c r="J139" i="15"/>
  <c r="P138" i="15"/>
  <c r="O138" i="15"/>
  <c r="N138" i="15"/>
  <c r="M138" i="15"/>
  <c r="L138" i="15"/>
  <c r="K138" i="15"/>
  <c r="J138" i="15"/>
  <c r="P137" i="15"/>
  <c r="O137" i="15"/>
  <c r="N137" i="15"/>
  <c r="M137" i="15"/>
  <c r="L137" i="15"/>
  <c r="K137" i="15"/>
  <c r="J137" i="15"/>
  <c r="P136" i="15"/>
  <c r="O136" i="15"/>
  <c r="N136" i="15"/>
  <c r="M136" i="15"/>
  <c r="L136" i="15"/>
  <c r="K136" i="15"/>
  <c r="J136" i="15"/>
  <c r="P135" i="15"/>
  <c r="O135" i="15"/>
  <c r="N135" i="15"/>
  <c r="M135" i="15"/>
  <c r="L135" i="15"/>
  <c r="K135" i="15"/>
  <c r="J135" i="15"/>
  <c r="P134" i="15"/>
  <c r="O134" i="15"/>
  <c r="N134" i="15"/>
  <c r="M134" i="15"/>
  <c r="L134" i="15"/>
  <c r="K134" i="15"/>
  <c r="J134" i="15"/>
  <c r="P133" i="15"/>
  <c r="O133" i="15"/>
  <c r="N133" i="15"/>
  <c r="M133" i="15"/>
  <c r="L133" i="15"/>
  <c r="K133" i="15"/>
  <c r="J133" i="15"/>
  <c r="P132" i="15"/>
  <c r="O132" i="15"/>
  <c r="N132" i="15"/>
  <c r="M132" i="15"/>
  <c r="L132" i="15"/>
  <c r="K132" i="15"/>
  <c r="J132" i="15"/>
  <c r="P131" i="15"/>
  <c r="O131" i="15"/>
  <c r="N131" i="15"/>
  <c r="M131" i="15"/>
  <c r="L131" i="15"/>
  <c r="K131" i="15"/>
  <c r="J131" i="15"/>
  <c r="P130" i="15"/>
  <c r="O130" i="15"/>
  <c r="N130" i="15"/>
  <c r="M130" i="15"/>
  <c r="L130" i="15"/>
  <c r="K130" i="15"/>
  <c r="J130" i="15"/>
  <c r="P129" i="15"/>
  <c r="O129" i="15"/>
  <c r="N129" i="15"/>
  <c r="M129" i="15"/>
  <c r="L129" i="15"/>
  <c r="K129" i="15"/>
  <c r="J129" i="15"/>
  <c r="P128" i="15"/>
  <c r="O128" i="15"/>
  <c r="N128" i="15"/>
  <c r="M128" i="15"/>
  <c r="L128" i="15"/>
  <c r="K128" i="15"/>
  <c r="J128" i="15"/>
  <c r="P127" i="15"/>
  <c r="O127" i="15"/>
  <c r="N127" i="15"/>
  <c r="M127" i="15"/>
  <c r="L127" i="15"/>
  <c r="K127" i="15"/>
  <c r="J127" i="15"/>
  <c r="P126" i="15"/>
  <c r="O126" i="15"/>
  <c r="N126" i="15"/>
  <c r="M126" i="15"/>
  <c r="L126" i="15"/>
  <c r="K126" i="15"/>
  <c r="J126" i="15"/>
  <c r="P125" i="15"/>
  <c r="O125" i="15"/>
  <c r="N125" i="15"/>
  <c r="M125" i="15"/>
  <c r="L125" i="15"/>
  <c r="K125" i="15"/>
  <c r="J125" i="15"/>
  <c r="P124" i="15"/>
  <c r="O124" i="15"/>
  <c r="N124" i="15"/>
  <c r="M124" i="15"/>
  <c r="L124" i="15"/>
  <c r="K124" i="15"/>
  <c r="J124" i="15"/>
  <c r="P123" i="15"/>
  <c r="O123" i="15"/>
  <c r="N123" i="15"/>
  <c r="M123" i="15"/>
  <c r="L123" i="15"/>
  <c r="K123" i="15"/>
  <c r="J123" i="15"/>
  <c r="P122" i="15"/>
  <c r="O122" i="15"/>
  <c r="N122" i="15"/>
  <c r="M122" i="15"/>
  <c r="L122" i="15"/>
  <c r="K122" i="15"/>
  <c r="J122" i="15"/>
  <c r="P121" i="15"/>
  <c r="O121" i="15"/>
  <c r="N121" i="15"/>
  <c r="M121" i="15"/>
  <c r="L121" i="15"/>
  <c r="K121" i="15"/>
  <c r="J121" i="15"/>
  <c r="P120" i="15"/>
  <c r="O120" i="15"/>
  <c r="N120" i="15"/>
  <c r="M120" i="15"/>
  <c r="L120" i="15"/>
  <c r="K120" i="15"/>
  <c r="J120" i="15"/>
  <c r="P119" i="15"/>
  <c r="O119" i="15"/>
  <c r="N119" i="15"/>
  <c r="M119" i="15"/>
  <c r="L119" i="15"/>
  <c r="K119" i="15"/>
  <c r="J119" i="15"/>
  <c r="P118" i="15"/>
  <c r="O118" i="15"/>
  <c r="N118" i="15"/>
  <c r="M118" i="15"/>
  <c r="L118" i="15"/>
  <c r="K118" i="15"/>
  <c r="J118" i="15"/>
  <c r="P117" i="15"/>
  <c r="O117" i="15"/>
  <c r="N117" i="15"/>
  <c r="M117" i="15"/>
  <c r="L117" i="15"/>
  <c r="K117" i="15"/>
  <c r="J117" i="15"/>
  <c r="P116" i="15"/>
  <c r="O116" i="15"/>
  <c r="N116" i="15"/>
  <c r="M116" i="15"/>
  <c r="L116" i="15"/>
  <c r="K116" i="15"/>
  <c r="J116" i="15"/>
  <c r="P115" i="15"/>
  <c r="O115" i="15"/>
  <c r="N115" i="15"/>
  <c r="M115" i="15"/>
  <c r="L115" i="15"/>
  <c r="K115" i="15"/>
  <c r="J115" i="15"/>
  <c r="P114" i="15"/>
  <c r="O114" i="15"/>
  <c r="N114" i="15"/>
  <c r="M114" i="15"/>
  <c r="L114" i="15"/>
  <c r="K114" i="15"/>
  <c r="J114" i="15"/>
  <c r="P113" i="15"/>
  <c r="O113" i="15"/>
  <c r="N113" i="15"/>
  <c r="M113" i="15"/>
  <c r="L113" i="15"/>
  <c r="K113" i="15"/>
  <c r="J113" i="15"/>
  <c r="P112" i="15"/>
  <c r="O112" i="15"/>
  <c r="N112" i="15"/>
  <c r="M112" i="15"/>
  <c r="L112" i="15"/>
  <c r="K112" i="15"/>
  <c r="J112" i="15"/>
  <c r="P111" i="15"/>
  <c r="O111" i="15"/>
  <c r="N111" i="15"/>
  <c r="M111" i="15"/>
  <c r="L111" i="15"/>
  <c r="K111" i="15"/>
  <c r="J111" i="15"/>
  <c r="P110" i="15"/>
  <c r="O110" i="15"/>
  <c r="N110" i="15"/>
  <c r="M110" i="15"/>
  <c r="L110" i="15"/>
  <c r="K110" i="15"/>
  <c r="J110" i="15"/>
  <c r="P109" i="15"/>
  <c r="O109" i="15"/>
  <c r="N109" i="15"/>
  <c r="M109" i="15"/>
  <c r="L109" i="15"/>
  <c r="K109" i="15"/>
  <c r="J109" i="15"/>
  <c r="P108" i="15"/>
  <c r="O108" i="15"/>
  <c r="N108" i="15"/>
  <c r="M108" i="15"/>
  <c r="L108" i="15"/>
  <c r="K108" i="15"/>
  <c r="J108" i="15"/>
  <c r="P107" i="15"/>
  <c r="O107" i="15"/>
  <c r="N107" i="15"/>
  <c r="M107" i="15"/>
  <c r="L107" i="15"/>
  <c r="K107" i="15"/>
  <c r="J107" i="15"/>
  <c r="P106" i="15"/>
  <c r="O106" i="15"/>
  <c r="N106" i="15"/>
  <c r="M106" i="15"/>
  <c r="L106" i="15"/>
  <c r="K106" i="15"/>
  <c r="J106" i="15"/>
  <c r="H198" i="15"/>
  <c r="G198" i="15"/>
  <c r="F198" i="15"/>
  <c r="E198" i="15"/>
  <c r="D198" i="15"/>
  <c r="C198" i="15"/>
  <c r="B198" i="15"/>
  <c r="H197" i="15"/>
  <c r="G197" i="15"/>
  <c r="F197" i="15"/>
  <c r="E197" i="15"/>
  <c r="D197" i="15"/>
  <c r="C197" i="15"/>
  <c r="B197" i="15"/>
  <c r="H196" i="15"/>
  <c r="G196" i="15"/>
  <c r="F196" i="15"/>
  <c r="E196" i="15"/>
  <c r="D196" i="15"/>
  <c r="C196" i="15"/>
  <c r="B196" i="15"/>
  <c r="H195" i="15"/>
  <c r="G195" i="15"/>
  <c r="F195" i="15"/>
  <c r="E195" i="15"/>
  <c r="D195" i="15"/>
  <c r="C195" i="15"/>
  <c r="B195" i="15"/>
  <c r="H194" i="15"/>
  <c r="G194" i="15"/>
  <c r="F194" i="15"/>
  <c r="E194" i="15"/>
  <c r="D194" i="15"/>
  <c r="C194" i="15"/>
  <c r="B194" i="15"/>
  <c r="H193" i="15"/>
  <c r="G193" i="15"/>
  <c r="F193" i="15"/>
  <c r="E193" i="15"/>
  <c r="D193" i="15"/>
  <c r="C193" i="15"/>
  <c r="B193" i="15"/>
  <c r="H192" i="15"/>
  <c r="G192" i="15"/>
  <c r="F192" i="15"/>
  <c r="E192" i="15"/>
  <c r="D192" i="15"/>
  <c r="C192" i="15"/>
  <c r="B192" i="15"/>
  <c r="H191" i="15"/>
  <c r="G191" i="15"/>
  <c r="F191" i="15"/>
  <c r="E191" i="15"/>
  <c r="D191" i="15"/>
  <c r="C191" i="15"/>
  <c r="B191" i="15"/>
  <c r="H190" i="15"/>
  <c r="G190" i="15"/>
  <c r="F190" i="15"/>
  <c r="E190" i="15"/>
  <c r="D190" i="15"/>
  <c r="C190" i="15"/>
  <c r="B190" i="15"/>
  <c r="H189" i="15"/>
  <c r="G189" i="15"/>
  <c r="F189" i="15"/>
  <c r="E189" i="15"/>
  <c r="D189" i="15"/>
  <c r="C189" i="15"/>
  <c r="B189" i="15"/>
  <c r="H188" i="15"/>
  <c r="G188" i="15"/>
  <c r="F188" i="15"/>
  <c r="E188" i="15"/>
  <c r="D188" i="15"/>
  <c r="C188" i="15"/>
  <c r="B188" i="15"/>
  <c r="H187" i="15"/>
  <c r="G187" i="15"/>
  <c r="F187" i="15"/>
  <c r="E187" i="15"/>
  <c r="D187" i="15"/>
  <c r="C187" i="15"/>
  <c r="B187" i="15"/>
  <c r="H186" i="15"/>
  <c r="G186" i="15"/>
  <c r="F186" i="15"/>
  <c r="E186" i="15"/>
  <c r="D186" i="15"/>
  <c r="C186" i="15"/>
  <c r="B186" i="15"/>
  <c r="H185" i="15"/>
  <c r="G185" i="15"/>
  <c r="F185" i="15"/>
  <c r="E185" i="15"/>
  <c r="D185" i="15"/>
  <c r="C185" i="15"/>
  <c r="B185" i="15"/>
  <c r="H184" i="15"/>
  <c r="G184" i="15"/>
  <c r="F184" i="15"/>
  <c r="E184" i="15"/>
  <c r="D184" i="15"/>
  <c r="C184" i="15"/>
  <c r="B184" i="15"/>
  <c r="H183" i="15"/>
  <c r="G183" i="15"/>
  <c r="F183" i="15"/>
  <c r="E183" i="15"/>
  <c r="D183" i="15"/>
  <c r="C183" i="15"/>
  <c r="B183" i="15"/>
  <c r="H182" i="15"/>
  <c r="G182" i="15"/>
  <c r="F182" i="15"/>
  <c r="E182" i="15"/>
  <c r="D182" i="15"/>
  <c r="C182" i="15"/>
  <c r="B182" i="15"/>
  <c r="H181" i="15"/>
  <c r="G181" i="15"/>
  <c r="F181" i="15"/>
  <c r="E181" i="15"/>
  <c r="D181" i="15"/>
  <c r="C181" i="15"/>
  <c r="B181" i="15"/>
  <c r="H180" i="15"/>
  <c r="G180" i="15"/>
  <c r="F180" i="15"/>
  <c r="E180" i="15"/>
  <c r="D180" i="15"/>
  <c r="C180" i="15"/>
  <c r="B180" i="15"/>
  <c r="H179" i="15"/>
  <c r="G179" i="15"/>
  <c r="F179" i="15"/>
  <c r="E179" i="15"/>
  <c r="D179" i="15"/>
  <c r="C179" i="15"/>
  <c r="B179" i="15"/>
  <c r="H178" i="15"/>
  <c r="G178" i="15"/>
  <c r="F178" i="15"/>
  <c r="E178" i="15"/>
  <c r="D178" i="15"/>
  <c r="C178" i="15"/>
  <c r="B178" i="15"/>
  <c r="H177" i="15"/>
  <c r="G177" i="15"/>
  <c r="F177" i="15"/>
  <c r="E177" i="15"/>
  <c r="D177" i="15"/>
  <c r="C177" i="15"/>
  <c r="B177" i="15"/>
  <c r="H176" i="15"/>
  <c r="G176" i="15"/>
  <c r="F176" i="15"/>
  <c r="E176" i="15"/>
  <c r="D176" i="15"/>
  <c r="C176" i="15"/>
  <c r="B176" i="15"/>
  <c r="H175" i="15"/>
  <c r="G175" i="15"/>
  <c r="F175" i="15"/>
  <c r="E175" i="15"/>
  <c r="D175" i="15"/>
  <c r="C175" i="15"/>
  <c r="B175" i="15"/>
  <c r="H174" i="15"/>
  <c r="G174" i="15"/>
  <c r="F174" i="15"/>
  <c r="E174" i="15"/>
  <c r="D174" i="15"/>
  <c r="C174" i="15"/>
  <c r="B174" i="15"/>
  <c r="H173" i="15"/>
  <c r="G173" i="15"/>
  <c r="F173" i="15"/>
  <c r="E173" i="15"/>
  <c r="D173" i="15"/>
  <c r="C173" i="15"/>
  <c r="B173" i="15"/>
  <c r="H172" i="15"/>
  <c r="G172" i="15"/>
  <c r="F172" i="15"/>
  <c r="E172" i="15"/>
  <c r="D172" i="15"/>
  <c r="C172" i="15"/>
  <c r="B172" i="15"/>
  <c r="H171" i="15"/>
  <c r="G171" i="15"/>
  <c r="F171" i="15"/>
  <c r="E171" i="15"/>
  <c r="D171" i="15"/>
  <c r="C171" i="15"/>
  <c r="B171" i="15"/>
  <c r="H170" i="15"/>
  <c r="G170" i="15"/>
  <c r="F170" i="15"/>
  <c r="E170" i="15"/>
  <c r="D170" i="15"/>
  <c r="C170" i="15"/>
  <c r="B170" i="15"/>
  <c r="H169" i="15"/>
  <c r="G169" i="15"/>
  <c r="F169" i="15"/>
  <c r="E169" i="15"/>
  <c r="D169" i="15"/>
  <c r="C169" i="15"/>
  <c r="B169" i="15"/>
  <c r="H168" i="15"/>
  <c r="G168" i="15"/>
  <c r="F168" i="15"/>
  <c r="E168" i="15"/>
  <c r="D168" i="15"/>
  <c r="C168" i="15"/>
  <c r="B168" i="15"/>
  <c r="H167" i="15"/>
  <c r="G167" i="15"/>
  <c r="F167" i="15"/>
  <c r="E167" i="15"/>
  <c r="D167" i="15"/>
  <c r="C167" i="15"/>
  <c r="B167" i="15"/>
  <c r="H166" i="15"/>
  <c r="G166" i="15"/>
  <c r="F166" i="15"/>
  <c r="E166" i="15"/>
  <c r="D166" i="15"/>
  <c r="C166" i="15"/>
  <c r="B166" i="15"/>
  <c r="H165" i="15"/>
  <c r="G165" i="15"/>
  <c r="F165" i="15"/>
  <c r="E165" i="15"/>
  <c r="D165" i="15"/>
  <c r="C165" i="15"/>
  <c r="B165" i="15"/>
  <c r="H164" i="15"/>
  <c r="G164" i="15"/>
  <c r="F164" i="15"/>
  <c r="E164" i="15"/>
  <c r="D164" i="15"/>
  <c r="C164" i="15"/>
  <c r="B164" i="15"/>
  <c r="H163" i="15"/>
  <c r="G163" i="15"/>
  <c r="F163" i="15"/>
  <c r="E163" i="15"/>
  <c r="D163" i="15"/>
  <c r="C163" i="15"/>
  <c r="B163" i="15"/>
  <c r="H162" i="15"/>
  <c r="G162" i="15"/>
  <c r="F162" i="15"/>
  <c r="E162" i="15"/>
  <c r="D162" i="15"/>
  <c r="C162" i="15"/>
  <c r="B162" i="15"/>
  <c r="H161" i="15"/>
  <c r="G161" i="15"/>
  <c r="F161" i="15"/>
  <c r="E161" i="15"/>
  <c r="D161" i="15"/>
  <c r="C161" i="15"/>
  <c r="B161" i="15"/>
  <c r="H160" i="15"/>
  <c r="G160" i="15"/>
  <c r="F160" i="15"/>
  <c r="E160" i="15"/>
  <c r="D160" i="15"/>
  <c r="C160" i="15"/>
  <c r="B160" i="15"/>
  <c r="H159" i="15"/>
  <c r="G159" i="15"/>
  <c r="F159" i="15"/>
  <c r="E159" i="15"/>
  <c r="D159" i="15"/>
  <c r="C159" i="15"/>
  <c r="B159" i="15"/>
  <c r="H158" i="15"/>
  <c r="G158" i="15"/>
  <c r="F158" i="15"/>
  <c r="E158" i="15"/>
  <c r="D158" i="15"/>
  <c r="C158" i="15"/>
  <c r="B158" i="15"/>
  <c r="H157" i="15"/>
  <c r="G157" i="15"/>
  <c r="F157" i="15"/>
  <c r="E157" i="15"/>
  <c r="D157" i="15"/>
  <c r="C157" i="15"/>
  <c r="B157" i="15"/>
  <c r="H156" i="15"/>
  <c r="G156" i="15"/>
  <c r="F156" i="15"/>
  <c r="E156" i="15"/>
  <c r="D156" i="15"/>
  <c r="C156" i="15"/>
  <c r="B156" i="15"/>
  <c r="H155" i="15"/>
  <c r="G155" i="15"/>
  <c r="F155" i="15"/>
  <c r="E155" i="15"/>
  <c r="D155" i="15"/>
  <c r="C155" i="15"/>
  <c r="B155" i="15"/>
  <c r="H154" i="15"/>
  <c r="G154" i="15"/>
  <c r="F154" i="15"/>
  <c r="E154" i="15"/>
  <c r="D154" i="15"/>
  <c r="C154" i="15"/>
  <c r="B154" i="15"/>
  <c r="H153" i="15"/>
  <c r="G153" i="15"/>
  <c r="F153" i="15"/>
  <c r="E153" i="15"/>
  <c r="D153" i="15"/>
  <c r="C153" i="15"/>
  <c r="B153" i="15"/>
  <c r="H152" i="15"/>
  <c r="G152" i="15"/>
  <c r="F152" i="15"/>
  <c r="E152" i="15"/>
  <c r="D152" i="15"/>
  <c r="C152" i="15"/>
  <c r="B152" i="15"/>
  <c r="H151" i="15"/>
  <c r="G151" i="15"/>
  <c r="F151" i="15"/>
  <c r="E151" i="15"/>
  <c r="D151" i="15"/>
  <c r="C151" i="15"/>
  <c r="B151" i="15"/>
  <c r="H150" i="15"/>
  <c r="G150" i="15"/>
  <c r="F150" i="15"/>
  <c r="E150" i="15"/>
  <c r="D150" i="15"/>
  <c r="C150" i="15"/>
  <c r="B150" i="15"/>
  <c r="H149" i="15"/>
  <c r="G149" i="15"/>
  <c r="F149" i="15"/>
  <c r="E149" i="15"/>
  <c r="D149" i="15"/>
  <c r="C149" i="15"/>
  <c r="B149" i="15"/>
  <c r="H148" i="15"/>
  <c r="G148" i="15"/>
  <c r="F148" i="15"/>
  <c r="E148" i="15"/>
  <c r="D148" i="15"/>
  <c r="C148" i="15"/>
  <c r="B148" i="15"/>
  <c r="H147" i="15"/>
  <c r="G147" i="15"/>
  <c r="F147" i="15"/>
  <c r="E147" i="15"/>
  <c r="D147" i="15"/>
  <c r="C147" i="15"/>
  <c r="B147" i="15"/>
  <c r="H146" i="15"/>
  <c r="G146" i="15"/>
  <c r="F146" i="15"/>
  <c r="E146" i="15"/>
  <c r="D146" i="15"/>
  <c r="C146" i="15"/>
  <c r="B146" i="15"/>
  <c r="H145" i="15"/>
  <c r="G145" i="15"/>
  <c r="F145" i="15"/>
  <c r="E145" i="15"/>
  <c r="D145" i="15"/>
  <c r="C145" i="15"/>
  <c r="B145" i="15"/>
  <c r="H144" i="15"/>
  <c r="G144" i="15"/>
  <c r="F144" i="15"/>
  <c r="E144" i="15"/>
  <c r="D144" i="15"/>
  <c r="C144" i="15"/>
  <c r="B144" i="15"/>
  <c r="H143" i="15"/>
  <c r="G143" i="15"/>
  <c r="F143" i="15"/>
  <c r="E143" i="15"/>
  <c r="D143" i="15"/>
  <c r="C143" i="15"/>
  <c r="B143" i="15"/>
  <c r="H142" i="15"/>
  <c r="G142" i="15"/>
  <c r="F142" i="15"/>
  <c r="E142" i="15"/>
  <c r="D142" i="15"/>
  <c r="C142" i="15"/>
  <c r="B142" i="15"/>
  <c r="H141" i="15"/>
  <c r="G141" i="15"/>
  <c r="F141" i="15"/>
  <c r="E141" i="15"/>
  <c r="D141" i="15"/>
  <c r="C141" i="15"/>
  <c r="B141" i="15"/>
  <c r="H140" i="15"/>
  <c r="G140" i="15"/>
  <c r="F140" i="15"/>
  <c r="E140" i="15"/>
  <c r="D140" i="15"/>
  <c r="C140" i="15"/>
  <c r="B140" i="15"/>
  <c r="H139" i="15"/>
  <c r="G139" i="15"/>
  <c r="F139" i="15"/>
  <c r="E139" i="15"/>
  <c r="D139" i="15"/>
  <c r="C139" i="15"/>
  <c r="B139" i="15"/>
  <c r="H138" i="15"/>
  <c r="G138" i="15"/>
  <c r="F138" i="15"/>
  <c r="E138" i="15"/>
  <c r="D138" i="15"/>
  <c r="C138" i="15"/>
  <c r="B138" i="15"/>
  <c r="H137" i="15"/>
  <c r="G137" i="15"/>
  <c r="F137" i="15"/>
  <c r="E137" i="15"/>
  <c r="D137" i="15"/>
  <c r="C137" i="15"/>
  <c r="B137" i="15"/>
  <c r="H136" i="15"/>
  <c r="G136" i="15"/>
  <c r="F136" i="15"/>
  <c r="E136" i="15"/>
  <c r="D136" i="15"/>
  <c r="C136" i="15"/>
  <c r="B136" i="15"/>
  <c r="H135" i="15"/>
  <c r="G135" i="15"/>
  <c r="F135" i="15"/>
  <c r="E135" i="15"/>
  <c r="D135" i="15"/>
  <c r="C135" i="15"/>
  <c r="B135" i="15"/>
  <c r="H134" i="15"/>
  <c r="G134" i="15"/>
  <c r="F134" i="15"/>
  <c r="E134" i="15"/>
  <c r="D134" i="15"/>
  <c r="C134" i="15"/>
  <c r="B134" i="15"/>
  <c r="H133" i="15"/>
  <c r="G133" i="15"/>
  <c r="F133" i="15"/>
  <c r="E133" i="15"/>
  <c r="D133" i="15"/>
  <c r="C133" i="15"/>
  <c r="B133" i="15"/>
  <c r="H132" i="15"/>
  <c r="G132" i="15"/>
  <c r="F132" i="15"/>
  <c r="E132" i="15"/>
  <c r="D132" i="15"/>
  <c r="C132" i="15"/>
  <c r="B132" i="15"/>
  <c r="H131" i="15"/>
  <c r="G131" i="15"/>
  <c r="F131" i="15"/>
  <c r="E131" i="15"/>
  <c r="D131" i="15"/>
  <c r="C131" i="15"/>
  <c r="B131" i="15"/>
  <c r="H130" i="15"/>
  <c r="G130" i="15"/>
  <c r="F130" i="15"/>
  <c r="E130" i="15"/>
  <c r="D130" i="15"/>
  <c r="C130" i="15"/>
  <c r="B130" i="15"/>
  <c r="H129" i="15"/>
  <c r="G129" i="15"/>
  <c r="F129" i="15"/>
  <c r="E129" i="15"/>
  <c r="D129" i="15"/>
  <c r="C129" i="15"/>
  <c r="B129" i="15"/>
  <c r="H128" i="15"/>
  <c r="G128" i="15"/>
  <c r="F128" i="15"/>
  <c r="E128" i="15"/>
  <c r="D128" i="15"/>
  <c r="C128" i="15"/>
  <c r="B128" i="15"/>
  <c r="H127" i="15"/>
  <c r="G127" i="15"/>
  <c r="F127" i="15"/>
  <c r="E127" i="15"/>
  <c r="D127" i="15"/>
  <c r="C127" i="15"/>
  <c r="B127" i="15"/>
  <c r="H126" i="15"/>
  <c r="G126" i="15"/>
  <c r="F126" i="15"/>
  <c r="E126" i="15"/>
  <c r="D126" i="15"/>
  <c r="C126" i="15"/>
  <c r="B126" i="15"/>
  <c r="H125" i="15"/>
  <c r="G125" i="15"/>
  <c r="F125" i="15"/>
  <c r="E125" i="15"/>
  <c r="D125" i="15"/>
  <c r="C125" i="15"/>
  <c r="B125" i="15"/>
  <c r="H124" i="15"/>
  <c r="G124" i="15"/>
  <c r="F124" i="15"/>
  <c r="E124" i="15"/>
  <c r="D124" i="15"/>
  <c r="C124" i="15"/>
  <c r="B124" i="15"/>
  <c r="H123" i="15"/>
  <c r="G123" i="15"/>
  <c r="F123" i="15"/>
  <c r="E123" i="15"/>
  <c r="D123" i="15"/>
  <c r="C123" i="15"/>
  <c r="B123" i="15"/>
  <c r="H122" i="15"/>
  <c r="G122" i="15"/>
  <c r="F122" i="15"/>
  <c r="E122" i="15"/>
  <c r="D122" i="15"/>
  <c r="C122" i="15"/>
  <c r="B122" i="15"/>
  <c r="H121" i="15"/>
  <c r="G121" i="15"/>
  <c r="F121" i="15"/>
  <c r="E121" i="15"/>
  <c r="D121" i="15"/>
  <c r="C121" i="15"/>
  <c r="B121" i="15"/>
  <c r="H120" i="15"/>
  <c r="G120" i="15"/>
  <c r="F120" i="15"/>
  <c r="E120" i="15"/>
  <c r="D120" i="15"/>
  <c r="C120" i="15"/>
  <c r="B120" i="15"/>
  <c r="H119" i="15"/>
  <c r="G119" i="15"/>
  <c r="F119" i="15"/>
  <c r="E119" i="15"/>
  <c r="D119" i="15"/>
  <c r="C119" i="15"/>
  <c r="B119" i="15"/>
  <c r="H118" i="15"/>
  <c r="G118" i="15"/>
  <c r="F118" i="15"/>
  <c r="E118" i="15"/>
  <c r="D118" i="15"/>
  <c r="C118" i="15"/>
  <c r="B118" i="15"/>
  <c r="H117" i="15"/>
  <c r="G117" i="15"/>
  <c r="F117" i="15"/>
  <c r="E117" i="15"/>
  <c r="D117" i="15"/>
  <c r="C117" i="15"/>
  <c r="B117" i="15"/>
  <c r="H116" i="15"/>
  <c r="G116" i="15"/>
  <c r="F116" i="15"/>
  <c r="E116" i="15"/>
  <c r="D116" i="15"/>
  <c r="C116" i="15"/>
  <c r="B116" i="15"/>
  <c r="H115" i="15"/>
  <c r="G115" i="15"/>
  <c r="F115" i="15"/>
  <c r="E115" i="15"/>
  <c r="D115" i="15"/>
  <c r="C115" i="15"/>
  <c r="B115" i="15"/>
  <c r="H114" i="15"/>
  <c r="G114" i="15"/>
  <c r="F114" i="15"/>
  <c r="E114" i="15"/>
  <c r="D114" i="15"/>
  <c r="C114" i="15"/>
  <c r="B114" i="15"/>
  <c r="H113" i="15"/>
  <c r="G113" i="15"/>
  <c r="F113" i="15"/>
  <c r="E113" i="15"/>
  <c r="D113" i="15"/>
  <c r="C113" i="15"/>
  <c r="B113" i="15"/>
  <c r="H112" i="15"/>
  <c r="G112" i="15"/>
  <c r="F112" i="15"/>
  <c r="E112" i="15"/>
  <c r="D112" i="15"/>
  <c r="C112" i="15"/>
  <c r="B112" i="15"/>
  <c r="H111" i="15"/>
  <c r="G111" i="15"/>
  <c r="F111" i="15"/>
  <c r="E111" i="15"/>
  <c r="D111" i="15"/>
  <c r="C111" i="15"/>
  <c r="B111" i="15"/>
  <c r="H110" i="15"/>
  <c r="G110" i="15"/>
  <c r="F110" i="15"/>
  <c r="E110" i="15"/>
  <c r="D110" i="15"/>
  <c r="C110" i="15"/>
  <c r="B110" i="15"/>
  <c r="H109" i="15"/>
  <c r="G109" i="15"/>
  <c r="F109" i="15"/>
  <c r="E109" i="15"/>
  <c r="D109" i="15"/>
  <c r="C109" i="15"/>
  <c r="B109" i="15"/>
  <c r="H108" i="15"/>
  <c r="G108" i="15"/>
  <c r="F108" i="15"/>
  <c r="E108" i="15"/>
  <c r="D108" i="15"/>
  <c r="C108" i="15"/>
  <c r="B108" i="15"/>
  <c r="H107" i="15"/>
  <c r="G107" i="15"/>
  <c r="F107" i="15"/>
  <c r="E107" i="15"/>
  <c r="D107" i="15"/>
  <c r="C107" i="15"/>
  <c r="B107" i="15"/>
  <c r="H106" i="15"/>
  <c r="G106" i="15"/>
  <c r="F106" i="15"/>
  <c r="E106" i="15"/>
  <c r="D106" i="15"/>
  <c r="C106" i="15"/>
  <c r="X104" i="15"/>
  <c r="W104" i="15"/>
  <c r="V104" i="15"/>
  <c r="U104" i="15"/>
  <c r="T104" i="15"/>
  <c r="S104" i="15"/>
  <c r="R104" i="15"/>
  <c r="X103" i="15"/>
  <c r="W103" i="15"/>
  <c r="V103" i="15"/>
  <c r="U103" i="15"/>
  <c r="T103" i="15"/>
  <c r="S103" i="15"/>
  <c r="R103" i="15"/>
  <c r="X102" i="15"/>
  <c r="W102" i="15"/>
  <c r="V102" i="15"/>
  <c r="U102" i="15"/>
  <c r="T102" i="15"/>
  <c r="S102" i="15"/>
  <c r="R102" i="15"/>
  <c r="X101" i="15"/>
  <c r="W101" i="15"/>
  <c r="V101" i="15"/>
  <c r="U101" i="15"/>
  <c r="T101" i="15"/>
  <c r="S101" i="15"/>
  <c r="R101" i="15"/>
  <c r="X100" i="15"/>
  <c r="W100" i="15"/>
  <c r="V100" i="15"/>
  <c r="U100" i="15"/>
  <c r="T100" i="15"/>
  <c r="S100" i="15"/>
  <c r="R100" i="15"/>
  <c r="X99" i="15"/>
  <c r="W99" i="15"/>
  <c r="V99" i="15"/>
  <c r="U99" i="15"/>
  <c r="T99" i="15"/>
  <c r="S99" i="15"/>
  <c r="R99" i="15"/>
  <c r="X98" i="15"/>
  <c r="W98" i="15"/>
  <c r="V98" i="15"/>
  <c r="U98" i="15"/>
  <c r="T98" i="15"/>
  <c r="S98" i="15"/>
  <c r="R98" i="15"/>
  <c r="X97" i="15"/>
  <c r="W97" i="15"/>
  <c r="V97" i="15"/>
  <c r="U97" i="15"/>
  <c r="T97" i="15"/>
  <c r="S97" i="15"/>
  <c r="R97" i="15"/>
  <c r="X96" i="15"/>
  <c r="W96" i="15"/>
  <c r="V96" i="15"/>
  <c r="U96" i="15"/>
  <c r="T96" i="15"/>
  <c r="S96" i="15"/>
  <c r="R96" i="15"/>
  <c r="X95" i="15"/>
  <c r="W95" i="15"/>
  <c r="V95" i="15"/>
  <c r="U95" i="15"/>
  <c r="T95" i="15"/>
  <c r="S95" i="15"/>
  <c r="R95" i="15"/>
  <c r="X94" i="15"/>
  <c r="W94" i="15"/>
  <c r="V94" i="15"/>
  <c r="U94" i="15"/>
  <c r="T94" i="15"/>
  <c r="S94" i="15"/>
  <c r="R94" i="15"/>
  <c r="X93" i="15"/>
  <c r="W93" i="15"/>
  <c r="V93" i="15"/>
  <c r="U93" i="15"/>
  <c r="T93" i="15"/>
  <c r="S93" i="15"/>
  <c r="R93" i="15"/>
  <c r="X92" i="15"/>
  <c r="W92" i="15"/>
  <c r="V92" i="15"/>
  <c r="U92" i="15"/>
  <c r="T92" i="15"/>
  <c r="S92" i="15"/>
  <c r="R92" i="15"/>
  <c r="X91" i="15"/>
  <c r="W91" i="15"/>
  <c r="V91" i="15"/>
  <c r="U91" i="15"/>
  <c r="T91" i="15"/>
  <c r="S91" i="15"/>
  <c r="R91" i="15"/>
  <c r="X90" i="15"/>
  <c r="W90" i="15"/>
  <c r="V90" i="15"/>
  <c r="U90" i="15"/>
  <c r="T90" i="15"/>
  <c r="S90" i="15"/>
  <c r="R90" i="15"/>
  <c r="X89" i="15"/>
  <c r="W89" i="15"/>
  <c r="V89" i="15"/>
  <c r="U89" i="15"/>
  <c r="T89" i="15"/>
  <c r="S89" i="15"/>
  <c r="R89" i="15"/>
  <c r="X88" i="15"/>
  <c r="W88" i="15"/>
  <c r="V88" i="15"/>
  <c r="U88" i="15"/>
  <c r="T88" i="15"/>
  <c r="S88" i="15"/>
  <c r="R88" i="15"/>
  <c r="X87" i="15"/>
  <c r="W87" i="15"/>
  <c r="V87" i="15"/>
  <c r="U87" i="15"/>
  <c r="T87" i="15"/>
  <c r="S87" i="15"/>
  <c r="R87" i="15"/>
  <c r="X86" i="15"/>
  <c r="W86" i="15"/>
  <c r="V86" i="15"/>
  <c r="U86" i="15"/>
  <c r="T86" i="15"/>
  <c r="S86" i="15"/>
  <c r="R86" i="15"/>
  <c r="X85" i="15"/>
  <c r="W85" i="15"/>
  <c r="V85" i="15"/>
  <c r="U85" i="15"/>
  <c r="T85" i="15"/>
  <c r="S85" i="15"/>
  <c r="R85" i="15"/>
  <c r="X84" i="15"/>
  <c r="W84" i="15"/>
  <c r="V84" i="15"/>
  <c r="U84" i="15"/>
  <c r="T84" i="15"/>
  <c r="S84" i="15"/>
  <c r="R84" i="15"/>
  <c r="X83" i="15"/>
  <c r="W83" i="15"/>
  <c r="V83" i="15"/>
  <c r="U83" i="15"/>
  <c r="T83" i="15"/>
  <c r="S83" i="15"/>
  <c r="R83" i="15"/>
  <c r="X82" i="15"/>
  <c r="W82" i="15"/>
  <c r="V82" i="15"/>
  <c r="U82" i="15"/>
  <c r="T82" i="15"/>
  <c r="S82" i="15"/>
  <c r="R82" i="15"/>
  <c r="X81" i="15"/>
  <c r="W81" i="15"/>
  <c r="V81" i="15"/>
  <c r="U81" i="15"/>
  <c r="T81" i="15"/>
  <c r="S81" i="15"/>
  <c r="R81" i="15"/>
  <c r="X80" i="15"/>
  <c r="W80" i="15"/>
  <c r="V80" i="15"/>
  <c r="U80" i="15"/>
  <c r="T80" i="15"/>
  <c r="S80" i="15"/>
  <c r="R80" i="15"/>
  <c r="X79" i="15"/>
  <c r="W79" i="15"/>
  <c r="V79" i="15"/>
  <c r="U79" i="15"/>
  <c r="T79" i="15"/>
  <c r="S79" i="15"/>
  <c r="R79" i="15"/>
  <c r="X78" i="15"/>
  <c r="W78" i="15"/>
  <c r="V78" i="15"/>
  <c r="U78" i="15"/>
  <c r="T78" i="15"/>
  <c r="S78" i="15"/>
  <c r="R78" i="15"/>
  <c r="X77" i="15"/>
  <c r="W77" i="15"/>
  <c r="V77" i="15"/>
  <c r="U77" i="15"/>
  <c r="T77" i="15"/>
  <c r="S77" i="15"/>
  <c r="R77" i="15"/>
  <c r="X76" i="15"/>
  <c r="W76" i="15"/>
  <c r="V76" i="15"/>
  <c r="U76" i="15"/>
  <c r="T76" i="15"/>
  <c r="S76" i="15"/>
  <c r="R76" i="15"/>
  <c r="X75" i="15"/>
  <c r="W75" i="15"/>
  <c r="V75" i="15"/>
  <c r="U75" i="15"/>
  <c r="T75" i="15"/>
  <c r="S75" i="15"/>
  <c r="R75" i="15"/>
  <c r="X74" i="15"/>
  <c r="W74" i="15"/>
  <c r="V74" i="15"/>
  <c r="U74" i="15"/>
  <c r="T74" i="15"/>
  <c r="S74" i="15"/>
  <c r="R74" i="15"/>
  <c r="X73" i="15"/>
  <c r="W73" i="15"/>
  <c r="V73" i="15"/>
  <c r="U73" i="15"/>
  <c r="T73" i="15"/>
  <c r="S73" i="15"/>
  <c r="R73" i="15"/>
  <c r="X72" i="15"/>
  <c r="W72" i="15"/>
  <c r="V72" i="15"/>
  <c r="U72" i="15"/>
  <c r="T72" i="15"/>
  <c r="S72" i="15"/>
  <c r="R72" i="15"/>
  <c r="X71" i="15"/>
  <c r="W71" i="15"/>
  <c r="V71" i="15"/>
  <c r="U71" i="15"/>
  <c r="T71" i="15"/>
  <c r="S71" i="15"/>
  <c r="R71" i="15"/>
  <c r="X70" i="15"/>
  <c r="W70" i="15"/>
  <c r="V70" i="15"/>
  <c r="U70" i="15"/>
  <c r="T70" i="15"/>
  <c r="S70" i="15"/>
  <c r="R70" i="15"/>
  <c r="X69" i="15"/>
  <c r="W69" i="15"/>
  <c r="V69" i="15"/>
  <c r="U69" i="15"/>
  <c r="T69" i="15"/>
  <c r="S69" i="15"/>
  <c r="R69" i="15"/>
  <c r="X68" i="15"/>
  <c r="W68" i="15"/>
  <c r="V68" i="15"/>
  <c r="U68" i="15"/>
  <c r="T68" i="15"/>
  <c r="S68" i="15"/>
  <c r="R68" i="15"/>
  <c r="X67" i="15"/>
  <c r="W67" i="15"/>
  <c r="V67" i="15"/>
  <c r="U67" i="15"/>
  <c r="T67" i="15"/>
  <c r="S67" i="15"/>
  <c r="R67" i="15"/>
  <c r="X66" i="15"/>
  <c r="W66" i="15"/>
  <c r="V66" i="15"/>
  <c r="U66" i="15"/>
  <c r="T66" i="15"/>
  <c r="S66" i="15"/>
  <c r="R66" i="15"/>
  <c r="X65" i="15"/>
  <c r="W65" i="15"/>
  <c r="V65" i="15"/>
  <c r="U65" i="15"/>
  <c r="T65" i="15"/>
  <c r="S65" i="15"/>
  <c r="R65" i="15"/>
  <c r="X64" i="15"/>
  <c r="W64" i="15"/>
  <c r="V64" i="15"/>
  <c r="U64" i="15"/>
  <c r="T64" i="15"/>
  <c r="S64" i="15"/>
  <c r="R64" i="15"/>
  <c r="X63" i="15"/>
  <c r="W63" i="15"/>
  <c r="V63" i="15"/>
  <c r="U63" i="15"/>
  <c r="T63" i="15"/>
  <c r="S63" i="15"/>
  <c r="R63" i="15"/>
  <c r="X62" i="15"/>
  <c r="W62" i="15"/>
  <c r="V62" i="15"/>
  <c r="U62" i="15"/>
  <c r="T62" i="15"/>
  <c r="S62" i="15"/>
  <c r="R62" i="15"/>
  <c r="X61" i="15"/>
  <c r="W61" i="15"/>
  <c r="V61" i="15"/>
  <c r="U61" i="15"/>
  <c r="T61" i="15"/>
  <c r="S61" i="15"/>
  <c r="R61" i="15"/>
  <c r="X60" i="15"/>
  <c r="W60" i="15"/>
  <c r="V60" i="15"/>
  <c r="U60" i="15"/>
  <c r="T60" i="15"/>
  <c r="S60" i="15"/>
  <c r="R60" i="15"/>
  <c r="X59" i="15"/>
  <c r="W59" i="15"/>
  <c r="V59" i="15"/>
  <c r="U59" i="15"/>
  <c r="T59" i="15"/>
  <c r="S59" i="15"/>
  <c r="R59" i="15"/>
  <c r="X58" i="15"/>
  <c r="W58" i="15"/>
  <c r="V58" i="15"/>
  <c r="U58" i="15"/>
  <c r="T58" i="15"/>
  <c r="S58" i="15"/>
  <c r="R58" i="15"/>
  <c r="X57" i="15"/>
  <c r="W57" i="15"/>
  <c r="V57" i="15"/>
  <c r="U57" i="15"/>
  <c r="T57" i="15"/>
  <c r="S57" i="15"/>
  <c r="R57" i="15"/>
  <c r="X56" i="15"/>
  <c r="W56" i="15"/>
  <c r="V56" i="15"/>
  <c r="U56" i="15"/>
  <c r="T56" i="15"/>
  <c r="S56" i="15"/>
  <c r="R56" i="15"/>
  <c r="X55" i="15"/>
  <c r="W55" i="15"/>
  <c r="V55" i="15"/>
  <c r="U55" i="15"/>
  <c r="T55" i="15"/>
  <c r="S55" i="15"/>
  <c r="R55" i="15"/>
  <c r="X54" i="15"/>
  <c r="W54" i="15"/>
  <c r="V54" i="15"/>
  <c r="U54" i="15"/>
  <c r="T54" i="15"/>
  <c r="S54" i="15"/>
  <c r="R54" i="15"/>
  <c r="X53" i="15"/>
  <c r="W53" i="15"/>
  <c r="V53" i="15"/>
  <c r="U53" i="15"/>
  <c r="T53" i="15"/>
  <c r="S53" i="15"/>
  <c r="R53" i="15"/>
  <c r="X52" i="15"/>
  <c r="W52" i="15"/>
  <c r="V52" i="15"/>
  <c r="U52" i="15"/>
  <c r="T52" i="15"/>
  <c r="S52" i="15"/>
  <c r="R52" i="15"/>
  <c r="X51" i="15"/>
  <c r="W51" i="15"/>
  <c r="V51" i="15"/>
  <c r="U51" i="15"/>
  <c r="T51" i="15"/>
  <c r="S51" i="15"/>
  <c r="R51" i="15"/>
  <c r="X50" i="15"/>
  <c r="W50" i="15"/>
  <c r="V50" i="15"/>
  <c r="U50" i="15"/>
  <c r="T50" i="15"/>
  <c r="S50" i="15"/>
  <c r="R50" i="15"/>
  <c r="X49" i="15"/>
  <c r="W49" i="15"/>
  <c r="V49" i="15"/>
  <c r="U49" i="15"/>
  <c r="T49" i="15"/>
  <c r="S49" i="15"/>
  <c r="R49" i="15"/>
  <c r="X48" i="15"/>
  <c r="W48" i="15"/>
  <c r="V48" i="15"/>
  <c r="U48" i="15"/>
  <c r="T48" i="15"/>
  <c r="S48" i="15"/>
  <c r="R48" i="15"/>
  <c r="X47" i="15"/>
  <c r="W47" i="15"/>
  <c r="V47" i="15"/>
  <c r="U47" i="15"/>
  <c r="T47" i="15"/>
  <c r="S47" i="15"/>
  <c r="R47" i="15"/>
  <c r="X46" i="15"/>
  <c r="W46" i="15"/>
  <c r="V46" i="15"/>
  <c r="U46" i="15"/>
  <c r="T46" i="15"/>
  <c r="S46" i="15"/>
  <c r="R46" i="15"/>
  <c r="X45" i="15"/>
  <c r="W45" i="15"/>
  <c r="V45" i="15"/>
  <c r="U45" i="15"/>
  <c r="T45" i="15"/>
  <c r="S45" i="15"/>
  <c r="R45" i="15"/>
  <c r="X44" i="15"/>
  <c r="W44" i="15"/>
  <c r="V44" i="15"/>
  <c r="U44" i="15"/>
  <c r="T44" i="15"/>
  <c r="S44" i="15"/>
  <c r="R44" i="15"/>
  <c r="X43" i="15"/>
  <c r="W43" i="15"/>
  <c r="V43" i="15"/>
  <c r="U43" i="15"/>
  <c r="T43" i="15"/>
  <c r="S43" i="15"/>
  <c r="R43" i="15"/>
  <c r="X42" i="15"/>
  <c r="W42" i="15"/>
  <c r="V42" i="15"/>
  <c r="U42" i="15"/>
  <c r="T42" i="15"/>
  <c r="S42" i="15"/>
  <c r="R42" i="15"/>
  <c r="X41" i="15"/>
  <c r="W41" i="15"/>
  <c r="V41" i="15"/>
  <c r="U41" i="15"/>
  <c r="T41" i="15"/>
  <c r="S41" i="15"/>
  <c r="R41" i="15"/>
  <c r="X40" i="15"/>
  <c r="W40" i="15"/>
  <c r="V40" i="15"/>
  <c r="U40" i="15"/>
  <c r="T40" i="15"/>
  <c r="S40" i="15"/>
  <c r="R40" i="15"/>
  <c r="X39" i="15"/>
  <c r="W39" i="15"/>
  <c r="V39" i="15"/>
  <c r="U39" i="15"/>
  <c r="T39" i="15"/>
  <c r="S39" i="15"/>
  <c r="R39" i="15"/>
  <c r="X38" i="15"/>
  <c r="W38" i="15"/>
  <c r="V38" i="15"/>
  <c r="U38" i="15"/>
  <c r="T38" i="15"/>
  <c r="S38" i="15"/>
  <c r="R38" i="15"/>
  <c r="X37" i="15"/>
  <c r="W37" i="15"/>
  <c r="V37" i="15"/>
  <c r="U37" i="15"/>
  <c r="T37" i="15"/>
  <c r="S37" i="15"/>
  <c r="R37" i="15"/>
  <c r="X36" i="15"/>
  <c r="W36" i="15"/>
  <c r="V36" i="15"/>
  <c r="U36" i="15"/>
  <c r="T36" i="15"/>
  <c r="S36" i="15"/>
  <c r="R36" i="15"/>
  <c r="X35" i="15"/>
  <c r="W35" i="15"/>
  <c r="V35" i="15"/>
  <c r="U35" i="15"/>
  <c r="T35" i="15"/>
  <c r="S35" i="15"/>
  <c r="R35" i="15"/>
  <c r="X34" i="15"/>
  <c r="W34" i="15"/>
  <c r="V34" i="15"/>
  <c r="U34" i="15"/>
  <c r="T34" i="15"/>
  <c r="S34" i="15"/>
  <c r="R34" i="15"/>
  <c r="X33" i="15"/>
  <c r="W33" i="15"/>
  <c r="V33" i="15"/>
  <c r="U33" i="15"/>
  <c r="T33" i="15"/>
  <c r="S33" i="15"/>
  <c r="R33" i="15"/>
  <c r="X32" i="15"/>
  <c r="W32" i="15"/>
  <c r="V32" i="15"/>
  <c r="U32" i="15"/>
  <c r="T32" i="15"/>
  <c r="S32" i="15"/>
  <c r="R32" i="15"/>
  <c r="X31" i="15"/>
  <c r="W31" i="15"/>
  <c r="V31" i="15"/>
  <c r="U31" i="15"/>
  <c r="T31" i="15"/>
  <c r="S31" i="15"/>
  <c r="R31" i="15"/>
  <c r="X30" i="15"/>
  <c r="W30" i="15"/>
  <c r="V30" i="15"/>
  <c r="U30" i="15"/>
  <c r="T30" i="15"/>
  <c r="S30" i="15"/>
  <c r="R30" i="15"/>
  <c r="X29" i="15"/>
  <c r="W29" i="15"/>
  <c r="V29" i="15"/>
  <c r="U29" i="15"/>
  <c r="T29" i="15"/>
  <c r="S29" i="15"/>
  <c r="R29" i="15"/>
  <c r="X28" i="15"/>
  <c r="W28" i="15"/>
  <c r="V28" i="15"/>
  <c r="U28" i="15"/>
  <c r="T28" i="15"/>
  <c r="S28" i="15"/>
  <c r="R28" i="15"/>
  <c r="X27" i="15"/>
  <c r="W27" i="15"/>
  <c r="V27" i="15"/>
  <c r="U27" i="15"/>
  <c r="T27" i="15"/>
  <c r="S27" i="15"/>
  <c r="R27" i="15"/>
  <c r="X26" i="15"/>
  <c r="W26" i="15"/>
  <c r="V26" i="15"/>
  <c r="U26" i="15"/>
  <c r="T26" i="15"/>
  <c r="S26" i="15"/>
  <c r="R26" i="15"/>
  <c r="X25" i="15"/>
  <c r="W25" i="15"/>
  <c r="V25" i="15"/>
  <c r="U25" i="15"/>
  <c r="T25" i="15"/>
  <c r="S25" i="15"/>
  <c r="R25" i="15"/>
  <c r="X24" i="15"/>
  <c r="W24" i="15"/>
  <c r="V24" i="15"/>
  <c r="U24" i="15"/>
  <c r="T24" i="15"/>
  <c r="S24" i="15"/>
  <c r="R24" i="15"/>
  <c r="X23" i="15"/>
  <c r="W23" i="15"/>
  <c r="V23" i="15"/>
  <c r="U23" i="15"/>
  <c r="T23" i="15"/>
  <c r="S23" i="15"/>
  <c r="R23" i="15"/>
  <c r="X22" i="15"/>
  <c r="W22" i="15"/>
  <c r="V22" i="15"/>
  <c r="U22" i="15"/>
  <c r="T22" i="15"/>
  <c r="S22" i="15"/>
  <c r="R22" i="15"/>
  <c r="X21" i="15"/>
  <c r="W21" i="15"/>
  <c r="V21" i="15"/>
  <c r="U21" i="15"/>
  <c r="T21" i="15"/>
  <c r="S21" i="15"/>
  <c r="R21" i="15"/>
  <c r="X20" i="15"/>
  <c r="W20" i="15"/>
  <c r="V20" i="15"/>
  <c r="U20" i="15"/>
  <c r="T20" i="15"/>
  <c r="S20" i="15"/>
  <c r="R20" i="15"/>
  <c r="X19" i="15"/>
  <c r="W19" i="15"/>
  <c r="V19" i="15"/>
  <c r="U19" i="15"/>
  <c r="T19" i="15"/>
  <c r="S19" i="15"/>
  <c r="R19" i="15"/>
  <c r="X18" i="15"/>
  <c r="W18" i="15"/>
  <c r="V18" i="15"/>
  <c r="U18" i="15"/>
  <c r="T18" i="15"/>
  <c r="S18" i="15"/>
  <c r="R18" i="15"/>
  <c r="X17" i="15"/>
  <c r="W17" i="15"/>
  <c r="V17" i="15"/>
  <c r="U17" i="15"/>
  <c r="T17" i="15"/>
  <c r="S17" i="15"/>
  <c r="R17" i="15"/>
  <c r="X16" i="15"/>
  <c r="W16" i="15"/>
  <c r="V16" i="15"/>
  <c r="U16" i="15"/>
  <c r="T16" i="15"/>
  <c r="S16" i="15"/>
  <c r="R16" i="15"/>
  <c r="X15" i="15"/>
  <c r="W15" i="15"/>
  <c r="V15" i="15"/>
  <c r="U15" i="15"/>
  <c r="T15" i="15"/>
  <c r="S15" i="15"/>
  <c r="R15" i="15"/>
  <c r="X14" i="15"/>
  <c r="W14" i="15"/>
  <c r="V14" i="15"/>
  <c r="U14" i="15"/>
  <c r="T14" i="15"/>
  <c r="S14" i="15"/>
  <c r="R14" i="15"/>
  <c r="X13" i="15"/>
  <c r="W13" i="15"/>
  <c r="V13" i="15"/>
  <c r="U13" i="15"/>
  <c r="T13" i="15"/>
  <c r="S13" i="15"/>
  <c r="R13" i="15"/>
  <c r="X12" i="15"/>
  <c r="W12" i="15"/>
  <c r="V12" i="15"/>
  <c r="U12" i="15"/>
  <c r="T12" i="15"/>
  <c r="S12" i="15"/>
  <c r="R12" i="15"/>
  <c r="X11" i="15"/>
  <c r="W11" i="15"/>
  <c r="V11" i="15"/>
  <c r="U11" i="15"/>
  <c r="T11" i="15"/>
  <c r="S11" i="15"/>
  <c r="R11" i="15"/>
  <c r="X10" i="15"/>
  <c r="W10" i="15"/>
  <c r="V10" i="15"/>
  <c r="U10" i="15"/>
  <c r="T10" i="15"/>
  <c r="S10" i="15"/>
  <c r="R10" i="15"/>
  <c r="X9" i="15"/>
  <c r="W9" i="15"/>
  <c r="V9" i="15"/>
  <c r="U9" i="15"/>
  <c r="T9" i="15"/>
  <c r="S9" i="15"/>
  <c r="S106" i="15" l="1"/>
  <c r="T107" i="15"/>
  <c r="R109" i="15"/>
  <c r="S110" i="15"/>
  <c r="T110" i="15"/>
  <c r="U112" i="15"/>
  <c r="V112" i="15"/>
  <c r="W114" i="15"/>
  <c r="X115" i="15"/>
  <c r="R117" i="15"/>
  <c r="S118" i="15"/>
  <c r="W122" i="15"/>
  <c r="V125" i="15"/>
  <c r="X127" i="15"/>
  <c r="V129" i="15"/>
  <c r="X131" i="15"/>
  <c r="R133" i="15"/>
  <c r="V133" i="15"/>
  <c r="T135" i="15"/>
  <c r="X135" i="15"/>
  <c r="R137" i="15"/>
  <c r="V137" i="15"/>
  <c r="T139" i="15"/>
  <c r="X139" i="15"/>
  <c r="R141" i="15"/>
  <c r="V141" i="15"/>
  <c r="T143" i="15"/>
  <c r="X143" i="15"/>
  <c r="R145" i="15"/>
  <c r="V145" i="15"/>
  <c r="T147" i="15"/>
  <c r="X147" i="15"/>
  <c r="R149" i="15"/>
  <c r="V149" i="15"/>
  <c r="T151" i="15"/>
  <c r="X151" i="15"/>
  <c r="R153" i="15"/>
  <c r="V153" i="15"/>
  <c r="T155" i="15"/>
  <c r="X155" i="15"/>
  <c r="R157" i="15"/>
  <c r="V157" i="15"/>
  <c r="T159" i="15"/>
  <c r="X159" i="15"/>
  <c r="R161" i="15"/>
  <c r="V161" i="15"/>
  <c r="T163" i="15"/>
  <c r="X163" i="15"/>
  <c r="R165" i="15"/>
  <c r="V165" i="15"/>
  <c r="T167" i="15"/>
  <c r="X167" i="15"/>
  <c r="R169" i="15"/>
  <c r="V169" i="15"/>
  <c r="T171" i="15"/>
  <c r="X171" i="15"/>
  <c r="R173" i="15"/>
  <c r="V173" i="15"/>
  <c r="T175" i="15"/>
  <c r="X175" i="15"/>
  <c r="R177" i="15"/>
  <c r="V177" i="15"/>
  <c r="W106" i="15"/>
  <c r="X107" i="15"/>
  <c r="U108" i="15"/>
  <c r="V108" i="15"/>
  <c r="W110" i="15"/>
  <c r="X111" i="15"/>
  <c r="R113" i="15"/>
  <c r="S114" i="15"/>
  <c r="T114" i="15"/>
  <c r="U116" i="15"/>
  <c r="V116" i="15"/>
  <c r="W118" i="15"/>
  <c r="S122" i="15"/>
  <c r="X123" i="15"/>
  <c r="R125" i="15"/>
  <c r="T127" i="15"/>
  <c r="R129" i="15"/>
  <c r="T131" i="15"/>
  <c r="A84" i="45"/>
  <c r="A180" i="45"/>
  <c r="A180" i="15"/>
  <c r="A84" i="15"/>
  <c r="T118" i="15"/>
  <c r="X118" i="15"/>
  <c r="U120" i="15"/>
  <c r="R120" i="15"/>
  <c r="V120" i="15"/>
  <c r="T122" i="15"/>
  <c r="T179" i="15"/>
  <c r="A176" i="49"/>
  <c r="A80" i="49"/>
  <c r="A176" i="48"/>
  <c r="A80" i="48"/>
  <c r="A176" i="46"/>
  <c r="A80" i="46"/>
  <c r="A176" i="50"/>
  <c r="A80" i="50"/>
  <c r="A176" i="47"/>
  <c r="A80" i="47"/>
  <c r="A176" i="51"/>
  <c r="A80" i="51"/>
  <c r="X179" i="15"/>
  <c r="R181" i="15"/>
  <c r="V181" i="15"/>
  <c r="T183" i="15"/>
  <c r="X183" i="15"/>
  <c r="V128" i="15"/>
  <c r="T130" i="15"/>
  <c r="X130" i="15"/>
  <c r="R132" i="15"/>
  <c r="V132" i="15"/>
  <c r="T134" i="15"/>
  <c r="X134" i="15"/>
  <c r="X142" i="15"/>
  <c r="V144" i="15"/>
  <c r="T146" i="15"/>
  <c r="X146" i="15"/>
  <c r="R148" i="15"/>
  <c r="V148" i="15"/>
  <c r="T150" i="15"/>
  <c r="X150" i="15"/>
  <c r="R152" i="15"/>
  <c r="V152" i="15"/>
  <c r="T154" i="15"/>
  <c r="R156" i="15"/>
  <c r="X158" i="15"/>
  <c r="V160" i="15"/>
  <c r="T162" i="15"/>
  <c r="X162" i="15"/>
  <c r="R164" i="15"/>
  <c r="V164" i="15"/>
  <c r="T166" i="15"/>
  <c r="R172" i="15"/>
  <c r="X174" i="15"/>
  <c r="V176" i="15"/>
  <c r="T178" i="15"/>
  <c r="X178" i="15"/>
  <c r="R180" i="15"/>
  <c r="V180" i="15"/>
  <c r="T182" i="15"/>
  <c r="X182" i="15"/>
  <c r="R184" i="15"/>
  <c r="V184" i="15"/>
  <c r="T186" i="15"/>
  <c r="R188" i="15"/>
  <c r="X190" i="15"/>
  <c r="V192" i="15"/>
  <c r="T194" i="15"/>
  <c r="X194" i="15"/>
  <c r="R196" i="15"/>
  <c r="V196" i="15"/>
  <c r="T198" i="15"/>
  <c r="U114" i="15"/>
  <c r="R115" i="15"/>
  <c r="V115" i="15"/>
  <c r="S115" i="15"/>
  <c r="T117" i="15"/>
  <c r="X117" i="15"/>
  <c r="U118" i="15"/>
  <c r="R119" i="15"/>
  <c r="V119" i="15"/>
  <c r="S119" i="15"/>
  <c r="W120" i="15"/>
  <c r="T121" i="15"/>
  <c r="X121" i="15"/>
  <c r="U122" i="15"/>
  <c r="R123" i="15"/>
  <c r="V123" i="15"/>
  <c r="S124" i="15"/>
  <c r="U126" i="15"/>
  <c r="S128" i="15"/>
  <c r="U130" i="15"/>
  <c r="S132" i="15"/>
  <c r="W132" i="15"/>
  <c r="U134" i="15"/>
  <c r="S136" i="15"/>
  <c r="W136" i="15"/>
  <c r="U138" i="15"/>
  <c r="S140" i="15"/>
  <c r="W140" i="15"/>
  <c r="U142" i="15"/>
  <c r="S144" i="15"/>
  <c r="W144" i="15"/>
  <c r="U146" i="15"/>
  <c r="S148" i="15"/>
  <c r="W148" i="15"/>
  <c r="U150" i="15"/>
  <c r="S152" i="15"/>
  <c r="W152" i="15"/>
  <c r="U154" i="15"/>
  <c r="S156" i="15"/>
  <c r="W156" i="15"/>
  <c r="U158" i="15"/>
  <c r="S160" i="15"/>
  <c r="U162" i="15"/>
  <c r="S164" i="15"/>
  <c r="W164" i="15"/>
  <c r="U166" i="15"/>
  <c r="S168" i="15"/>
  <c r="W168" i="15"/>
  <c r="U170" i="15"/>
  <c r="S172" i="15"/>
  <c r="W172" i="15"/>
  <c r="U174" i="15"/>
  <c r="S176" i="15"/>
  <c r="W176" i="15"/>
  <c r="U178" i="15"/>
  <c r="S180" i="15"/>
  <c r="W180" i="15"/>
  <c r="U182" i="15"/>
  <c r="S184" i="15"/>
  <c r="W184" i="15"/>
  <c r="U186" i="15"/>
  <c r="S188" i="15"/>
  <c r="W188" i="15"/>
  <c r="U190" i="15"/>
  <c r="S192" i="15"/>
  <c r="W192" i="15"/>
  <c r="U194" i="15"/>
  <c r="S196" i="15"/>
  <c r="W196" i="15"/>
  <c r="U198" i="15"/>
  <c r="X113" i="15"/>
  <c r="W115" i="15"/>
  <c r="W167" i="15"/>
  <c r="U169" i="15"/>
  <c r="S171" i="15"/>
  <c r="W171" i="15"/>
  <c r="W175" i="15"/>
  <c r="W183" i="15"/>
  <c r="U185" i="15"/>
  <c r="S187" i="15"/>
  <c r="W187" i="15"/>
  <c r="U189" i="15"/>
  <c r="S191" i="15"/>
  <c r="W191" i="15"/>
  <c r="U193" i="15"/>
  <c r="S195" i="15"/>
  <c r="U106" i="15"/>
  <c r="V107" i="15"/>
  <c r="W107" i="15"/>
  <c r="X109" i="15"/>
  <c r="R111" i="15"/>
  <c r="S111" i="15"/>
  <c r="T113" i="15"/>
  <c r="W124" i="15"/>
  <c r="W128" i="15"/>
  <c r="W160" i="15"/>
  <c r="R107" i="15"/>
  <c r="S107" i="15"/>
  <c r="T109" i="15"/>
  <c r="U110" i="15"/>
  <c r="V111" i="15"/>
  <c r="W111" i="15"/>
  <c r="V106" i="15"/>
  <c r="T108" i="15"/>
  <c r="X108" i="15"/>
  <c r="R110" i="15"/>
  <c r="V110" i="15"/>
  <c r="T112" i="15"/>
  <c r="X112" i="15"/>
  <c r="R114" i="15"/>
  <c r="V114" i="15"/>
  <c r="T116" i="15"/>
  <c r="X116" i="15"/>
  <c r="R118" i="15"/>
  <c r="V118" i="15"/>
  <c r="T120" i="15"/>
  <c r="X120" i="15"/>
  <c r="R122" i="15"/>
  <c r="V122" i="15"/>
  <c r="U125" i="15"/>
  <c r="S127" i="15"/>
  <c r="W127" i="15"/>
  <c r="U129" i="15"/>
  <c r="S131" i="15"/>
  <c r="W135" i="15"/>
  <c r="U137" i="15"/>
  <c r="S139" i="15"/>
  <c r="W139" i="15"/>
  <c r="U141" i="15"/>
  <c r="S143" i="15"/>
  <c r="W143" i="15"/>
  <c r="U145" i="15"/>
  <c r="S147" i="15"/>
  <c r="W151" i="15"/>
  <c r="U153" i="15"/>
  <c r="S155" i="15"/>
  <c r="W155" i="15"/>
  <c r="U157" i="15"/>
  <c r="S159" i="15"/>
  <c r="W159" i="15"/>
  <c r="U161" i="15"/>
  <c r="S163" i="15"/>
  <c r="U173" i="15"/>
  <c r="S175" i="15"/>
  <c r="U177" i="15"/>
  <c r="S179" i="15"/>
  <c r="R185" i="15"/>
  <c r="V185" i="15"/>
  <c r="T187" i="15"/>
  <c r="X187" i="15"/>
  <c r="R189" i="15"/>
  <c r="V189" i="15"/>
  <c r="T191" i="15"/>
  <c r="X191" i="15"/>
  <c r="R193" i="15"/>
  <c r="V193" i="15"/>
  <c r="T195" i="15"/>
  <c r="X195" i="15"/>
  <c r="R197" i="15"/>
  <c r="V197" i="15"/>
  <c r="U107" i="15"/>
  <c r="S109" i="15"/>
  <c r="W109" i="15"/>
  <c r="U111" i="15"/>
  <c r="S113" i="15"/>
  <c r="W113" i="15"/>
  <c r="U115" i="15"/>
  <c r="S117" i="15"/>
  <c r="W117" i="15"/>
  <c r="U119" i="15"/>
  <c r="S121" i="15"/>
  <c r="W121" i="15"/>
  <c r="U123" i="15"/>
  <c r="R124" i="15"/>
  <c r="X126" i="15"/>
  <c r="R136" i="15"/>
  <c r="V136" i="15"/>
  <c r="T138" i="15"/>
  <c r="R140" i="15"/>
  <c r="X166" i="15"/>
  <c r="R168" i="15"/>
  <c r="V168" i="15"/>
  <c r="T170" i="15"/>
  <c r="X198" i="15"/>
  <c r="T106" i="15"/>
  <c r="X106" i="15"/>
  <c r="R108" i="15"/>
  <c r="U109" i="15"/>
  <c r="X110" i="15"/>
  <c r="R112" i="15"/>
  <c r="U113" i="15"/>
  <c r="X114" i="15"/>
  <c r="R116" i="15"/>
  <c r="U117" i="15"/>
  <c r="W119" i="15"/>
  <c r="U121" i="15"/>
  <c r="X122" i="15"/>
  <c r="V124" i="15"/>
  <c r="T142" i="15"/>
  <c r="S151" i="15"/>
  <c r="X154" i="15"/>
  <c r="S167" i="15"/>
  <c r="T174" i="15"/>
  <c r="W179" i="15"/>
  <c r="T190" i="15"/>
  <c r="U197" i="15"/>
  <c r="T124" i="15"/>
  <c r="X124" i="15"/>
  <c r="S125" i="15"/>
  <c r="W125" i="15"/>
  <c r="R126" i="15"/>
  <c r="V126" i="15"/>
  <c r="U127" i="15"/>
  <c r="T128" i="15"/>
  <c r="X128" i="15"/>
  <c r="S129" i="15"/>
  <c r="W129" i="15"/>
  <c r="R130" i="15"/>
  <c r="V130" i="15"/>
  <c r="U131" i="15"/>
  <c r="T132" i="15"/>
  <c r="X132" i="15"/>
  <c r="S133" i="15"/>
  <c r="W133" i="15"/>
  <c r="R134" i="15"/>
  <c r="V134" i="15"/>
  <c r="U135" i="15"/>
  <c r="T136" i="15"/>
  <c r="X136" i="15"/>
  <c r="S137" i="15"/>
  <c r="W137" i="15"/>
  <c r="R138" i="15"/>
  <c r="V138" i="15"/>
  <c r="U139" i="15"/>
  <c r="T140" i="15"/>
  <c r="X140" i="15"/>
  <c r="S141" i="15"/>
  <c r="W141" i="15"/>
  <c r="R142" i="15"/>
  <c r="V142" i="15"/>
  <c r="U143" i="15"/>
  <c r="T144" i="15"/>
  <c r="X144" i="15"/>
  <c r="S145" i="15"/>
  <c r="W145" i="15"/>
  <c r="R146" i="15"/>
  <c r="V146" i="15"/>
  <c r="U147" i="15"/>
  <c r="T148" i="15"/>
  <c r="X148" i="15"/>
  <c r="S149" i="15"/>
  <c r="W149" i="15"/>
  <c r="R150" i="15"/>
  <c r="V150" i="15"/>
  <c r="U151" i="15"/>
  <c r="T152" i="15"/>
  <c r="X152" i="15"/>
  <c r="S153" i="15"/>
  <c r="W153" i="15"/>
  <c r="R154" i="15"/>
  <c r="V154" i="15"/>
  <c r="U155" i="15"/>
  <c r="T156" i="15"/>
  <c r="X156" i="15"/>
  <c r="S157" i="15"/>
  <c r="W157" i="15"/>
  <c r="R158" i="15"/>
  <c r="V158" i="15"/>
  <c r="U159" i="15"/>
  <c r="T160" i="15"/>
  <c r="X160" i="15"/>
  <c r="S161" i="15"/>
  <c r="W161" i="15"/>
  <c r="R162" i="15"/>
  <c r="V162" i="15"/>
  <c r="U163" i="15"/>
  <c r="T164" i="15"/>
  <c r="X164" i="15"/>
  <c r="S165" i="15"/>
  <c r="W165" i="15"/>
  <c r="R166" i="15"/>
  <c r="V166" i="15"/>
  <c r="U167" i="15"/>
  <c r="T168" i="15"/>
  <c r="X168" i="15"/>
  <c r="S169" i="15"/>
  <c r="W169" i="15"/>
  <c r="R170" i="15"/>
  <c r="V170" i="15"/>
  <c r="U171" i="15"/>
  <c r="T172" i="15"/>
  <c r="X172" i="15"/>
  <c r="S173" i="15"/>
  <c r="W173" i="15"/>
  <c r="R174" i="15"/>
  <c r="V174" i="15"/>
  <c r="U175" i="15"/>
  <c r="T176" i="15"/>
  <c r="X176" i="15"/>
  <c r="S177" i="15"/>
  <c r="W177" i="15"/>
  <c r="R178" i="15"/>
  <c r="V178" i="15"/>
  <c r="U179" i="15"/>
  <c r="T180" i="15"/>
  <c r="X180" i="15"/>
  <c r="S181" i="15"/>
  <c r="W181" i="15"/>
  <c r="R182" i="15"/>
  <c r="V182" i="15"/>
  <c r="U183" i="15"/>
  <c r="T184" i="15"/>
  <c r="X184" i="15"/>
  <c r="S185" i="15"/>
  <c r="W185" i="15"/>
  <c r="R186" i="15"/>
  <c r="V186" i="15"/>
  <c r="U187" i="15"/>
  <c r="T188" i="15"/>
  <c r="X188" i="15"/>
  <c r="S189" i="15"/>
  <c r="W189" i="15"/>
  <c r="R190" i="15"/>
  <c r="V190" i="15"/>
  <c r="U191" i="15"/>
  <c r="T192" i="15"/>
  <c r="X192" i="15"/>
  <c r="S193" i="15"/>
  <c r="W193" i="15"/>
  <c r="R194" i="15"/>
  <c r="V194" i="15"/>
  <c r="U195" i="15"/>
  <c r="T196" i="15"/>
  <c r="X196" i="15"/>
  <c r="S197" i="15"/>
  <c r="W197" i="15"/>
  <c r="R198" i="15"/>
  <c r="V198" i="15"/>
  <c r="S108" i="15"/>
  <c r="W108" i="15"/>
  <c r="V109" i="15"/>
  <c r="T111" i="15"/>
  <c r="S112" i="15"/>
  <c r="W112" i="15"/>
  <c r="V113" i="15"/>
  <c r="T115" i="15"/>
  <c r="S116" i="15"/>
  <c r="W116" i="15"/>
  <c r="V117" i="15"/>
  <c r="T119" i="15"/>
  <c r="X119" i="15"/>
  <c r="S120" i="15"/>
  <c r="R121" i="15"/>
  <c r="V121" i="15"/>
  <c r="T123" i="15"/>
  <c r="S123" i="15"/>
  <c r="R128" i="15"/>
  <c r="S135" i="15"/>
  <c r="V140" i="15"/>
  <c r="W147" i="15"/>
  <c r="T158" i="15"/>
  <c r="W163" i="15"/>
  <c r="V172" i="15"/>
  <c r="S183" i="15"/>
  <c r="V188" i="15"/>
  <c r="A166" i="31"/>
  <c r="A70" i="31"/>
  <c r="T125" i="15"/>
  <c r="S126" i="15"/>
  <c r="R127" i="15"/>
  <c r="V127" i="15"/>
  <c r="X129" i="15"/>
  <c r="W130" i="15"/>
  <c r="T133" i="15"/>
  <c r="W134" i="15"/>
  <c r="V135" i="15"/>
  <c r="U136" i="15"/>
  <c r="T137" i="15"/>
  <c r="W138" i="15"/>
  <c r="R139" i="15"/>
  <c r="X141" i="15"/>
  <c r="W142" i="15"/>
  <c r="V143" i="15"/>
  <c r="U144" i="15"/>
  <c r="X145" i="15"/>
  <c r="S146" i="15"/>
  <c r="W146" i="15"/>
  <c r="R147" i="15"/>
  <c r="V147" i="15"/>
  <c r="U148" i="15"/>
  <c r="T149" i="15"/>
  <c r="X149" i="15"/>
  <c r="S150" i="15"/>
  <c r="W150" i="15"/>
  <c r="R151" i="15"/>
  <c r="V151" i="15"/>
  <c r="U152" i="15"/>
  <c r="T153" i="15"/>
  <c r="X153" i="15"/>
  <c r="S154" i="15"/>
  <c r="W154" i="15"/>
  <c r="R155" i="15"/>
  <c r="V155" i="15"/>
  <c r="U156" i="15"/>
  <c r="T157" i="15"/>
  <c r="X157" i="15"/>
  <c r="S158" i="15"/>
  <c r="W158" i="15"/>
  <c r="R159" i="15"/>
  <c r="V159" i="15"/>
  <c r="U160" i="15"/>
  <c r="T161" i="15"/>
  <c r="X161" i="15"/>
  <c r="S162" i="15"/>
  <c r="W162" i="15"/>
  <c r="R163" i="15"/>
  <c r="V163" i="15"/>
  <c r="U164" i="15"/>
  <c r="T165" i="15"/>
  <c r="X165" i="15"/>
  <c r="S166" i="15"/>
  <c r="W166" i="15"/>
  <c r="R167" i="15"/>
  <c r="V167" i="15"/>
  <c r="U168" i="15"/>
  <c r="T169" i="15"/>
  <c r="X169" i="15"/>
  <c r="S170" i="15"/>
  <c r="W170" i="15"/>
  <c r="R171" i="15"/>
  <c r="V171" i="15"/>
  <c r="U172" i="15"/>
  <c r="T173" i="15"/>
  <c r="X173" i="15"/>
  <c r="S174" i="15"/>
  <c r="W174" i="15"/>
  <c r="R175" i="15"/>
  <c r="V175" i="15"/>
  <c r="U176" i="15"/>
  <c r="T177" i="15"/>
  <c r="X177" i="15"/>
  <c r="S178" i="15"/>
  <c r="W178" i="15"/>
  <c r="R179" i="15"/>
  <c r="V179" i="15"/>
  <c r="U180" i="15"/>
  <c r="T181" i="15"/>
  <c r="X181" i="15"/>
  <c r="S182" i="15"/>
  <c r="W182" i="15"/>
  <c r="R183" i="15"/>
  <c r="V183" i="15"/>
  <c r="U184" i="15"/>
  <c r="T185" i="15"/>
  <c r="X185" i="15"/>
  <c r="S186" i="15"/>
  <c r="W186" i="15"/>
  <c r="R187" i="15"/>
  <c r="V187" i="15"/>
  <c r="U188" i="15"/>
  <c r="T189" i="15"/>
  <c r="X189" i="15"/>
  <c r="S190" i="15"/>
  <c r="W190" i="15"/>
  <c r="R191" i="15"/>
  <c r="V191" i="15"/>
  <c r="U192" i="15"/>
  <c r="T193" i="15"/>
  <c r="X193" i="15"/>
  <c r="S194" i="15"/>
  <c r="W194" i="15"/>
  <c r="R195" i="15"/>
  <c r="V195" i="15"/>
  <c r="U196" i="15"/>
  <c r="T197" i="15"/>
  <c r="X197" i="15"/>
  <c r="S198" i="15"/>
  <c r="W198" i="15"/>
  <c r="W123" i="15"/>
  <c r="T126" i="15"/>
  <c r="W131" i="15"/>
  <c r="U133" i="15"/>
  <c r="X138" i="15"/>
  <c r="R144" i="15"/>
  <c r="U149" i="15"/>
  <c r="V156" i="15"/>
  <c r="R160" i="15"/>
  <c r="U165" i="15"/>
  <c r="X170" i="15"/>
  <c r="R176" i="15"/>
  <c r="U181" i="15"/>
  <c r="X186" i="15"/>
  <c r="R192" i="15"/>
  <c r="W195" i="15"/>
  <c r="U124" i="15"/>
  <c r="X125" i="15"/>
  <c r="W126" i="15"/>
  <c r="U128" i="15"/>
  <c r="T129" i="15"/>
  <c r="S130" i="15"/>
  <c r="R131" i="15"/>
  <c r="V131" i="15"/>
  <c r="U132" i="15"/>
  <c r="X133" i="15"/>
  <c r="S134" i="15"/>
  <c r="R135" i="15"/>
  <c r="X137" i="15"/>
  <c r="S138" i="15"/>
  <c r="V139" i="15"/>
  <c r="U140" i="15"/>
  <c r="T141" i="15"/>
  <c r="S142" i="15"/>
  <c r="R143" i="15"/>
  <c r="T145" i="15"/>
  <c r="A70" i="29"/>
  <c r="A166" i="29"/>
  <c r="A166" i="32"/>
  <c r="A70" i="32"/>
  <c r="A166" i="30"/>
  <c r="A70" i="30"/>
  <c r="A166" i="28"/>
  <c r="A70" i="28"/>
  <c r="A166" i="27"/>
  <c r="A70" i="27"/>
  <c r="E5" i="17"/>
  <c r="E4" i="17"/>
  <c r="E3" i="17"/>
  <c r="A5" i="17"/>
  <c r="A4" i="17"/>
  <c r="A3" i="17"/>
  <c r="A85" i="45" l="1"/>
  <c r="A181" i="45"/>
  <c r="A85" i="15"/>
  <c r="A181" i="15"/>
  <c r="A177" i="51"/>
  <c r="A81" i="51"/>
  <c r="A177" i="50"/>
  <c r="A81" i="50"/>
  <c r="A177" i="48"/>
  <c r="A81" i="48"/>
  <c r="A177" i="47"/>
  <c r="A81" i="47"/>
  <c r="A177" i="46"/>
  <c r="A81" i="46"/>
  <c r="A177" i="49"/>
  <c r="A81" i="49"/>
  <c r="A71" i="31"/>
  <c r="A167" i="31"/>
  <c r="A167" i="29"/>
  <c r="A71" i="29"/>
  <c r="A167" i="32"/>
  <c r="A71" i="32"/>
  <c r="A167" i="30"/>
  <c r="A71" i="30"/>
  <c r="A167" i="28"/>
  <c r="A71" i="28"/>
  <c r="A167" i="27"/>
  <c r="A71" i="27"/>
  <c r="R9" i="15"/>
  <c r="R106" i="15" s="1"/>
  <c r="Y193" i="15"/>
  <c r="Y189" i="15"/>
  <c r="Y185" i="15"/>
  <c r="Y181" i="15"/>
  <c r="Y177" i="15"/>
  <c r="Y173" i="15"/>
  <c r="Y104" i="15"/>
  <c r="Y103" i="15"/>
  <c r="Y102" i="15"/>
  <c r="Y101" i="15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Y51" i="15"/>
  <c r="Y50" i="15"/>
  <c r="Y49" i="15"/>
  <c r="Y48" i="15"/>
  <c r="Y47" i="15"/>
  <c r="Y46" i="15"/>
  <c r="Y45" i="15"/>
  <c r="Y44" i="15"/>
  <c r="Y43" i="15"/>
  <c r="Y42" i="15"/>
  <c r="Y41" i="15"/>
  <c r="Y40" i="15"/>
  <c r="Y39" i="15"/>
  <c r="Y38" i="15"/>
  <c r="Y37" i="15"/>
  <c r="Y36" i="15"/>
  <c r="Y35" i="15"/>
  <c r="Y34" i="15"/>
  <c r="Y33" i="15"/>
  <c r="Y32" i="15"/>
  <c r="Y31" i="15"/>
  <c r="Y30" i="15"/>
  <c r="Y29" i="15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F5" i="15"/>
  <c r="F4" i="15"/>
  <c r="F3" i="15"/>
  <c r="A5" i="15"/>
  <c r="A4" i="15"/>
  <c r="A3" i="15"/>
  <c r="A182" i="45" l="1"/>
  <c r="A86" i="45"/>
  <c r="A86" i="15"/>
  <c r="A182" i="15"/>
  <c r="A178" i="49"/>
  <c r="A82" i="49"/>
  <c r="A178" i="47"/>
  <c r="A82" i="47"/>
  <c r="A178" i="50"/>
  <c r="A82" i="50"/>
  <c r="A178" i="46"/>
  <c r="A82" i="46"/>
  <c r="A178" i="48"/>
  <c r="A82" i="48"/>
  <c r="A178" i="51"/>
  <c r="A82" i="51"/>
  <c r="Y9" i="15"/>
  <c r="A72" i="31"/>
  <c r="A168" i="31"/>
  <c r="A72" i="29"/>
  <c r="A168" i="29"/>
  <c r="A168" i="32"/>
  <c r="A72" i="32"/>
  <c r="A168" i="30"/>
  <c r="A72" i="30"/>
  <c r="A168" i="28"/>
  <c r="A72" i="28"/>
  <c r="A168" i="27"/>
  <c r="A72" i="27"/>
  <c r="Y111" i="15"/>
  <c r="Y117" i="15"/>
  <c r="Y121" i="15"/>
  <c r="Y125" i="15"/>
  <c r="Y129" i="15"/>
  <c r="Y133" i="15"/>
  <c r="Y137" i="15"/>
  <c r="Y141" i="15"/>
  <c r="Y145" i="15"/>
  <c r="Y149" i="15"/>
  <c r="Y153" i="15"/>
  <c r="Y157" i="15"/>
  <c r="Y161" i="15"/>
  <c r="Y165" i="15"/>
  <c r="Y169" i="15"/>
  <c r="Y106" i="15"/>
  <c r="Y113" i="15"/>
  <c r="Y135" i="15"/>
  <c r="Y139" i="15"/>
  <c r="Y143" i="15"/>
  <c r="Y147" i="15"/>
  <c r="Y151" i="15"/>
  <c r="Y155" i="15"/>
  <c r="Y159" i="15"/>
  <c r="Y163" i="15"/>
  <c r="Y167" i="15"/>
  <c r="Y171" i="15"/>
  <c r="Y175" i="15"/>
  <c r="Y179" i="15"/>
  <c r="Y183" i="15"/>
  <c r="Y187" i="15"/>
  <c r="Y191" i="15"/>
  <c r="Y195" i="15"/>
  <c r="Y110" i="15"/>
  <c r="Y197" i="15"/>
  <c r="Y108" i="15"/>
  <c r="Y107" i="15"/>
  <c r="Y112" i="15"/>
  <c r="Y134" i="15"/>
  <c r="Y138" i="15"/>
  <c r="Y142" i="15"/>
  <c r="Y146" i="15"/>
  <c r="Y150" i="15"/>
  <c r="Y154" i="15"/>
  <c r="Y158" i="15"/>
  <c r="Y162" i="15"/>
  <c r="Y166" i="15"/>
  <c r="Y170" i="15"/>
  <c r="Y174" i="15"/>
  <c r="Y178" i="15"/>
  <c r="Y182" i="15"/>
  <c r="Y186" i="15"/>
  <c r="Y190" i="15"/>
  <c r="Y194" i="15"/>
  <c r="Y198" i="15"/>
  <c r="Y109" i="15"/>
  <c r="Y116" i="15"/>
  <c r="Y120" i="15"/>
  <c r="Y124" i="15"/>
  <c r="Y128" i="15"/>
  <c r="Y132" i="15"/>
  <c r="Y136" i="15"/>
  <c r="Y140" i="15"/>
  <c r="Y144" i="15"/>
  <c r="Y148" i="15"/>
  <c r="Y152" i="15"/>
  <c r="Y156" i="15"/>
  <c r="Y160" i="15"/>
  <c r="Y164" i="15"/>
  <c r="Y168" i="15"/>
  <c r="Y172" i="15"/>
  <c r="Y176" i="15"/>
  <c r="Y180" i="15"/>
  <c r="Y184" i="15"/>
  <c r="Y188" i="15"/>
  <c r="Y192" i="15"/>
  <c r="Y196" i="15"/>
  <c r="Y119" i="15"/>
  <c r="Y127" i="15"/>
  <c r="Y115" i="15"/>
  <c r="Y123" i="15"/>
  <c r="Y131" i="15"/>
  <c r="Y114" i="15"/>
  <c r="Y118" i="15"/>
  <c r="Y122" i="15"/>
  <c r="Y126" i="15"/>
  <c r="Y130" i="15"/>
  <c r="E4" i="16"/>
  <c r="E5" i="16"/>
  <c r="K5" i="16"/>
  <c r="C4" i="15"/>
  <c r="C5" i="15"/>
  <c r="H4" i="15"/>
  <c r="H5" i="15"/>
  <c r="K3" i="16"/>
  <c r="C3" i="15"/>
  <c r="E3" i="16"/>
  <c r="C21" i="22"/>
  <c r="A183" i="45" l="1"/>
  <c r="A87" i="45"/>
  <c r="A183" i="15"/>
  <c r="A87" i="15"/>
  <c r="A179" i="51"/>
  <c r="A83" i="51"/>
  <c r="A179" i="46"/>
  <c r="A83" i="46"/>
  <c r="A179" i="47"/>
  <c r="A83" i="47"/>
  <c r="A179" i="48"/>
  <c r="A83" i="48"/>
  <c r="A179" i="50"/>
  <c r="A83" i="50"/>
  <c r="A179" i="49"/>
  <c r="A83" i="49"/>
  <c r="A73" i="31"/>
  <c r="A169" i="31"/>
  <c r="A169" i="29"/>
  <c r="A73" i="29"/>
  <c r="A169" i="32"/>
  <c r="A73" i="32"/>
  <c r="A169" i="30"/>
  <c r="A73" i="30"/>
  <c r="A169" i="28"/>
  <c r="A73" i="28"/>
  <c r="A169" i="27"/>
  <c r="A73" i="27"/>
  <c r="C65" i="21"/>
  <c r="C66" i="21"/>
  <c r="C62" i="21"/>
  <c r="C63" i="21"/>
  <c r="C61" i="21"/>
  <c r="A30" i="21"/>
  <c r="A88" i="45" l="1"/>
  <c r="A184" i="45"/>
  <c r="A88" i="15"/>
  <c r="A184" i="15"/>
  <c r="A180" i="48"/>
  <c r="A84" i="48"/>
  <c r="A180" i="46"/>
  <c r="A84" i="46"/>
  <c r="A180" i="50"/>
  <c r="A84" i="50"/>
  <c r="A180" i="47"/>
  <c r="A84" i="47"/>
  <c r="A180" i="51"/>
  <c r="A84" i="51"/>
  <c r="A180" i="49"/>
  <c r="A84" i="49"/>
  <c r="A74" i="31"/>
  <c r="A170" i="31"/>
  <c r="A74" i="29"/>
  <c r="A170" i="29"/>
  <c r="A170" i="32"/>
  <c r="A74" i="32"/>
  <c r="A170" i="30"/>
  <c r="A74" i="30"/>
  <c r="A170" i="28"/>
  <c r="A74" i="28"/>
  <c r="A170" i="27"/>
  <c r="A74" i="27"/>
  <c r="A89" i="45" l="1"/>
  <c r="A185" i="45"/>
  <c r="A89" i="15"/>
  <c r="A185" i="15"/>
  <c r="A181" i="47"/>
  <c r="A85" i="47"/>
  <c r="A181" i="46"/>
  <c r="A85" i="46"/>
  <c r="A181" i="50"/>
  <c r="A85" i="50"/>
  <c r="A181" i="48"/>
  <c r="A85" i="48"/>
  <c r="A181" i="49"/>
  <c r="A85" i="49"/>
  <c r="A181" i="51"/>
  <c r="A85" i="51"/>
  <c r="A171" i="29"/>
  <c r="A75" i="29"/>
  <c r="A75" i="31"/>
  <c r="A171" i="31"/>
  <c r="A171" i="32"/>
  <c r="A75" i="32"/>
  <c r="A171" i="30"/>
  <c r="A75" i="30"/>
  <c r="A171" i="28"/>
  <c r="A75" i="28"/>
  <c r="A171" i="27"/>
  <c r="A75" i="27"/>
  <c r="Q166" i="15"/>
  <c r="Q162" i="15"/>
  <c r="Q198" i="15"/>
  <c r="Q176" i="15"/>
  <c r="Q152" i="15"/>
  <c r="I197" i="15"/>
  <c r="I177" i="15"/>
  <c r="Q180" i="15"/>
  <c r="Q171" i="15"/>
  <c r="Q167" i="15"/>
  <c r="I190" i="15"/>
  <c r="Q165" i="15"/>
  <c r="Q154" i="15"/>
  <c r="Q194" i="15"/>
  <c r="Q184" i="15"/>
  <c r="Q196" i="15"/>
  <c r="I195" i="15"/>
  <c r="Q193" i="15"/>
  <c r="Q186" i="15"/>
  <c r="Q182" i="15"/>
  <c r="I179" i="15"/>
  <c r="I153" i="15"/>
  <c r="Q151" i="15"/>
  <c r="Q150" i="15"/>
  <c r="I150" i="15"/>
  <c r="Q192" i="15"/>
  <c r="Q188" i="15"/>
  <c r="I184" i="15"/>
  <c r="Q181" i="15"/>
  <c r="Q172" i="15"/>
  <c r="Q168" i="15"/>
  <c r="Q160" i="15"/>
  <c r="Q156" i="15"/>
  <c r="I155" i="15"/>
  <c r="Q190" i="15"/>
  <c r="I186" i="15"/>
  <c r="Q178" i="15"/>
  <c r="Q174" i="15"/>
  <c r="Q170" i="15"/>
  <c r="Q164" i="15"/>
  <c r="I161" i="15"/>
  <c r="Q158" i="15"/>
  <c r="I157" i="15"/>
  <c r="Q195" i="15"/>
  <c r="I192" i="15"/>
  <c r="I189" i="15"/>
  <c r="Q179" i="15"/>
  <c r="Q177" i="15"/>
  <c r="I172" i="15"/>
  <c r="Q157" i="15"/>
  <c r="Q155" i="15"/>
  <c r="Q153" i="15"/>
  <c r="I187" i="15"/>
  <c r="I164" i="15"/>
  <c r="Q161" i="15"/>
  <c r="I198" i="15"/>
  <c r="I194" i="15"/>
  <c r="I191" i="15"/>
  <c r="Q189" i="15"/>
  <c r="Q187" i="15"/>
  <c r="I185" i="15"/>
  <c r="I183" i="15"/>
  <c r="I180" i="15"/>
  <c r="I178" i="15"/>
  <c r="I176" i="15"/>
  <c r="I173" i="15"/>
  <c r="I169" i="15"/>
  <c r="I166" i="15"/>
  <c r="I162" i="15"/>
  <c r="I154" i="15"/>
  <c r="I152" i="15"/>
  <c r="Q175" i="15"/>
  <c r="Q163" i="15"/>
  <c r="I159" i="15"/>
  <c r="Q197" i="15"/>
  <c r="I182" i="15"/>
  <c r="I174" i="15"/>
  <c r="I170" i="15"/>
  <c r="I168" i="15"/>
  <c r="Q159" i="15"/>
  <c r="I196" i="15"/>
  <c r="I193" i="15"/>
  <c r="Q191" i="15"/>
  <c r="I188" i="15"/>
  <c r="Q185" i="15"/>
  <c r="Q183" i="15"/>
  <c r="I181" i="15"/>
  <c r="I175" i="15"/>
  <c r="Q173" i="15"/>
  <c r="I171" i="15"/>
  <c r="Q169" i="15"/>
  <c r="I167" i="15"/>
  <c r="I165" i="15"/>
  <c r="I163" i="15"/>
  <c r="I160" i="15"/>
  <c r="I158" i="15"/>
  <c r="I156" i="15"/>
  <c r="I151" i="15"/>
  <c r="A186" i="45" l="1"/>
  <c r="A90" i="45"/>
  <c r="A90" i="15"/>
  <c r="A186" i="15"/>
  <c r="A182" i="51"/>
  <c r="A86" i="51"/>
  <c r="A182" i="48"/>
  <c r="A86" i="48"/>
  <c r="A182" i="46"/>
  <c r="A86" i="46"/>
  <c r="A182" i="49"/>
  <c r="A86" i="49"/>
  <c r="A182" i="50"/>
  <c r="A86" i="50"/>
  <c r="A182" i="47"/>
  <c r="A86" i="47"/>
  <c r="A76" i="31"/>
  <c r="A172" i="31"/>
  <c r="A76" i="29"/>
  <c r="A172" i="29"/>
  <c r="A172" i="32"/>
  <c r="A76" i="32"/>
  <c r="A172" i="30"/>
  <c r="A76" i="30"/>
  <c r="A172" i="28"/>
  <c r="A76" i="28"/>
  <c r="A172" i="27"/>
  <c r="A76" i="27"/>
  <c r="P26" i="26"/>
  <c r="A187" i="45" l="1"/>
  <c r="A91" i="45"/>
  <c r="A187" i="15"/>
  <c r="A91" i="15"/>
  <c r="A183" i="47"/>
  <c r="A87" i="47"/>
  <c r="A183" i="48"/>
  <c r="A87" i="48"/>
  <c r="A183" i="50"/>
  <c r="A87" i="50"/>
  <c r="A183" i="46"/>
  <c r="A87" i="46"/>
  <c r="A183" i="51"/>
  <c r="A87" i="51"/>
  <c r="A183" i="49"/>
  <c r="A87" i="49"/>
  <c r="A173" i="29"/>
  <c r="A77" i="29"/>
  <c r="A77" i="31"/>
  <c r="A173" i="31"/>
  <c r="A173" i="32"/>
  <c r="A77" i="32"/>
  <c r="A173" i="30"/>
  <c r="A77" i="30"/>
  <c r="A173" i="28"/>
  <c r="A77" i="28"/>
  <c r="A173" i="27"/>
  <c r="A77" i="27"/>
  <c r="A10" i="17"/>
  <c r="P10" i="17" s="1"/>
  <c r="A92" i="45" l="1"/>
  <c r="A188" i="45"/>
  <c r="A188" i="15"/>
  <c r="A92" i="15"/>
  <c r="A184" i="49"/>
  <c r="A88" i="49"/>
  <c r="A184" i="48"/>
  <c r="A88" i="48"/>
  <c r="A184" i="50"/>
  <c r="A88" i="50"/>
  <c r="A184" i="47"/>
  <c r="A88" i="47"/>
  <c r="A184" i="46"/>
  <c r="A88" i="46"/>
  <c r="A184" i="51"/>
  <c r="A88" i="51"/>
  <c r="A78" i="31"/>
  <c r="A174" i="31"/>
  <c r="A174" i="29"/>
  <c r="A78" i="29"/>
  <c r="A174" i="32"/>
  <c r="A78" i="32"/>
  <c r="A174" i="30"/>
  <c r="A78" i="30"/>
  <c r="A174" i="28"/>
  <c r="A78" i="28"/>
  <c r="A174" i="27"/>
  <c r="A78" i="27"/>
  <c r="A107" i="17"/>
  <c r="P107" i="17" s="1"/>
  <c r="A11" i="17"/>
  <c r="P11" i="17" s="1"/>
  <c r="A93" i="45" l="1"/>
  <c r="A189" i="45"/>
  <c r="A93" i="15"/>
  <c r="A189" i="15"/>
  <c r="A185" i="47"/>
  <c r="A89" i="47"/>
  <c r="A185" i="48"/>
  <c r="A89" i="48"/>
  <c r="A185" i="50"/>
  <c r="A89" i="50"/>
  <c r="A185" i="49"/>
  <c r="A89" i="49"/>
  <c r="A185" i="51"/>
  <c r="A89" i="51"/>
  <c r="A185" i="46"/>
  <c r="A89" i="46"/>
  <c r="A79" i="29"/>
  <c r="A175" i="29"/>
  <c r="A79" i="31"/>
  <c r="A175" i="31"/>
  <c r="A175" i="32"/>
  <c r="A79" i="32"/>
  <c r="A175" i="30"/>
  <c r="A79" i="30"/>
  <c r="A175" i="28"/>
  <c r="A79" i="28"/>
  <c r="A175" i="27"/>
  <c r="A79" i="27"/>
  <c r="A108" i="17"/>
  <c r="P108" i="17" s="1"/>
  <c r="A12" i="17"/>
  <c r="P12" i="17" s="1"/>
  <c r="A190" i="45" l="1"/>
  <c r="A94" i="45"/>
  <c r="A94" i="15"/>
  <c r="A190" i="15"/>
  <c r="A186" i="49"/>
  <c r="A90" i="49"/>
  <c r="A186" i="48"/>
  <c r="A90" i="48"/>
  <c r="A186" i="51"/>
  <c r="A90" i="51"/>
  <c r="A186" i="47"/>
  <c r="A90" i="47"/>
  <c r="A186" i="46"/>
  <c r="A90" i="46"/>
  <c r="A186" i="50"/>
  <c r="A90" i="50"/>
  <c r="A80" i="31"/>
  <c r="A176" i="31"/>
  <c r="A176" i="29"/>
  <c r="A80" i="29"/>
  <c r="A176" i="32"/>
  <c r="A80" i="32"/>
  <c r="A176" i="30"/>
  <c r="A80" i="30"/>
  <c r="A176" i="28"/>
  <c r="A80" i="28"/>
  <c r="A176" i="27"/>
  <c r="A80" i="27"/>
  <c r="A13" i="17"/>
  <c r="P13" i="17" s="1"/>
  <c r="A109" i="17"/>
  <c r="P109" i="17" s="1"/>
  <c r="A191" i="45" l="1"/>
  <c r="A95" i="45"/>
  <c r="A191" i="15"/>
  <c r="A95" i="15"/>
  <c r="A187" i="47"/>
  <c r="A91" i="47"/>
  <c r="A187" i="48"/>
  <c r="A91" i="48"/>
  <c r="A187" i="50"/>
  <c r="A91" i="50"/>
  <c r="A187" i="51"/>
  <c r="A91" i="51"/>
  <c r="A187" i="49"/>
  <c r="A91" i="49"/>
  <c r="A187" i="46"/>
  <c r="A91" i="46"/>
  <c r="A177" i="29"/>
  <c r="A81" i="29"/>
  <c r="A81" i="31"/>
  <c r="A177" i="31"/>
  <c r="A177" i="32"/>
  <c r="A81" i="32"/>
  <c r="A177" i="30"/>
  <c r="A81" i="30"/>
  <c r="A177" i="28"/>
  <c r="A81" i="28"/>
  <c r="A177" i="27"/>
  <c r="A81" i="27"/>
  <c r="A110" i="17"/>
  <c r="P110" i="17" s="1"/>
  <c r="A14" i="17"/>
  <c r="P14" i="17" s="1"/>
  <c r="A96" i="45" l="1"/>
  <c r="A192" i="45"/>
  <c r="A96" i="15"/>
  <c r="A192" i="15"/>
  <c r="A188" i="48"/>
  <c r="A92" i="48"/>
  <c r="A188" i="46"/>
  <c r="A92" i="46"/>
  <c r="A188" i="49"/>
  <c r="A92" i="49"/>
  <c r="A188" i="47"/>
  <c r="A92" i="47"/>
  <c r="A188" i="51"/>
  <c r="A92" i="51"/>
  <c r="A188" i="50"/>
  <c r="A92" i="50"/>
  <c r="A82" i="29"/>
  <c r="A178" i="29"/>
  <c r="A82" i="31"/>
  <c r="A178" i="31"/>
  <c r="A178" i="32"/>
  <c r="A82" i="32"/>
  <c r="A178" i="30"/>
  <c r="A82" i="30"/>
  <c r="A178" i="28"/>
  <c r="A82" i="28"/>
  <c r="A178" i="27"/>
  <c r="A82" i="27"/>
  <c r="A111" i="17"/>
  <c r="P111" i="17" s="1"/>
  <c r="A15" i="17"/>
  <c r="P15" i="17" s="1"/>
  <c r="A97" i="45" l="1"/>
  <c r="A193" i="45"/>
  <c r="A193" i="15"/>
  <c r="A97" i="15"/>
  <c r="A189" i="47"/>
  <c r="A93" i="47"/>
  <c r="A189" i="46"/>
  <c r="A93" i="46"/>
  <c r="A189" i="51"/>
  <c r="A93" i="51"/>
  <c r="A189" i="48"/>
  <c r="A93" i="48"/>
  <c r="A189" i="50"/>
  <c r="A93" i="50"/>
  <c r="A189" i="49"/>
  <c r="A93" i="49"/>
  <c r="A179" i="29"/>
  <c r="A83" i="29"/>
  <c r="A83" i="31"/>
  <c r="A179" i="31"/>
  <c r="A179" i="32"/>
  <c r="A83" i="32"/>
  <c r="A179" i="30"/>
  <c r="A83" i="30"/>
  <c r="A179" i="28"/>
  <c r="A83" i="28"/>
  <c r="A179" i="27"/>
  <c r="A83" i="27"/>
  <c r="A112" i="17"/>
  <c r="P112" i="17" s="1"/>
  <c r="A16" i="17"/>
  <c r="P16" i="17" s="1"/>
  <c r="A194" i="45" l="1"/>
  <c r="A98" i="45"/>
  <c r="A98" i="15"/>
  <c r="A194" i="15"/>
  <c r="A190" i="48"/>
  <c r="A94" i="48"/>
  <c r="A190" i="46"/>
  <c r="A94" i="46"/>
  <c r="A190" i="49"/>
  <c r="A94" i="49"/>
  <c r="A190" i="51"/>
  <c r="A94" i="51"/>
  <c r="A190" i="47"/>
  <c r="A94" i="47"/>
  <c r="A190" i="50"/>
  <c r="A94" i="50"/>
  <c r="A84" i="31"/>
  <c r="A180" i="31"/>
  <c r="A180" i="29"/>
  <c r="A84" i="29"/>
  <c r="A180" i="32"/>
  <c r="A84" i="32"/>
  <c r="A180" i="30"/>
  <c r="A84" i="30"/>
  <c r="A180" i="28"/>
  <c r="A84" i="28"/>
  <c r="A180" i="27"/>
  <c r="A84" i="27"/>
  <c r="A113" i="17"/>
  <c r="P113" i="17" s="1"/>
  <c r="A17" i="17"/>
  <c r="P17" i="17" s="1"/>
  <c r="A195" i="45" l="1"/>
  <c r="A99" i="45"/>
  <c r="A195" i="15"/>
  <c r="A99" i="15"/>
  <c r="A191" i="51"/>
  <c r="A95" i="51"/>
  <c r="A191" i="46"/>
  <c r="A95" i="46"/>
  <c r="A191" i="47"/>
  <c r="A95" i="47"/>
  <c r="A191" i="49"/>
  <c r="A95" i="49"/>
  <c r="A191" i="48"/>
  <c r="A95" i="48"/>
  <c r="A191" i="50"/>
  <c r="A95" i="50"/>
  <c r="A85" i="31"/>
  <c r="A181" i="31"/>
  <c r="A181" i="29"/>
  <c r="A85" i="29"/>
  <c r="A181" i="32"/>
  <c r="A85" i="32"/>
  <c r="A181" i="30"/>
  <c r="A85" i="30"/>
  <c r="A181" i="28"/>
  <c r="A85" i="28"/>
  <c r="A181" i="27"/>
  <c r="A85" i="27"/>
  <c r="A18" i="17"/>
  <c r="P18" i="17" s="1"/>
  <c r="A114" i="17"/>
  <c r="P114" i="17" s="1"/>
  <c r="A100" i="45" l="1"/>
  <c r="A196" i="45"/>
  <c r="A196" i="15"/>
  <c r="A100" i="15"/>
  <c r="A192" i="49"/>
  <c r="A96" i="49"/>
  <c r="A192" i="46"/>
  <c r="A96" i="46"/>
  <c r="A192" i="48"/>
  <c r="A96" i="48"/>
  <c r="A192" i="47"/>
  <c r="A96" i="47"/>
  <c r="A192" i="51"/>
  <c r="A96" i="51"/>
  <c r="A192" i="50"/>
  <c r="A96" i="50"/>
  <c r="A86" i="31"/>
  <c r="A182" i="31"/>
  <c r="A86" i="29"/>
  <c r="A182" i="29"/>
  <c r="A182" i="32"/>
  <c r="A86" i="32"/>
  <c r="A182" i="30"/>
  <c r="A86" i="30"/>
  <c r="A182" i="28"/>
  <c r="A86" i="28"/>
  <c r="A182" i="27"/>
  <c r="A86" i="27"/>
  <c r="A115" i="17"/>
  <c r="P115" i="17" s="1"/>
  <c r="A19" i="17"/>
  <c r="P19" i="17" s="1"/>
  <c r="A101" i="45" l="1"/>
  <c r="A197" i="45"/>
  <c r="A197" i="15"/>
  <c r="A101" i="15"/>
  <c r="A193" i="46"/>
  <c r="A97" i="46"/>
  <c r="A193" i="50"/>
  <c r="A97" i="50"/>
  <c r="A193" i="48"/>
  <c r="A97" i="48"/>
  <c r="A193" i="49"/>
  <c r="A97" i="49"/>
  <c r="A193" i="47"/>
  <c r="A97" i="47"/>
  <c r="A193" i="51"/>
  <c r="A97" i="51"/>
  <c r="A87" i="31"/>
  <c r="A183" i="31"/>
  <c r="A87" i="29"/>
  <c r="A183" i="29"/>
  <c r="A183" i="32"/>
  <c r="A87" i="32"/>
  <c r="A183" i="30"/>
  <c r="A87" i="30"/>
  <c r="A183" i="28"/>
  <c r="A87" i="28"/>
  <c r="A183" i="27"/>
  <c r="A87" i="27"/>
  <c r="A20" i="17"/>
  <c r="P20" i="17" s="1"/>
  <c r="A116" i="17"/>
  <c r="P116" i="17" s="1"/>
  <c r="A198" i="45" l="1"/>
  <c r="A102" i="45"/>
  <c r="A103" i="45" s="1"/>
  <c r="A104" i="45" s="1"/>
  <c r="A102" i="15"/>
  <c r="A103" i="15" s="1"/>
  <c r="A104" i="15" s="1"/>
  <c r="A198" i="15"/>
  <c r="A194" i="49"/>
  <c r="A98" i="49"/>
  <c r="A194" i="50"/>
  <c r="A98" i="50"/>
  <c r="A194" i="48"/>
  <c r="A98" i="48"/>
  <c r="A194" i="46"/>
  <c r="A98" i="46"/>
  <c r="A194" i="51"/>
  <c r="A98" i="51"/>
  <c r="A194" i="47"/>
  <c r="A98" i="47"/>
  <c r="A88" i="31"/>
  <c r="A184" i="31"/>
  <c r="A184" i="29"/>
  <c r="A88" i="29"/>
  <c r="A184" i="32"/>
  <c r="A88" i="32"/>
  <c r="A184" i="30"/>
  <c r="A88" i="30"/>
  <c r="A184" i="28"/>
  <c r="A88" i="28"/>
  <c r="A184" i="27"/>
  <c r="A88" i="27"/>
  <c r="A117" i="17"/>
  <c r="P117" i="17" s="1"/>
  <c r="A21" i="17"/>
  <c r="P21" i="17" s="1"/>
  <c r="A195" i="46" l="1"/>
  <c r="A99" i="46"/>
  <c r="A195" i="50"/>
  <c r="A99" i="50"/>
  <c r="A195" i="48"/>
  <c r="A99" i="48"/>
  <c r="A195" i="49"/>
  <c r="A99" i="49"/>
  <c r="A195" i="47"/>
  <c r="A99" i="47"/>
  <c r="A195" i="51"/>
  <c r="A99" i="51"/>
  <c r="A185" i="29"/>
  <c r="A89" i="29"/>
  <c r="A185" i="31"/>
  <c r="A89" i="31"/>
  <c r="A185" i="32"/>
  <c r="A89" i="32"/>
  <c r="A185" i="30"/>
  <c r="A89" i="30"/>
  <c r="A185" i="28"/>
  <c r="A89" i="28"/>
  <c r="A185" i="27"/>
  <c r="A89" i="27"/>
  <c r="A118" i="17"/>
  <c r="P118" i="17" s="1"/>
  <c r="A22" i="17"/>
  <c r="P22" i="17" s="1"/>
  <c r="A196" i="49" l="1"/>
  <c r="A100" i="49"/>
  <c r="A196" i="50"/>
  <c r="A100" i="50"/>
  <c r="A196" i="51"/>
  <c r="A100" i="51"/>
  <c r="A196" i="48"/>
  <c r="A100" i="48"/>
  <c r="A196" i="46"/>
  <c r="A100" i="46"/>
  <c r="A196" i="47"/>
  <c r="A100" i="47"/>
  <c r="A90" i="31"/>
  <c r="A186" i="31"/>
  <c r="A90" i="29"/>
  <c r="A186" i="29"/>
  <c r="A186" i="32"/>
  <c r="A90" i="32"/>
  <c r="A186" i="30"/>
  <c r="A90" i="30"/>
  <c r="A186" i="28"/>
  <c r="A90" i="28"/>
  <c r="A186" i="27"/>
  <c r="A90" i="27"/>
  <c r="A23" i="17"/>
  <c r="P23" i="17" s="1"/>
  <c r="A119" i="17"/>
  <c r="P119" i="17" s="1"/>
  <c r="A197" i="50" l="1"/>
  <c r="A101" i="50"/>
  <c r="A197" i="47"/>
  <c r="A101" i="47"/>
  <c r="A197" i="46"/>
  <c r="A101" i="46"/>
  <c r="A197" i="51"/>
  <c r="A101" i="51"/>
  <c r="A197" i="49"/>
  <c r="A101" i="49"/>
  <c r="A197" i="48"/>
  <c r="A101" i="48"/>
  <c r="A91" i="29"/>
  <c r="A187" i="29"/>
  <c r="A91" i="31"/>
  <c r="A187" i="31"/>
  <c r="A187" i="32"/>
  <c r="A91" i="32"/>
  <c r="A187" i="30"/>
  <c r="A91" i="30"/>
  <c r="A187" i="28"/>
  <c r="A91" i="28"/>
  <c r="A187" i="27"/>
  <c r="A91" i="27"/>
  <c r="A120" i="17"/>
  <c r="P120" i="17" s="1"/>
  <c r="A24" i="17"/>
  <c r="P24" i="17" s="1"/>
  <c r="A198" i="47" l="1"/>
  <c r="A102" i="47"/>
  <c r="A103" i="47" s="1"/>
  <c r="A104" i="47" s="1"/>
  <c r="A198" i="48"/>
  <c r="A102" i="48"/>
  <c r="A103" i="48" s="1"/>
  <c r="A104" i="48" s="1"/>
  <c r="A198" i="49"/>
  <c r="A102" i="49"/>
  <c r="A103" i="49" s="1"/>
  <c r="A104" i="49" s="1"/>
  <c r="A198" i="46"/>
  <c r="A102" i="46"/>
  <c r="A103" i="46" s="1"/>
  <c r="A104" i="46" s="1"/>
  <c r="A198" i="50"/>
  <c r="A102" i="50"/>
  <c r="A103" i="50" s="1"/>
  <c r="A104" i="50" s="1"/>
  <c r="A198" i="51"/>
  <c r="A102" i="51"/>
  <c r="A103" i="51" s="1"/>
  <c r="A104" i="51" s="1"/>
  <c r="A188" i="29"/>
  <c r="A92" i="29"/>
  <c r="A92" i="31"/>
  <c r="A188" i="31"/>
  <c r="A188" i="32"/>
  <c r="A92" i="32"/>
  <c r="A188" i="30"/>
  <c r="A92" i="30"/>
  <c r="A188" i="28"/>
  <c r="A92" i="28"/>
  <c r="A188" i="27"/>
  <c r="A92" i="27"/>
  <c r="A25" i="17"/>
  <c r="P25" i="17" s="1"/>
  <c r="A121" i="17"/>
  <c r="P121" i="17" s="1"/>
  <c r="A93" i="29" l="1"/>
  <c r="A189" i="29"/>
  <c r="A189" i="31"/>
  <c r="A93" i="31"/>
  <c r="A189" i="32"/>
  <c r="A93" i="32"/>
  <c r="A189" i="30"/>
  <c r="A93" i="30"/>
  <c r="A189" i="28"/>
  <c r="A93" i="28"/>
  <c r="A189" i="27"/>
  <c r="A93" i="27"/>
  <c r="A26" i="17"/>
  <c r="P26" i="17" s="1"/>
  <c r="A122" i="17"/>
  <c r="P122" i="17" s="1"/>
  <c r="A94" i="31" l="1"/>
  <c r="A190" i="31"/>
  <c r="A94" i="29"/>
  <c r="A190" i="29"/>
  <c r="A190" i="32"/>
  <c r="A94" i="32"/>
  <c r="A190" i="30"/>
  <c r="A94" i="30"/>
  <c r="A190" i="28"/>
  <c r="A94" i="28"/>
  <c r="A190" i="27"/>
  <c r="A94" i="27"/>
  <c r="A123" i="17"/>
  <c r="P123" i="17" s="1"/>
  <c r="A27" i="17"/>
  <c r="P27" i="17" s="1"/>
  <c r="A191" i="29" l="1"/>
  <c r="A95" i="29"/>
  <c r="A95" i="31"/>
  <c r="A191" i="31"/>
  <c r="A191" i="32"/>
  <c r="A95" i="32"/>
  <c r="A191" i="30"/>
  <c r="A95" i="30"/>
  <c r="A191" i="28"/>
  <c r="A95" i="28"/>
  <c r="A191" i="27"/>
  <c r="A95" i="27"/>
  <c r="A124" i="17"/>
  <c r="P124" i="17" s="1"/>
  <c r="A28" i="17"/>
  <c r="P28" i="17" s="1"/>
  <c r="A192" i="31" l="1"/>
  <c r="A96" i="31"/>
  <c r="A96" i="29"/>
  <c r="A192" i="29"/>
  <c r="A192" i="32"/>
  <c r="A96" i="32"/>
  <c r="A192" i="30"/>
  <c r="A96" i="30"/>
  <c r="A192" i="28"/>
  <c r="A96" i="28"/>
  <c r="A192" i="27"/>
  <c r="A96" i="27"/>
  <c r="A29" i="17"/>
  <c r="P29" i="17" s="1"/>
  <c r="A125" i="17"/>
  <c r="P125" i="17" s="1"/>
  <c r="A193" i="29" l="1"/>
  <c r="A97" i="29"/>
  <c r="A97" i="31"/>
  <c r="A193" i="31"/>
  <c r="A193" i="32"/>
  <c r="A97" i="32"/>
  <c r="A193" i="30"/>
  <c r="A97" i="30"/>
  <c r="A193" i="28"/>
  <c r="A97" i="28"/>
  <c r="A193" i="27"/>
  <c r="A97" i="27"/>
  <c r="A126" i="17"/>
  <c r="P126" i="17" s="1"/>
  <c r="A30" i="17"/>
  <c r="P30" i="17" s="1"/>
  <c r="A194" i="31" l="1"/>
  <c r="A98" i="31"/>
  <c r="A194" i="29"/>
  <c r="A98" i="29"/>
  <c r="A194" i="32"/>
  <c r="A98" i="32"/>
  <c r="A194" i="30"/>
  <c r="A98" i="30"/>
  <c r="A194" i="28"/>
  <c r="A98" i="28"/>
  <c r="A194" i="27"/>
  <c r="A98" i="27"/>
  <c r="A127" i="17"/>
  <c r="P127" i="17" s="1"/>
  <c r="A31" i="17"/>
  <c r="P31" i="17" s="1"/>
  <c r="A99" i="31" l="1"/>
  <c r="A195" i="31"/>
  <c r="A99" i="29"/>
  <c r="A195" i="29"/>
  <c r="A195" i="32"/>
  <c r="A99" i="32"/>
  <c r="A195" i="30"/>
  <c r="A99" i="30"/>
  <c r="A195" i="28"/>
  <c r="A99" i="28"/>
  <c r="A195" i="27"/>
  <c r="A99" i="27"/>
  <c r="A32" i="17"/>
  <c r="P32" i="17" s="1"/>
  <c r="A128" i="17"/>
  <c r="P128" i="17" s="1"/>
  <c r="A100" i="29" l="1"/>
  <c r="A196" i="29"/>
  <c r="A196" i="31"/>
  <c r="A100" i="31"/>
  <c r="A196" i="32"/>
  <c r="A100" i="32"/>
  <c r="A196" i="30"/>
  <c r="A100" i="30"/>
  <c r="A196" i="28"/>
  <c r="A100" i="28"/>
  <c r="A196" i="27"/>
  <c r="A100" i="27"/>
  <c r="A129" i="17"/>
  <c r="P129" i="17" s="1"/>
  <c r="A33" i="17"/>
  <c r="P33" i="17" s="1"/>
  <c r="A197" i="31" l="1"/>
  <c r="A101" i="31"/>
  <c r="A101" i="29"/>
  <c r="A197" i="29"/>
  <c r="A197" i="32"/>
  <c r="A101" i="32"/>
  <c r="A197" i="30"/>
  <c r="A101" i="30"/>
  <c r="A197" i="28"/>
  <c r="A101" i="28"/>
  <c r="A197" i="27"/>
  <c r="A101" i="27"/>
  <c r="A130" i="17"/>
  <c r="P130" i="17" s="1"/>
  <c r="A34" i="17"/>
  <c r="P34" i="17" s="1"/>
  <c r="A198" i="31" l="1"/>
  <c r="A102" i="31"/>
  <c r="A103" i="31" s="1"/>
  <c r="A104" i="31" s="1"/>
  <c r="A102" i="29"/>
  <c r="A103" i="29" s="1"/>
  <c r="A104" i="29" s="1"/>
  <c r="A198" i="29"/>
  <c r="A198" i="32"/>
  <c r="A102" i="32"/>
  <c r="A103" i="32" s="1"/>
  <c r="A104" i="32" s="1"/>
  <c r="A198" i="30"/>
  <c r="A102" i="30"/>
  <c r="A103" i="30" s="1"/>
  <c r="A104" i="30" s="1"/>
  <c r="A198" i="28"/>
  <c r="A102" i="28"/>
  <c r="A103" i="28" s="1"/>
  <c r="A104" i="28" s="1"/>
  <c r="A198" i="27"/>
  <c r="A102" i="27"/>
  <c r="A103" i="27" s="1"/>
  <c r="A104" i="27" s="1"/>
  <c r="A131" i="17"/>
  <c r="P131" i="17" s="1"/>
  <c r="A35" i="17"/>
  <c r="P35" i="17" s="1"/>
  <c r="A36" i="17" l="1"/>
  <c r="P36" i="17" s="1"/>
  <c r="A132" i="17"/>
  <c r="P132" i="17" s="1"/>
  <c r="A37" i="17" l="1"/>
  <c r="P37" i="17" s="1"/>
  <c r="A133" i="17"/>
  <c r="P133" i="17" s="1"/>
  <c r="A134" i="17" l="1"/>
  <c r="P134" i="17" s="1"/>
  <c r="A38" i="17"/>
  <c r="P38" i="17" s="1"/>
  <c r="A135" i="17" l="1"/>
  <c r="P135" i="17" s="1"/>
  <c r="A39" i="17"/>
  <c r="P39" i="17" s="1"/>
  <c r="A40" i="17" l="1"/>
  <c r="P40" i="17" s="1"/>
  <c r="A136" i="17"/>
  <c r="P136" i="17" s="1"/>
  <c r="A137" i="17" l="1"/>
  <c r="P137" i="17" s="1"/>
  <c r="A41" i="17"/>
  <c r="P41" i="17" s="1"/>
  <c r="A138" i="17" l="1"/>
  <c r="P138" i="17" s="1"/>
  <c r="A42" i="17"/>
  <c r="P42" i="17" s="1"/>
  <c r="A139" i="17" l="1"/>
  <c r="P139" i="17" s="1"/>
  <c r="A43" i="17"/>
  <c r="P43" i="17" s="1"/>
  <c r="F35" i="26"/>
  <c r="M35" i="26" l="1"/>
  <c r="AK11" i="17" s="1"/>
  <c r="L35" i="26"/>
  <c r="AJ11" i="17" s="1"/>
  <c r="H35" i="26"/>
  <c r="AF11" i="17" s="1"/>
  <c r="K35" i="26"/>
  <c r="AI11" i="17" s="1"/>
  <c r="G35" i="26"/>
  <c r="J35" i="26"/>
  <c r="AH11" i="17" s="1"/>
  <c r="I35" i="26"/>
  <c r="AG11" i="17" s="1"/>
  <c r="A44" i="17"/>
  <c r="P44" i="17" s="1"/>
  <c r="A140" i="17"/>
  <c r="P140" i="17" s="1"/>
  <c r="A45" i="17" l="1"/>
  <c r="P45" i="17" s="1"/>
  <c r="A141" i="17"/>
  <c r="P141" i="17" s="1"/>
  <c r="AE11" i="17"/>
  <c r="AD15" i="17" l="1"/>
  <c r="AD27" i="17"/>
  <c r="AD39" i="17"/>
  <c r="AD51" i="17"/>
  <c r="AD63" i="17"/>
  <c r="AD71" i="17"/>
  <c r="AD83" i="17"/>
  <c r="AD91" i="17"/>
  <c r="AD103" i="17"/>
  <c r="Z10" i="17"/>
  <c r="AD100" i="17"/>
  <c r="W10" i="17"/>
  <c r="AD61" i="17"/>
  <c r="AD73" i="17"/>
  <c r="AD89" i="17"/>
  <c r="AD105" i="17"/>
  <c r="T10" i="17"/>
  <c r="AD12" i="17"/>
  <c r="AD16" i="17"/>
  <c r="AD20" i="17"/>
  <c r="AD24" i="17"/>
  <c r="AD28" i="17"/>
  <c r="AD32" i="17"/>
  <c r="AD36" i="17"/>
  <c r="AD40" i="17"/>
  <c r="AD44" i="17"/>
  <c r="AD48" i="17"/>
  <c r="AD52" i="17"/>
  <c r="AD56" i="17"/>
  <c r="AD60" i="17"/>
  <c r="AD64" i="17"/>
  <c r="AD68" i="17"/>
  <c r="AD72" i="17"/>
  <c r="AD76" i="17"/>
  <c r="AD80" i="17"/>
  <c r="AD88" i="17"/>
  <c r="AD96" i="17"/>
  <c r="AA10" i="17"/>
  <c r="AD57" i="17"/>
  <c r="AD81" i="17"/>
  <c r="AD97" i="17"/>
  <c r="X10" i="17"/>
  <c r="AD13" i="17"/>
  <c r="AD17" i="17"/>
  <c r="AD21" i="17"/>
  <c r="AD25" i="17"/>
  <c r="AD29" i="17"/>
  <c r="AD33" i="17"/>
  <c r="AD37" i="17"/>
  <c r="AD41" i="17"/>
  <c r="AD45" i="17"/>
  <c r="AD49" i="17"/>
  <c r="AD53" i="17"/>
  <c r="AD65" i="17"/>
  <c r="AD77" i="17"/>
  <c r="AD93" i="17"/>
  <c r="AD14" i="17"/>
  <c r="AD18" i="17"/>
  <c r="AD22" i="17"/>
  <c r="AD26" i="17"/>
  <c r="AD30" i="17"/>
  <c r="AD34" i="17"/>
  <c r="AD38" i="17"/>
  <c r="AD42" i="17"/>
  <c r="AD46" i="17"/>
  <c r="AD50" i="17"/>
  <c r="AD54" i="17"/>
  <c r="AD58" i="17"/>
  <c r="AD62" i="17"/>
  <c r="AD66" i="17"/>
  <c r="AD70" i="17"/>
  <c r="AD74" i="17"/>
  <c r="AD78" i="17"/>
  <c r="AD82" i="17"/>
  <c r="AD86" i="17"/>
  <c r="AD90" i="17"/>
  <c r="AD94" i="17"/>
  <c r="AD98" i="17"/>
  <c r="AD102" i="17"/>
  <c r="AD10" i="17"/>
  <c r="U10" i="17"/>
  <c r="Y10" i="17"/>
  <c r="AC10" i="17"/>
  <c r="AD11" i="17"/>
  <c r="AD19" i="17"/>
  <c r="AD23" i="17"/>
  <c r="AD31" i="17"/>
  <c r="AD35" i="17"/>
  <c r="AD43" i="17"/>
  <c r="AD47" i="17"/>
  <c r="AD55" i="17"/>
  <c r="AD59" i="17"/>
  <c r="AD67" i="17"/>
  <c r="AD75" i="17"/>
  <c r="AD79" i="17"/>
  <c r="AD87" i="17"/>
  <c r="AD184" i="17" s="1"/>
  <c r="AD95" i="17"/>
  <c r="AD99" i="17"/>
  <c r="V10" i="17"/>
  <c r="AD84" i="17"/>
  <c r="AD92" i="17"/>
  <c r="AD104" i="17"/>
  <c r="S10" i="17"/>
  <c r="AD69" i="17"/>
  <c r="AD85" i="17"/>
  <c r="AD101" i="17"/>
  <c r="AB10" i="17"/>
  <c r="Z105" i="17"/>
  <c r="V105" i="17"/>
  <c r="R105" i="17"/>
  <c r="M105" i="17"/>
  <c r="I105" i="17"/>
  <c r="E105" i="17"/>
  <c r="Z104" i="17"/>
  <c r="V104" i="17"/>
  <c r="R104" i="17"/>
  <c r="M104" i="17"/>
  <c r="I104" i="17"/>
  <c r="E104" i="17"/>
  <c r="Z103" i="17"/>
  <c r="V103" i="17"/>
  <c r="R103" i="17"/>
  <c r="M103" i="17"/>
  <c r="I103" i="17"/>
  <c r="E103" i="17"/>
  <c r="Z102" i="17"/>
  <c r="V102" i="17"/>
  <c r="R102" i="17"/>
  <c r="M102" i="17"/>
  <c r="I102" i="17"/>
  <c r="E102" i="17"/>
  <c r="Z101" i="17"/>
  <c r="V101" i="17"/>
  <c r="R101" i="17"/>
  <c r="M101" i="17"/>
  <c r="I101" i="17"/>
  <c r="E101" i="17"/>
  <c r="Z100" i="17"/>
  <c r="V100" i="17"/>
  <c r="R100" i="17"/>
  <c r="M100" i="17"/>
  <c r="I100" i="17"/>
  <c r="E100" i="17"/>
  <c r="AC105" i="17"/>
  <c r="Y105" i="17"/>
  <c r="U105" i="17"/>
  <c r="Q105" i="17"/>
  <c r="L105" i="17"/>
  <c r="H105" i="17"/>
  <c r="D105" i="17"/>
  <c r="AC104" i="17"/>
  <c r="Y104" i="17"/>
  <c r="U104" i="17"/>
  <c r="Q104" i="17"/>
  <c r="L104" i="17"/>
  <c r="H104" i="17"/>
  <c r="D104" i="17"/>
  <c r="AC103" i="17"/>
  <c r="Y103" i="17"/>
  <c r="U103" i="17"/>
  <c r="Q103" i="17"/>
  <c r="L103" i="17"/>
  <c r="H103" i="17"/>
  <c r="D103" i="17"/>
  <c r="AC102" i="17"/>
  <c r="Y102" i="17"/>
  <c r="U102" i="17"/>
  <c r="Q102" i="17"/>
  <c r="L102" i="17"/>
  <c r="H102" i="17"/>
  <c r="D102" i="17"/>
  <c r="AC101" i="17"/>
  <c r="Y101" i="17"/>
  <c r="U101" i="17"/>
  <c r="Q101" i="17"/>
  <c r="L101" i="17"/>
  <c r="H101" i="17"/>
  <c r="D101" i="17"/>
  <c r="AC100" i="17"/>
  <c r="Y100" i="17"/>
  <c r="U100" i="17"/>
  <c r="Q100" i="17"/>
  <c r="L100" i="17"/>
  <c r="H100" i="17"/>
  <c r="D100" i="17"/>
  <c r="AC99" i="17"/>
  <c r="Y99" i="17"/>
  <c r="U99" i="17"/>
  <c r="Q99" i="17"/>
  <c r="L99" i="17"/>
  <c r="H99" i="17"/>
  <c r="D99" i="17"/>
  <c r="AC98" i="17"/>
  <c r="Y98" i="17"/>
  <c r="U98" i="17"/>
  <c r="Q98" i="17"/>
  <c r="L98" i="17"/>
  <c r="H98" i="17"/>
  <c r="D98" i="17"/>
  <c r="AC97" i="17"/>
  <c r="Y97" i="17"/>
  <c r="U97" i="17"/>
  <c r="Q97" i="17"/>
  <c r="L97" i="17"/>
  <c r="H97" i="17"/>
  <c r="D97" i="17"/>
  <c r="AC96" i="17"/>
  <c r="Y96" i="17"/>
  <c r="U96" i="17"/>
  <c r="Q96" i="17"/>
  <c r="L96" i="17"/>
  <c r="H96" i="17"/>
  <c r="D96" i="17"/>
  <c r="AC95" i="17"/>
  <c r="Y95" i="17"/>
  <c r="U95" i="17"/>
  <c r="Q95" i="17"/>
  <c r="L95" i="17"/>
  <c r="H95" i="17"/>
  <c r="D95" i="17"/>
  <c r="AC94" i="17"/>
  <c r="Y94" i="17"/>
  <c r="U94" i="17"/>
  <c r="Q94" i="17"/>
  <c r="L94" i="17"/>
  <c r="H94" i="17"/>
  <c r="D94" i="17"/>
  <c r="AC93" i="17"/>
  <c r="AB105" i="17"/>
  <c r="X105" i="17"/>
  <c r="T105" i="17"/>
  <c r="O105" i="17"/>
  <c r="K105" i="17"/>
  <c r="G105" i="17"/>
  <c r="C105" i="17"/>
  <c r="AB104" i="17"/>
  <c r="X104" i="17"/>
  <c r="T104" i="17"/>
  <c r="O104" i="17"/>
  <c r="K104" i="17"/>
  <c r="G104" i="17"/>
  <c r="C104" i="17"/>
  <c r="AB103" i="17"/>
  <c r="X103" i="17"/>
  <c r="T103" i="17"/>
  <c r="O103" i="17"/>
  <c r="K103" i="17"/>
  <c r="G103" i="17"/>
  <c r="C103" i="17"/>
  <c r="AB102" i="17"/>
  <c r="X102" i="17"/>
  <c r="T102" i="17"/>
  <c r="O102" i="17"/>
  <c r="K102" i="17"/>
  <c r="G102" i="17"/>
  <c r="C102" i="17"/>
  <c r="AB101" i="17"/>
  <c r="X101" i="17"/>
  <c r="T101" i="17"/>
  <c r="O101" i="17"/>
  <c r="K101" i="17"/>
  <c r="G101" i="17"/>
  <c r="C101" i="17"/>
  <c r="AB100" i="17"/>
  <c r="X100" i="17"/>
  <c r="T100" i="17"/>
  <c r="O100" i="17"/>
  <c r="K100" i="17"/>
  <c r="G100" i="17"/>
  <c r="C100" i="17"/>
  <c r="AB99" i="17"/>
  <c r="X99" i="17"/>
  <c r="T99" i="17"/>
  <c r="O99" i="17"/>
  <c r="K99" i="17"/>
  <c r="G99" i="17"/>
  <c r="C99" i="17"/>
  <c r="AB98" i="17"/>
  <c r="X98" i="17"/>
  <c r="T98" i="17"/>
  <c r="O98" i="17"/>
  <c r="K98" i="17"/>
  <c r="G98" i="17"/>
  <c r="C98" i="17"/>
  <c r="AB97" i="17"/>
  <c r="X97" i="17"/>
  <c r="T97" i="17"/>
  <c r="O97" i="17"/>
  <c r="K97" i="17"/>
  <c r="G97" i="17"/>
  <c r="C97" i="17"/>
  <c r="AB96" i="17"/>
  <c r="X96" i="17"/>
  <c r="T96" i="17"/>
  <c r="O96" i="17"/>
  <c r="K96" i="17"/>
  <c r="G96" i="17"/>
  <c r="C96" i="17"/>
  <c r="AB95" i="17"/>
  <c r="X95" i="17"/>
  <c r="T95" i="17"/>
  <c r="O95" i="17"/>
  <c r="K95" i="17"/>
  <c r="G95" i="17"/>
  <c r="C95" i="17"/>
  <c r="AB94" i="17"/>
  <c r="X94" i="17"/>
  <c r="T94" i="17"/>
  <c r="O94" i="17"/>
  <c r="K94" i="17"/>
  <c r="G94" i="17"/>
  <c r="C94" i="17"/>
  <c r="AB93" i="17"/>
  <c r="AA105" i="17"/>
  <c r="J105" i="17"/>
  <c r="W104" i="17"/>
  <c r="F104" i="17"/>
  <c r="S103" i="17"/>
  <c r="B103" i="17"/>
  <c r="N102" i="17"/>
  <c r="AA101" i="17"/>
  <c r="J101" i="17"/>
  <c r="W100" i="17"/>
  <c r="F100" i="17"/>
  <c r="Z99" i="17"/>
  <c r="R99" i="17"/>
  <c r="I99" i="17"/>
  <c r="V98" i="17"/>
  <c r="M98" i="17"/>
  <c r="E98" i="17"/>
  <c r="Z97" i="17"/>
  <c r="R97" i="17"/>
  <c r="I97" i="17"/>
  <c r="V96" i="17"/>
  <c r="M96" i="17"/>
  <c r="E96" i="17"/>
  <c r="Z95" i="17"/>
  <c r="R95" i="17"/>
  <c r="I95" i="17"/>
  <c r="V94" i="17"/>
  <c r="M94" i="17"/>
  <c r="E94" i="17"/>
  <c r="Z93" i="17"/>
  <c r="V93" i="17"/>
  <c r="R93" i="17"/>
  <c r="M93" i="17"/>
  <c r="I93" i="17"/>
  <c r="E93" i="17"/>
  <c r="Z92" i="17"/>
  <c r="V92" i="17"/>
  <c r="R92" i="17"/>
  <c r="M92" i="17"/>
  <c r="I92" i="17"/>
  <c r="E92" i="17"/>
  <c r="Z91" i="17"/>
  <c r="V91" i="17"/>
  <c r="R91" i="17"/>
  <c r="M91" i="17"/>
  <c r="I91" i="17"/>
  <c r="E91" i="17"/>
  <c r="Z90" i="17"/>
  <c r="V90" i="17"/>
  <c r="R90" i="17"/>
  <c r="M90" i="17"/>
  <c r="I90" i="17"/>
  <c r="E90" i="17"/>
  <c r="Z89" i="17"/>
  <c r="V89" i="17"/>
  <c r="R89" i="17"/>
  <c r="M89" i="17"/>
  <c r="I89" i="17"/>
  <c r="E89" i="17"/>
  <c r="Z88" i="17"/>
  <c r="V88" i="17"/>
  <c r="R88" i="17"/>
  <c r="M88" i="17"/>
  <c r="I88" i="17"/>
  <c r="E88" i="17"/>
  <c r="Z87" i="17"/>
  <c r="V87" i="17"/>
  <c r="R87" i="17"/>
  <c r="M87" i="17"/>
  <c r="I87" i="17"/>
  <c r="E87" i="17"/>
  <c r="Z86" i="17"/>
  <c r="V86" i="17"/>
  <c r="W105" i="17"/>
  <c r="F105" i="17"/>
  <c r="S104" i="17"/>
  <c r="B104" i="17"/>
  <c r="N103" i="17"/>
  <c r="AA102" i="17"/>
  <c r="J102" i="17"/>
  <c r="W101" i="17"/>
  <c r="F101" i="17"/>
  <c r="S100" i="17"/>
  <c r="B100" i="17"/>
  <c r="W99" i="17"/>
  <c r="N99" i="17"/>
  <c r="F99" i="17"/>
  <c r="AA98" i="17"/>
  <c r="S98" i="17"/>
  <c r="J98" i="17"/>
  <c r="B98" i="17"/>
  <c r="W97" i="17"/>
  <c r="N97" i="17"/>
  <c r="F97" i="17"/>
  <c r="AA96" i="17"/>
  <c r="S96" i="17"/>
  <c r="J96" i="17"/>
  <c r="B96" i="17"/>
  <c r="W95" i="17"/>
  <c r="N95" i="17"/>
  <c r="F95" i="17"/>
  <c r="AA94" i="17"/>
  <c r="S94" i="17"/>
  <c r="J94" i="17"/>
  <c r="B94" i="17"/>
  <c r="Y93" i="17"/>
  <c r="U93" i="17"/>
  <c r="Q93" i="17"/>
  <c r="L93" i="17"/>
  <c r="H93" i="17"/>
  <c r="D93" i="17"/>
  <c r="AC92" i="17"/>
  <c r="Y92" i="17"/>
  <c r="U92" i="17"/>
  <c r="Q92" i="17"/>
  <c r="L92" i="17"/>
  <c r="H92" i="17"/>
  <c r="D92" i="17"/>
  <c r="AC91" i="17"/>
  <c r="Y91" i="17"/>
  <c r="U91" i="17"/>
  <c r="Q91" i="17"/>
  <c r="L91" i="17"/>
  <c r="H91" i="17"/>
  <c r="D91" i="17"/>
  <c r="AC90" i="17"/>
  <c r="Y90" i="17"/>
  <c r="U90" i="17"/>
  <c r="Q90" i="17"/>
  <c r="L90" i="17"/>
  <c r="H90" i="17"/>
  <c r="D90" i="17"/>
  <c r="AC89" i="17"/>
  <c r="Y89" i="17"/>
  <c r="U89" i="17"/>
  <c r="Q89" i="17"/>
  <c r="L89" i="17"/>
  <c r="H89" i="17"/>
  <c r="D89" i="17"/>
  <c r="AC88" i="17"/>
  <c r="Y88" i="17"/>
  <c r="U88" i="17"/>
  <c r="Q88" i="17"/>
  <c r="L88" i="17"/>
  <c r="H88" i="17"/>
  <c r="D88" i="17"/>
  <c r="AC87" i="17"/>
  <c r="Y87" i="17"/>
  <c r="U87" i="17"/>
  <c r="Q87" i="17"/>
  <c r="L87" i="17"/>
  <c r="H87" i="17"/>
  <c r="D87" i="17"/>
  <c r="AC86" i="17"/>
  <c r="Y86" i="17"/>
  <c r="U86" i="17"/>
  <c r="Q86" i="17"/>
  <c r="L86" i="17"/>
  <c r="H86" i="17"/>
  <c r="S105" i="17"/>
  <c r="B105" i="17"/>
  <c r="N104" i="17"/>
  <c r="AA103" i="17"/>
  <c r="J103" i="17"/>
  <c r="W102" i="17"/>
  <c r="F102" i="17"/>
  <c r="S101" i="17"/>
  <c r="B101" i="17"/>
  <c r="N100" i="17"/>
  <c r="V99" i="17"/>
  <c r="M99" i="17"/>
  <c r="E99" i="17"/>
  <c r="Z98" i="17"/>
  <c r="R98" i="17"/>
  <c r="I98" i="17"/>
  <c r="V97" i="17"/>
  <c r="M97" i="17"/>
  <c r="E97" i="17"/>
  <c r="Z96" i="17"/>
  <c r="R96" i="17"/>
  <c r="I96" i="17"/>
  <c r="V95" i="17"/>
  <c r="M95" i="17"/>
  <c r="E95" i="17"/>
  <c r="Z94" i="17"/>
  <c r="R94" i="17"/>
  <c r="I94" i="17"/>
  <c r="X93" i="17"/>
  <c r="T93" i="17"/>
  <c r="O93" i="17"/>
  <c r="K93" i="17"/>
  <c r="G93" i="17"/>
  <c r="C93" i="17"/>
  <c r="AB92" i="17"/>
  <c r="X92" i="17"/>
  <c r="T92" i="17"/>
  <c r="O92" i="17"/>
  <c r="K92" i="17"/>
  <c r="G92" i="17"/>
  <c r="C92" i="17"/>
  <c r="AB91" i="17"/>
  <c r="X91" i="17"/>
  <c r="T91" i="17"/>
  <c r="O91" i="17"/>
  <c r="K91" i="17"/>
  <c r="G91" i="17"/>
  <c r="C91" i="17"/>
  <c r="AB90" i="17"/>
  <c r="X90" i="17"/>
  <c r="T90" i="17"/>
  <c r="O90" i="17"/>
  <c r="K90" i="17"/>
  <c r="G90" i="17"/>
  <c r="C90" i="17"/>
  <c r="AB89" i="17"/>
  <c r="X89" i="17"/>
  <c r="T89" i="17"/>
  <c r="O89" i="17"/>
  <c r="K89" i="17"/>
  <c r="G89" i="17"/>
  <c r="C89" i="17"/>
  <c r="AB88" i="17"/>
  <c r="X88" i="17"/>
  <c r="T88" i="17"/>
  <c r="O88" i="17"/>
  <c r="K88" i="17"/>
  <c r="G88" i="17"/>
  <c r="C88" i="17"/>
  <c r="AB87" i="17"/>
  <c r="X87" i="17"/>
  <c r="T87" i="17"/>
  <c r="O87" i="17"/>
  <c r="K87" i="17"/>
  <c r="G87" i="17"/>
  <c r="C87" i="17"/>
  <c r="AB86" i="17"/>
  <c r="X86" i="17"/>
  <c r="T86" i="17"/>
  <c r="O86" i="17"/>
  <c r="K86" i="17"/>
  <c r="N105" i="17"/>
  <c r="F103" i="17"/>
  <c r="AA100" i="17"/>
  <c r="J99" i="17"/>
  <c r="F98" i="17"/>
  <c r="B97" i="17"/>
  <c r="AA95" i="17"/>
  <c r="W94" i="17"/>
  <c r="W93" i="17"/>
  <c r="F93" i="17"/>
  <c r="S92" i="17"/>
  <c r="B92" i="17"/>
  <c r="N91" i="17"/>
  <c r="AA90" i="17"/>
  <c r="J90" i="17"/>
  <c r="W89" i="17"/>
  <c r="F89" i="17"/>
  <c r="S88" i="17"/>
  <c r="B88" i="17"/>
  <c r="N87" i="17"/>
  <c r="AA86" i="17"/>
  <c r="N86" i="17"/>
  <c r="G86" i="17"/>
  <c r="C86" i="17"/>
  <c r="AB85" i="17"/>
  <c r="X85" i="17"/>
  <c r="T85" i="17"/>
  <c r="O85" i="17"/>
  <c r="K85" i="17"/>
  <c r="G85" i="17"/>
  <c r="C85" i="17"/>
  <c r="AB84" i="17"/>
  <c r="X84" i="17"/>
  <c r="T84" i="17"/>
  <c r="O84" i="17"/>
  <c r="K84" i="17"/>
  <c r="G84" i="17"/>
  <c r="C84" i="17"/>
  <c r="AB83" i="17"/>
  <c r="X83" i="17"/>
  <c r="T83" i="17"/>
  <c r="O83" i="17"/>
  <c r="K83" i="17"/>
  <c r="G83" i="17"/>
  <c r="C83" i="17"/>
  <c r="AB82" i="17"/>
  <c r="X82" i="17"/>
  <c r="T82" i="17"/>
  <c r="O82" i="17"/>
  <c r="K82" i="17"/>
  <c r="G82" i="17"/>
  <c r="C82" i="17"/>
  <c r="AB81" i="17"/>
  <c r="X81" i="17"/>
  <c r="T81" i="17"/>
  <c r="O81" i="17"/>
  <c r="K81" i="17"/>
  <c r="G81" i="17"/>
  <c r="C81" i="17"/>
  <c r="AB80" i="17"/>
  <c r="X80" i="17"/>
  <c r="T80" i="17"/>
  <c r="O80" i="17"/>
  <c r="K80" i="17"/>
  <c r="G80" i="17"/>
  <c r="C80" i="17"/>
  <c r="AB79" i="17"/>
  <c r="X79" i="17"/>
  <c r="T79" i="17"/>
  <c r="O79" i="17"/>
  <c r="K79" i="17"/>
  <c r="G79" i="17"/>
  <c r="C79" i="17"/>
  <c r="AB78" i="17"/>
  <c r="X78" i="17"/>
  <c r="T78" i="17"/>
  <c r="O78" i="17"/>
  <c r="K78" i="17"/>
  <c r="G78" i="17"/>
  <c r="C78" i="17"/>
  <c r="AB77" i="17"/>
  <c r="X77" i="17"/>
  <c r="T77" i="17"/>
  <c r="O77" i="17"/>
  <c r="K77" i="17"/>
  <c r="AA104" i="17"/>
  <c r="S102" i="17"/>
  <c r="J100" i="17"/>
  <c r="B99" i="17"/>
  <c r="AA97" i="17"/>
  <c r="W96" i="17"/>
  <c r="S95" i="17"/>
  <c r="N94" i="17"/>
  <c r="S93" i="17"/>
  <c r="B93" i="17"/>
  <c r="N92" i="17"/>
  <c r="AA91" i="17"/>
  <c r="J91" i="17"/>
  <c r="W90" i="17"/>
  <c r="F90" i="17"/>
  <c r="S89" i="17"/>
  <c r="B89" i="17"/>
  <c r="N88" i="17"/>
  <c r="AA87" i="17"/>
  <c r="J87" i="17"/>
  <c r="W86" i="17"/>
  <c r="M86" i="17"/>
  <c r="F86" i="17"/>
  <c r="B86" i="17"/>
  <c r="AA85" i="17"/>
  <c r="W85" i="17"/>
  <c r="S85" i="17"/>
  <c r="N85" i="17"/>
  <c r="J85" i="17"/>
  <c r="F85" i="17"/>
  <c r="B85" i="17"/>
  <c r="AA84" i="17"/>
  <c r="W84" i="17"/>
  <c r="S84" i="17"/>
  <c r="N84" i="17"/>
  <c r="J84" i="17"/>
  <c r="F84" i="17"/>
  <c r="B84" i="17"/>
  <c r="AA83" i="17"/>
  <c r="W83" i="17"/>
  <c r="S83" i="17"/>
  <c r="N83" i="17"/>
  <c r="J83" i="17"/>
  <c r="F83" i="17"/>
  <c r="B83" i="17"/>
  <c r="AA82" i="17"/>
  <c r="W82" i="17"/>
  <c r="S82" i="17"/>
  <c r="N82" i="17"/>
  <c r="J82" i="17"/>
  <c r="F82" i="17"/>
  <c r="B82" i="17"/>
  <c r="AA81" i="17"/>
  <c r="W81" i="17"/>
  <c r="S81" i="17"/>
  <c r="N81" i="17"/>
  <c r="J81" i="17"/>
  <c r="F81" i="17"/>
  <c r="B81" i="17"/>
  <c r="AA80" i="17"/>
  <c r="W80" i="17"/>
  <c r="S80" i="17"/>
  <c r="N80" i="17"/>
  <c r="J80" i="17"/>
  <c r="F80" i="17"/>
  <c r="B80" i="17"/>
  <c r="AA79" i="17"/>
  <c r="W79" i="17"/>
  <c r="S79" i="17"/>
  <c r="N79" i="17"/>
  <c r="J79" i="17"/>
  <c r="F79" i="17"/>
  <c r="B79" i="17"/>
  <c r="AA78" i="17"/>
  <c r="W78" i="17"/>
  <c r="S78" i="17"/>
  <c r="N78" i="17"/>
  <c r="J78" i="17"/>
  <c r="F78" i="17"/>
  <c r="B78" i="17"/>
  <c r="AA77" i="17"/>
  <c r="W77" i="17"/>
  <c r="S77" i="17"/>
  <c r="N77" i="17"/>
  <c r="J77" i="17"/>
  <c r="F77" i="17"/>
  <c r="J104" i="17"/>
  <c r="B102" i="17"/>
  <c r="AA99" i="17"/>
  <c r="W98" i="17"/>
  <c r="S97" i="17"/>
  <c r="N96" i="17"/>
  <c r="J95" i="17"/>
  <c r="F94" i="17"/>
  <c r="N93" i="17"/>
  <c r="AA92" i="17"/>
  <c r="J92" i="17"/>
  <c r="W91" i="17"/>
  <c r="F91" i="17"/>
  <c r="S90" i="17"/>
  <c r="B90" i="17"/>
  <c r="N89" i="17"/>
  <c r="AA88" i="17"/>
  <c r="J88" i="17"/>
  <c r="W87" i="17"/>
  <c r="F87" i="17"/>
  <c r="S86" i="17"/>
  <c r="J86" i="17"/>
  <c r="E86" i="17"/>
  <c r="Z85" i="17"/>
  <c r="V85" i="17"/>
  <c r="R85" i="17"/>
  <c r="M85" i="17"/>
  <c r="I85" i="17"/>
  <c r="E85" i="17"/>
  <c r="Z84" i="17"/>
  <c r="V84" i="17"/>
  <c r="R84" i="17"/>
  <c r="M84" i="17"/>
  <c r="I84" i="17"/>
  <c r="E84" i="17"/>
  <c r="Z83" i="17"/>
  <c r="V83" i="17"/>
  <c r="R83" i="17"/>
  <c r="M83" i="17"/>
  <c r="I83" i="17"/>
  <c r="E83" i="17"/>
  <c r="Z82" i="17"/>
  <c r="V82" i="17"/>
  <c r="R82" i="17"/>
  <c r="M82" i="17"/>
  <c r="I82" i="17"/>
  <c r="E82" i="17"/>
  <c r="Z81" i="17"/>
  <c r="V81" i="17"/>
  <c r="R81" i="17"/>
  <c r="M81" i="17"/>
  <c r="I81" i="17"/>
  <c r="E81" i="17"/>
  <c r="Z80" i="17"/>
  <c r="V80" i="17"/>
  <c r="R80" i="17"/>
  <c r="M80" i="17"/>
  <c r="I80" i="17"/>
  <c r="E80" i="17"/>
  <c r="Z79" i="17"/>
  <c r="V79" i="17"/>
  <c r="R79" i="17"/>
  <c r="M79" i="17"/>
  <c r="I79" i="17"/>
  <c r="E79" i="17"/>
  <c r="Z78" i="17"/>
  <c r="V78" i="17"/>
  <c r="R78" i="17"/>
  <c r="M78" i="17"/>
  <c r="I78" i="17"/>
  <c r="E78" i="17"/>
  <c r="Z77" i="17"/>
  <c r="V77" i="17"/>
  <c r="R77" i="17"/>
  <c r="M77" i="17"/>
  <c r="W103" i="17"/>
  <c r="J97" i="17"/>
  <c r="J93" i="17"/>
  <c r="B91" i="17"/>
  <c r="W88" i="17"/>
  <c r="R86" i="17"/>
  <c r="Y85" i="17"/>
  <c r="H85" i="17"/>
  <c r="U84" i="17"/>
  <c r="D84" i="17"/>
  <c r="Q83" i="17"/>
  <c r="AC82" i="17"/>
  <c r="L82" i="17"/>
  <c r="Y81" i="17"/>
  <c r="H81" i="17"/>
  <c r="U80" i="17"/>
  <c r="D80" i="17"/>
  <c r="Q79" i="17"/>
  <c r="AC78" i="17"/>
  <c r="L78" i="17"/>
  <c r="Y77" i="17"/>
  <c r="I77" i="17"/>
  <c r="D77" i="17"/>
  <c r="AC76" i="17"/>
  <c r="Y76" i="17"/>
  <c r="U76" i="17"/>
  <c r="Q76" i="17"/>
  <c r="L76" i="17"/>
  <c r="H76" i="17"/>
  <c r="D76" i="17"/>
  <c r="AC75" i="17"/>
  <c r="Y75" i="17"/>
  <c r="U75" i="17"/>
  <c r="Q75" i="17"/>
  <c r="L75" i="17"/>
  <c r="H75" i="17"/>
  <c r="D75" i="17"/>
  <c r="AC74" i="17"/>
  <c r="Y74" i="17"/>
  <c r="U74" i="17"/>
  <c r="Q74" i="17"/>
  <c r="L74" i="17"/>
  <c r="H74" i="17"/>
  <c r="D74" i="17"/>
  <c r="AC73" i="17"/>
  <c r="Y73" i="17"/>
  <c r="U73" i="17"/>
  <c r="Q73" i="17"/>
  <c r="L73" i="17"/>
  <c r="H73" i="17"/>
  <c r="D73" i="17"/>
  <c r="AC72" i="17"/>
  <c r="Y72" i="17"/>
  <c r="U72" i="17"/>
  <c r="Q72" i="17"/>
  <c r="L72" i="17"/>
  <c r="H72" i="17"/>
  <c r="D72" i="17"/>
  <c r="AC71" i="17"/>
  <c r="Y71" i="17"/>
  <c r="U71" i="17"/>
  <c r="Q71" i="17"/>
  <c r="L71" i="17"/>
  <c r="H71" i="17"/>
  <c r="D71" i="17"/>
  <c r="AC70" i="17"/>
  <c r="Y70" i="17"/>
  <c r="U70" i="17"/>
  <c r="Q70" i="17"/>
  <c r="L70" i="17"/>
  <c r="H70" i="17"/>
  <c r="D70" i="17"/>
  <c r="AC69" i="17"/>
  <c r="Y69" i="17"/>
  <c r="U69" i="17"/>
  <c r="Q69" i="17"/>
  <c r="L69" i="17"/>
  <c r="H69" i="17"/>
  <c r="D69" i="17"/>
  <c r="AC68" i="17"/>
  <c r="Y68" i="17"/>
  <c r="U68" i="17"/>
  <c r="Q68" i="17"/>
  <c r="L68" i="17"/>
  <c r="H68" i="17"/>
  <c r="D68" i="17"/>
  <c r="AC67" i="17"/>
  <c r="Y67" i="17"/>
  <c r="U67" i="17"/>
  <c r="Q67" i="17"/>
  <c r="L67" i="17"/>
  <c r="H67" i="17"/>
  <c r="D67" i="17"/>
  <c r="AC66" i="17"/>
  <c r="Y66" i="17"/>
  <c r="U66" i="17"/>
  <c r="Q66" i="17"/>
  <c r="L66" i="17"/>
  <c r="H66" i="17"/>
  <c r="D66" i="17"/>
  <c r="AC65" i="17"/>
  <c r="Y65" i="17"/>
  <c r="U65" i="17"/>
  <c r="Q65" i="17"/>
  <c r="L65" i="17"/>
  <c r="H65" i="17"/>
  <c r="D65" i="17"/>
  <c r="AC64" i="17"/>
  <c r="Y64" i="17"/>
  <c r="U64" i="17"/>
  <c r="Q64" i="17"/>
  <c r="L64" i="17"/>
  <c r="H64" i="17"/>
  <c r="D64" i="17"/>
  <c r="AC63" i="17"/>
  <c r="Y63" i="17"/>
  <c r="U63" i="17"/>
  <c r="Q63" i="17"/>
  <c r="L63" i="17"/>
  <c r="H63" i="17"/>
  <c r="D63" i="17"/>
  <c r="AC62" i="17"/>
  <c r="Y62" i="17"/>
  <c r="U62" i="17"/>
  <c r="Q62" i="17"/>
  <c r="L62" i="17"/>
  <c r="H62" i="17"/>
  <c r="D62" i="17"/>
  <c r="AC61" i="17"/>
  <c r="Y61" i="17"/>
  <c r="U61" i="17"/>
  <c r="Q61" i="17"/>
  <c r="L61" i="17"/>
  <c r="H61" i="17"/>
  <c r="D61" i="17"/>
  <c r="AC60" i="17"/>
  <c r="Y60" i="17"/>
  <c r="U60" i="17"/>
  <c r="Q60" i="17"/>
  <c r="L60" i="17"/>
  <c r="H60" i="17"/>
  <c r="D60" i="17"/>
  <c r="AC59" i="17"/>
  <c r="Y59" i="17"/>
  <c r="U59" i="17"/>
  <c r="Q59" i="17"/>
  <c r="L59" i="17"/>
  <c r="H59" i="17"/>
  <c r="D59" i="17"/>
  <c r="AC58" i="17"/>
  <c r="Y58" i="17"/>
  <c r="U58" i="17"/>
  <c r="Q58" i="17"/>
  <c r="L58" i="17"/>
  <c r="H58" i="17"/>
  <c r="D58" i="17"/>
  <c r="AC57" i="17"/>
  <c r="Y57" i="17"/>
  <c r="U57" i="17"/>
  <c r="Q57" i="17"/>
  <c r="L57" i="17"/>
  <c r="H57" i="17"/>
  <c r="D57" i="17"/>
  <c r="AC56" i="17"/>
  <c r="Y56" i="17"/>
  <c r="U56" i="17"/>
  <c r="Q56" i="17"/>
  <c r="L56" i="17"/>
  <c r="H56" i="17"/>
  <c r="D56" i="17"/>
  <c r="N101" i="17"/>
  <c r="F96" i="17"/>
  <c r="W92" i="17"/>
  <c r="N90" i="17"/>
  <c r="F88" i="17"/>
  <c r="I86" i="17"/>
  <c r="U85" i="17"/>
  <c r="D85" i="17"/>
  <c r="Q84" i="17"/>
  <c r="AC83" i="17"/>
  <c r="L83" i="17"/>
  <c r="Y82" i="17"/>
  <c r="H82" i="17"/>
  <c r="U81" i="17"/>
  <c r="D81" i="17"/>
  <c r="Q80" i="17"/>
  <c r="AC79" i="17"/>
  <c r="L79" i="17"/>
  <c r="Y78" i="17"/>
  <c r="H78" i="17"/>
  <c r="U77" i="17"/>
  <c r="H77" i="17"/>
  <c r="C77" i="17"/>
  <c r="AB76" i="17"/>
  <c r="X76" i="17"/>
  <c r="T76" i="17"/>
  <c r="O76" i="17"/>
  <c r="K76" i="17"/>
  <c r="G76" i="17"/>
  <c r="C76" i="17"/>
  <c r="AB75" i="17"/>
  <c r="X75" i="17"/>
  <c r="T75" i="17"/>
  <c r="O75" i="17"/>
  <c r="K75" i="17"/>
  <c r="G75" i="17"/>
  <c r="C75" i="17"/>
  <c r="AB74" i="17"/>
  <c r="X74" i="17"/>
  <c r="T74" i="17"/>
  <c r="O74" i="17"/>
  <c r="K74" i="17"/>
  <c r="G74" i="17"/>
  <c r="C74" i="17"/>
  <c r="AB73" i="17"/>
  <c r="X73" i="17"/>
  <c r="T73" i="17"/>
  <c r="O73" i="17"/>
  <c r="K73" i="17"/>
  <c r="G73" i="17"/>
  <c r="C73" i="17"/>
  <c r="AB72" i="17"/>
  <c r="X72" i="17"/>
  <c r="T72" i="17"/>
  <c r="O72" i="17"/>
  <c r="K72" i="17"/>
  <c r="G72" i="17"/>
  <c r="C72" i="17"/>
  <c r="AB71" i="17"/>
  <c r="X71" i="17"/>
  <c r="T71" i="17"/>
  <c r="O71" i="17"/>
  <c r="K71" i="17"/>
  <c r="G71" i="17"/>
  <c r="C71" i="17"/>
  <c r="AB70" i="17"/>
  <c r="X70" i="17"/>
  <c r="T70" i="17"/>
  <c r="O70" i="17"/>
  <c r="K70" i="17"/>
  <c r="G70" i="17"/>
  <c r="C70" i="17"/>
  <c r="AB69" i="17"/>
  <c r="X69" i="17"/>
  <c r="T69" i="17"/>
  <c r="O69" i="17"/>
  <c r="K69" i="17"/>
  <c r="G69" i="17"/>
  <c r="C69" i="17"/>
  <c r="AB68" i="17"/>
  <c r="X68" i="17"/>
  <c r="T68" i="17"/>
  <c r="O68" i="17"/>
  <c r="K68" i="17"/>
  <c r="G68" i="17"/>
  <c r="C68" i="17"/>
  <c r="AB67" i="17"/>
  <c r="X67" i="17"/>
  <c r="T67" i="17"/>
  <c r="O67" i="17"/>
  <c r="K67" i="17"/>
  <c r="G67" i="17"/>
  <c r="C67" i="17"/>
  <c r="AB66" i="17"/>
  <c r="X66" i="17"/>
  <c r="T66" i="17"/>
  <c r="O66" i="17"/>
  <c r="K66" i="17"/>
  <c r="G66" i="17"/>
  <c r="C66" i="17"/>
  <c r="AB65" i="17"/>
  <c r="X65" i="17"/>
  <c r="T65" i="17"/>
  <c r="O65" i="17"/>
  <c r="K65" i="17"/>
  <c r="G65" i="17"/>
  <c r="C65" i="17"/>
  <c r="AB64" i="17"/>
  <c r="X64" i="17"/>
  <c r="T64" i="17"/>
  <c r="O64" i="17"/>
  <c r="K64" i="17"/>
  <c r="G64" i="17"/>
  <c r="C64" i="17"/>
  <c r="AB63" i="17"/>
  <c r="X63" i="17"/>
  <c r="T63" i="17"/>
  <c r="O63" i="17"/>
  <c r="K63" i="17"/>
  <c r="G63" i="17"/>
  <c r="C63" i="17"/>
  <c r="AB62" i="17"/>
  <c r="X62" i="17"/>
  <c r="T62" i="17"/>
  <c r="O62" i="17"/>
  <c r="K62" i="17"/>
  <c r="G62" i="17"/>
  <c r="C62" i="17"/>
  <c r="AB61" i="17"/>
  <c r="X61" i="17"/>
  <c r="T61" i="17"/>
  <c r="O61" i="17"/>
  <c r="K61" i="17"/>
  <c r="G61" i="17"/>
  <c r="C61" i="17"/>
  <c r="AB60" i="17"/>
  <c r="X60" i="17"/>
  <c r="T60" i="17"/>
  <c r="O60" i="17"/>
  <c r="K60" i="17"/>
  <c r="G60" i="17"/>
  <c r="C60" i="17"/>
  <c r="AB59" i="17"/>
  <c r="X59" i="17"/>
  <c r="T59" i="17"/>
  <c r="O59" i="17"/>
  <c r="K59" i="17"/>
  <c r="G59" i="17"/>
  <c r="C59" i="17"/>
  <c r="AB58" i="17"/>
  <c r="X58" i="17"/>
  <c r="T58" i="17"/>
  <c r="O58" i="17"/>
  <c r="K58" i="17"/>
  <c r="G58" i="17"/>
  <c r="C58" i="17"/>
  <c r="AB57" i="17"/>
  <c r="X57" i="17"/>
  <c r="T57" i="17"/>
  <c r="O57" i="17"/>
  <c r="K57" i="17"/>
  <c r="G57" i="17"/>
  <c r="C57" i="17"/>
  <c r="AB56" i="17"/>
  <c r="X56" i="17"/>
  <c r="T56" i="17"/>
  <c r="O56" i="17"/>
  <c r="K56" i="17"/>
  <c r="G56" i="17"/>
  <c r="C56" i="17"/>
  <c r="S99" i="17"/>
  <c r="S195" i="17" s="1"/>
  <c r="B95" i="17"/>
  <c r="F92" i="17"/>
  <c r="AA89" i="17"/>
  <c r="S87" i="17"/>
  <c r="D86" i="17"/>
  <c r="Q85" i="17"/>
  <c r="AC84" i="17"/>
  <c r="L84" i="17"/>
  <c r="Y83" i="17"/>
  <c r="H83" i="17"/>
  <c r="U82" i="17"/>
  <c r="D82" i="17"/>
  <c r="Q81" i="17"/>
  <c r="AC80" i="17"/>
  <c r="L80" i="17"/>
  <c r="Y79" i="17"/>
  <c r="H79" i="17"/>
  <c r="U78" i="17"/>
  <c r="D78" i="17"/>
  <c r="Q77" i="17"/>
  <c r="G77" i="17"/>
  <c r="B77" i="17"/>
  <c r="AA76" i="17"/>
  <c r="W76" i="17"/>
  <c r="S76" i="17"/>
  <c r="N76" i="17"/>
  <c r="J76" i="17"/>
  <c r="F76" i="17"/>
  <c r="B76" i="17"/>
  <c r="AA75" i="17"/>
  <c r="W75" i="17"/>
  <c r="S75" i="17"/>
  <c r="N75" i="17"/>
  <c r="J75" i="17"/>
  <c r="F75" i="17"/>
  <c r="B75" i="17"/>
  <c r="AA74" i="17"/>
  <c r="W74" i="17"/>
  <c r="S74" i="17"/>
  <c r="N74" i="17"/>
  <c r="J74" i="17"/>
  <c r="F74" i="17"/>
  <c r="B74" i="17"/>
  <c r="AA73" i="17"/>
  <c r="W73" i="17"/>
  <c r="S73" i="17"/>
  <c r="N73" i="17"/>
  <c r="J73" i="17"/>
  <c r="F73" i="17"/>
  <c r="B73" i="17"/>
  <c r="AA72" i="17"/>
  <c r="W72" i="17"/>
  <c r="S72" i="17"/>
  <c r="N72" i="17"/>
  <c r="J72" i="17"/>
  <c r="F72" i="17"/>
  <c r="B72" i="17"/>
  <c r="AA71" i="17"/>
  <c r="W71" i="17"/>
  <c r="S71" i="17"/>
  <c r="N71" i="17"/>
  <c r="J71" i="17"/>
  <c r="F71" i="17"/>
  <c r="B71" i="17"/>
  <c r="AA70" i="17"/>
  <c r="W70" i="17"/>
  <c r="S70" i="17"/>
  <c r="N70" i="17"/>
  <c r="J70" i="17"/>
  <c r="F70" i="17"/>
  <c r="B70" i="17"/>
  <c r="AA69" i="17"/>
  <c r="W69" i="17"/>
  <c r="S69" i="17"/>
  <c r="N69" i="17"/>
  <c r="J69" i="17"/>
  <c r="F69" i="17"/>
  <c r="B69" i="17"/>
  <c r="AA68" i="17"/>
  <c r="W68" i="17"/>
  <c r="S68" i="17"/>
  <c r="N68" i="17"/>
  <c r="J68" i="17"/>
  <c r="F68" i="17"/>
  <c r="B68" i="17"/>
  <c r="AA67" i="17"/>
  <c r="W67" i="17"/>
  <c r="S67" i="17"/>
  <c r="N67" i="17"/>
  <c r="J67" i="17"/>
  <c r="F67" i="17"/>
  <c r="B67" i="17"/>
  <c r="AA66" i="17"/>
  <c r="W66" i="17"/>
  <c r="S66" i="17"/>
  <c r="N66" i="17"/>
  <c r="J66" i="17"/>
  <c r="F66" i="17"/>
  <c r="B66" i="17"/>
  <c r="AA65" i="17"/>
  <c r="W65" i="17"/>
  <c r="S65" i="17"/>
  <c r="N65" i="17"/>
  <c r="J65" i="17"/>
  <c r="F65" i="17"/>
  <c r="B65" i="17"/>
  <c r="AA64" i="17"/>
  <c r="W64" i="17"/>
  <c r="S64" i="17"/>
  <c r="N64" i="17"/>
  <c r="J64" i="17"/>
  <c r="F64" i="17"/>
  <c r="B64" i="17"/>
  <c r="AA63" i="17"/>
  <c r="W63" i="17"/>
  <c r="S63" i="17"/>
  <c r="N63" i="17"/>
  <c r="J63" i="17"/>
  <c r="F63" i="17"/>
  <c r="B63" i="17"/>
  <c r="AA62" i="17"/>
  <c r="W62" i="17"/>
  <c r="S62" i="17"/>
  <c r="N62" i="17"/>
  <c r="J62" i="17"/>
  <c r="F62" i="17"/>
  <c r="B62" i="17"/>
  <c r="AA61" i="17"/>
  <c r="W61" i="17"/>
  <c r="S61" i="17"/>
  <c r="N61" i="17"/>
  <c r="J61" i="17"/>
  <c r="F61" i="17"/>
  <c r="B61" i="17"/>
  <c r="AA60" i="17"/>
  <c r="W60" i="17"/>
  <c r="S60" i="17"/>
  <c r="N60" i="17"/>
  <c r="J60" i="17"/>
  <c r="F60" i="17"/>
  <c r="B60" i="17"/>
  <c r="AA59" i="17"/>
  <c r="W59" i="17"/>
  <c r="S59" i="17"/>
  <c r="N59" i="17"/>
  <c r="J59" i="17"/>
  <c r="F59" i="17"/>
  <c r="B59" i="17"/>
  <c r="AA58" i="17"/>
  <c r="W58" i="17"/>
  <c r="S58" i="17"/>
  <c r="N58" i="17"/>
  <c r="J58" i="17"/>
  <c r="F58" i="17"/>
  <c r="B58" i="17"/>
  <c r="AA57" i="17"/>
  <c r="W57" i="17"/>
  <c r="S57" i="17"/>
  <c r="N57" i="17"/>
  <c r="J57" i="17"/>
  <c r="F57" i="17"/>
  <c r="B57" i="17"/>
  <c r="AA56" i="17"/>
  <c r="W56" i="17"/>
  <c r="S56" i="17"/>
  <c r="N56" i="17"/>
  <c r="J56" i="17"/>
  <c r="F56" i="17"/>
  <c r="B56" i="17"/>
  <c r="N98" i="17"/>
  <c r="N194" i="17" s="1"/>
  <c r="B87" i="17"/>
  <c r="H84" i="17"/>
  <c r="AC81" i="17"/>
  <c r="U79" i="17"/>
  <c r="L77" i="17"/>
  <c r="V76" i="17"/>
  <c r="E76" i="17"/>
  <c r="R75" i="17"/>
  <c r="M74" i="17"/>
  <c r="Z73" i="17"/>
  <c r="I73" i="17"/>
  <c r="V72" i="17"/>
  <c r="E72" i="17"/>
  <c r="R71" i="17"/>
  <c r="M70" i="17"/>
  <c r="Z69" i="17"/>
  <c r="I69" i="17"/>
  <c r="V68" i="17"/>
  <c r="E68" i="17"/>
  <c r="R67" i="17"/>
  <c r="M66" i="17"/>
  <c r="Z65" i="17"/>
  <c r="I65" i="17"/>
  <c r="V64" i="17"/>
  <c r="E64" i="17"/>
  <c r="R63" i="17"/>
  <c r="M62" i="17"/>
  <c r="Z61" i="17"/>
  <c r="I61" i="17"/>
  <c r="V60" i="17"/>
  <c r="E60" i="17"/>
  <c r="R59" i="17"/>
  <c r="M58" i="17"/>
  <c r="Z57" i="17"/>
  <c r="I57" i="17"/>
  <c r="V56" i="17"/>
  <c r="E56" i="17"/>
  <c r="AA55" i="17"/>
  <c r="W55" i="17"/>
  <c r="S55" i="17"/>
  <c r="N55" i="17"/>
  <c r="J55" i="17"/>
  <c r="F55" i="17"/>
  <c r="B55" i="17"/>
  <c r="AA54" i="17"/>
  <c r="W54" i="17"/>
  <c r="S54" i="17"/>
  <c r="N54" i="17"/>
  <c r="J54" i="17"/>
  <c r="F54" i="17"/>
  <c r="B54" i="17"/>
  <c r="AA53" i="17"/>
  <c r="W53" i="17"/>
  <c r="S53" i="17"/>
  <c r="N53" i="17"/>
  <c r="J53" i="17"/>
  <c r="F53" i="17"/>
  <c r="B53" i="17"/>
  <c r="AA52" i="17"/>
  <c r="W52" i="17"/>
  <c r="S52" i="17"/>
  <c r="N52" i="17"/>
  <c r="J52" i="17"/>
  <c r="F52" i="17"/>
  <c r="B52" i="17"/>
  <c r="AA51" i="17"/>
  <c r="W51" i="17"/>
  <c r="S51" i="17"/>
  <c r="N51" i="17"/>
  <c r="J51" i="17"/>
  <c r="F51" i="17"/>
  <c r="B51" i="17"/>
  <c r="AA50" i="17"/>
  <c r="W50" i="17"/>
  <c r="S50" i="17"/>
  <c r="N50" i="17"/>
  <c r="J50" i="17"/>
  <c r="F50" i="17"/>
  <c r="B50" i="17"/>
  <c r="AA49" i="17"/>
  <c r="W49" i="17"/>
  <c r="S49" i="17"/>
  <c r="N49" i="17"/>
  <c r="J49" i="17"/>
  <c r="F49" i="17"/>
  <c r="B49" i="17"/>
  <c r="AA48" i="17"/>
  <c r="W48" i="17"/>
  <c r="S48" i="17"/>
  <c r="N48" i="17"/>
  <c r="J48" i="17"/>
  <c r="F48" i="17"/>
  <c r="B48" i="17"/>
  <c r="AA47" i="17"/>
  <c r="W47" i="17"/>
  <c r="S47" i="17"/>
  <c r="N47" i="17"/>
  <c r="J47" i="17"/>
  <c r="F47" i="17"/>
  <c r="B47" i="17"/>
  <c r="AA46" i="17"/>
  <c r="W46" i="17"/>
  <c r="S46" i="17"/>
  <c r="N46" i="17"/>
  <c r="J46" i="17"/>
  <c r="F46" i="17"/>
  <c r="B46" i="17"/>
  <c r="AA45" i="17"/>
  <c r="W45" i="17"/>
  <c r="S45" i="17"/>
  <c r="N45" i="17"/>
  <c r="J45" i="17"/>
  <c r="F45" i="17"/>
  <c r="B45" i="17"/>
  <c r="AA44" i="17"/>
  <c r="W44" i="17"/>
  <c r="S44" i="17"/>
  <c r="N44" i="17"/>
  <c r="J44" i="17"/>
  <c r="F44" i="17"/>
  <c r="B44" i="17"/>
  <c r="AA43" i="17"/>
  <c r="W43" i="17"/>
  <c r="S43" i="17"/>
  <c r="N43" i="17"/>
  <c r="J43" i="17"/>
  <c r="F43" i="17"/>
  <c r="B43" i="17"/>
  <c r="AA42" i="17"/>
  <c r="W42" i="17"/>
  <c r="S42" i="17"/>
  <c r="N42" i="17"/>
  <c r="J42" i="17"/>
  <c r="F42" i="17"/>
  <c r="B42" i="17"/>
  <c r="AA41" i="17"/>
  <c r="W41" i="17"/>
  <c r="S41" i="17"/>
  <c r="N41" i="17"/>
  <c r="J41" i="17"/>
  <c r="F41" i="17"/>
  <c r="B41" i="17"/>
  <c r="AA40" i="17"/>
  <c r="W40" i="17"/>
  <c r="S40" i="17"/>
  <c r="N40" i="17"/>
  <c r="J40" i="17"/>
  <c r="F40" i="17"/>
  <c r="B40" i="17"/>
  <c r="AA39" i="17"/>
  <c r="W39" i="17"/>
  <c r="S39" i="17"/>
  <c r="N39" i="17"/>
  <c r="J39" i="17"/>
  <c r="F39" i="17"/>
  <c r="B39" i="17"/>
  <c r="AA38" i="17"/>
  <c r="W38" i="17"/>
  <c r="S38" i="17"/>
  <c r="N38" i="17"/>
  <c r="J38" i="17"/>
  <c r="F38" i="17"/>
  <c r="B38" i="17"/>
  <c r="AA37" i="17"/>
  <c r="AA93" i="17"/>
  <c r="AC85" i="17"/>
  <c r="U83" i="17"/>
  <c r="L81" i="17"/>
  <c r="D79" i="17"/>
  <c r="E77" i="17"/>
  <c r="R76" i="17"/>
  <c r="M75" i="17"/>
  <c r="Z74" i="17"/>
  <c r="I74" i="17"/>
  <c r="V73" i="17"/>
  <c r="E73" i="17"/>
  <c r="R72" i="17"/>
  <c r="M71" i="17"/>
  <c r="Z70" i="17"/>
  <c r="I70" i="17"/>
  <c r="V69" i="17"/>
  <c r="E69" i="17"/>
  <c r="R68" i="17"/>
  <c r="M67" i="17"/>
  <c r="Z66" i="17"/>
  <c r="I66" i="17"/>
  <c r="V65" i="17"/>
  <c r="E65" i="17"/>
  <c r="R64" i="17"/>
  <c r="M63" i="17"/>
  <c r="Z62" i="17"/>
  <c r="I62" i="17"/>
  <c r="V61" i="17"/>
  <c r="E61" i="17"/>
  <c r="R60" i="17"/>
  <c r="M59" i="17"/>
  <c r="Z58" i="17"/>
  <c r="I58" i="17"/>
  <c r="V57" i="17"/>
  <c r="E57" i="17"/>
  <c r="R56" i="17"/>
  <c r="Z55" i="17"/>
  <c r="V55" i="17"/>
  <c r="R55" i="17"/>
  <c r="M55" i="17"/>
  <c r="I55" i="17"/>
  <c r="E55" i="17"/>
  <c r="Z54" i="17"/>
  <c r="V54" i="17"/>
  <c r="R54" i="17"/>
  <c r="M54" i="17"/>
  <c r="I54" i="17"/>
  <c r="E54" i="17"/>
  <c r="Z53" i="17"/>
  <c r="V53" i="17"/>
  <c r="R53" i="17"/>
  <c r="M53" i="17"/>
  <c r="I53" i="17"/>
  <c r="E53" i="17"/>
  <c r="Z52" i="17"/>
  <c r="V52" i="17"/>
  <c r="R52" i="17"/>
  <c r="M52" i="17"/>
  <c r="I52" i="17"/>
  <c r="E52" i="17"/>
  <c r="Z51" i="17"/>
  <c r="V51" i="17"/>
  <c r="R51" i="17"/>
  <c r="M51" i="17"/>
  <c r="I51" i="17"/>
  <c r="E51" i="17"/>
  <c r="Z50" i="17"/>
  <c r="V50" i="17"/>
  <c r="R50" i="17"/>
  <c r="M50" i="17"/>
  <c r="I50" i="17"/>
  <c r="E50" i="17"/>
  <c r="Z49" i="17"/>
  <c r="V49" i="17"/>
  <c r="R49" i="17"/>
  <c r="M49" i="17"/>
  <c r="I49" i="17"/>
  <c r="E49" i="17"/>
  <c r="Z48" i="17"/>
  <c r="V48" i="17"/>
  <c r="R48" i="17"/>
  <c r="M48" i="17"/>
  <c r="I48" i="17"/>
  <c r="E48" i="17"/>
  <c r="Z47" i="17"/>
  <c r="V47" i="17"/>
  <c r="R47" i="17"/>
  <c r="M47" i="17"/>
  <c r="I47" i="17"/>
  <c r="E47" i="17"/>
  <c r="Z46" i="17"/>
  <c r="V46" i="17"/>
  <c r="R46" i="17"/>
  <c r="M46" i="17"/>
  <c r="I46" i="17"/>
  <c r="E46" i="17"/>
  <c r="Z45" i="17"/>
  <c r="V45" i="17"/>
  <c r="R45" i="17"/>
  <c r="M45" i="17"/>
  <c r="I45" i="17"/>
  <c r="E45" i="17"/>
  <c r="Z44" i="17"/>
  <c r="V44" i="17"/>
  <c r="R44" i="17"/>
  <c r="M44" i="17"/>
  <c r="I44" i="17"/>
  <c r="E44" i="17"/>
  <c r="Z43" i="17"/>
  <c r="V43" i="17"/>
  <c r="R43" i="17"/>
  <c r="M43" i="17"/>
  <c r="I43" i="17"/>
  <c r="E43" i="17"/>
  <c r="Z42" i="17"/>
  <c r="V42" i="17"/>
  <c r="R42" i="17"/>
  <c r="M42" i="17"/>
  <c r="I42" i="17"/>
  <c r="E42" i="17"/>
  <c r="Z41" i="17"/>
  <c r="V41" i="17"/>
  <c r="R41" i="17"/>
  <c r="M41" i="17"/>
  <c r="I41" i="17"/>
  <c r="E41" i="17"/>
  <c r="Z40" i="17"/>
  <c r="V40" i="17"/>
  <c r="R40" i="17"/>
  <c r="M40" i="17"/>
  <c r="I40" i="17"/>
  <c r="E40" i="17"/>
  <c r="Z39" i="17"/>
  <c r="V39" i="17"/>
  <c r="R39" i="17"/>
  <c r="M39" i="17"/>
  <c r="I39" i="17"/>
  <c r="E39" i="17"/>
  <c r="Z38" i="17"/>
  <c r="V38" i="17"/>
  <c r="R38" i="17"/>
  <c r="M38" i="17"/>
  <c r="I38" i="17"/>
  <c r="E38" i="17"/>
  <c r="Z37" i="17"/>
  <c r="V37" i="17"/>
  <c r="S91" i="17"/>
  <c r="L85" i="17"/>
  <c r="D83" i="17"/>
  <c r="Y80" i="17"/>
  <c r="Q78" i="17"/>
  <c r="M76" i="17"/>
  <c r="Z75" i="17"/>
  <c r="I75" i="17"/>
  <c r="V74" i="17"/>
  <c r="E74" i="17"/>
  <c r="R73" i="17"/>
  <c r="M72" i="17"/>
  <c r="Z71" i="17"/>
  <c r="I71" i="17"/>
  <c r="V70" i="17"/>
  <c r="E70" i="17"/>
  <c r="R69" i="17"/>
  <c r="M68" i="17"/>
  <c r="Z67" i="17"/>
  <c r="I67" i="17"/>
  <c r="V66" i="17"/>
  <c r="E66" i="17"/>
  <c r="R65" i="17"/>
  <c r="M64" i="17"/>
  <c r="Z63" i="17"/>
  <c r="I63" i="17"/>
  <c r="V62" i="17"/>
  <c r="E62" i="17"/>
  <c r="R61" i="17"/>
  <c r="M60" i="17"/>
  <c r="Z59" i="17"/>
  <c r="I59" i="17"/>
  <c r="V58" i="17"/>
  <c r="E58" i="17"/>
  <c r="R57" i="17"/>
  <c r="M56" i="17"/>
  <c r="AC55" i="17"/>
  <c r="Y55" i="17"/>
  <c r="U55" i="17"/>
  <c r="Q55" i="17"/>
  <c r="L55" i="17"/>
  <c r="H55" i="17"/>
  <c r="D55" i="17"/>
  <c r="AC54" i="17"/>
  <c r="Y54" i="17"/>
  <c r="U54" i="17"/>
  <c r="Q54" i="17"/>
  <c r="L54" i="17"/>
  <c r="H54" i="17"/>
  <c r="D54" i="17"/>
  <c r="AC53" i="17"/>
  <c r="Y53" i="17"/>
  <c r="U53" i="17"/>
  <c r="Q53" i="17"/>
  <c r="L53" i="17"/>
  <c r="H53" i="17"/>
  <c r="D53" i="17"/>
  <c r="AC52" i="17"/>
  <c r="Y52" i="17"/>
  <c r="U52" i="17"/>
  <c r="Q52" i="17"/>
  <c r="L52" i="17"/>
  <c r="H52" i="17"/>
  <c r="D52" i="17"/>
  <c r="AC51" i="17"/>
  <c r="Y51" i="17"/>
  <c r="U51" i="17"/>
  <c r="Q51" i="17"/>
  <c r="L51" i="17"/>
  <c r="H51" i="17"/>
  <c r="D51" i="17"/>
  <c r="AC50" i="17"/>
  <c r="Y50" i="17"/>
  <c r="U50" i="17"/>
  <c r="Q50" i="17"/>
  <c r="L50" i="17"/>
  <c r="H50" i="17"/>
  <c r="D50" i="17"/>
  <c r="AC49" i="17"/>
  <c r="Y49" i="17"/>
  <c r="U49" i="17"/>
  <c r="Q49" i="17"/>
  <c r="L49" i="17"/>
  <c r="H49" i="17"/>
  <c r="D49" i="17"/>
  <c r="AC48" i="17"/>
  <c r="Y48" i="17"/>
  <c r="U48" i="17"/>
  <c r="Q48" i="17"/>
  <c r="L48" i="17"/>
  <c r="H48" i="17"/>
  <c r="D48" i="17"/>
  <c r="AC47" i="17"/>
  <c r="Y47" i="17"/>
  <c r="U47" i="17"/>
  <c r="Q47" i="17"/>
  <c r="L47" i="17"/>
  <c r="H47" i="17"/>
  <c r="D47" i="17"/>
  <c r="AC46" i="17"/>
  <c r="Y46" i="17"/>
  <c r="U46" i="17"/>
  <c r="Q46" i="17"/>
  <c r="L46" i="17"/>
  <c r="H46" i="17"/>
  <c r="D46" i="17"/>
  <c r="AC45" i="17"/>
  <c r="Y45" i="17"/>
  <c r="U45" i="17"/>
  <c r="Q45" i="17"/>
  <c r="L45" i="17"/>
  <c r="H45" i="17"/>
  <c r="D45" i="17"/>
  <c r="AC44" i="17"/>
  <c r="Y44" i="17"/>
  <c r="U44" i="17"/>
  <c r="Q44" i="17"/>
  <c r="L44" i="17"/>
  <c r="H44" i="17"/>
  <c r="D44" i="17"/>
  <c r="AC43" i="17"/>
  <c r="Y43" i="17"/>
  <c r="U43" i="17"/>
  <c r="Q43" i="17"/>
  <c r="L43" i="17"/>
  <c r="H43" i="17"/>
  <c r="D43" i="17"/>
  <c r="AC42" i="17"/>
  <c r="Y42" i="17"/>
  <c r="U42" i="17"/>
  <c r="Q42" i="17"/>
  <c r="L42" i="17"/>
  <c r="H42" i="17"/>
  <c r="D42" i="17"/>
  <c r="AC41" i="17"/>
  <c r="Y41" i="17"/>
  <c r="U41" i="17"/>
  <c r="Q41" i="17"/>
  <c r="L41" i="17"/>
  <c r="H41" i="17"/>
  <c r="D41" i="17"/>
  <c r="AC40" i="17"/>
  <c r="Y40" i="17"/>
  <c r="U40" i="17"/>
  <c r="Q40" i="17"/>
  <c r="L40" i="17"/>
  <c r="H40" i="17"/>
  <c r="D40" i="17"/>
  <c r="AC39" i="17"/>
  <c r="Y39" i="17"/>
  <c r="U39" i="17"/>
  <c r="Q39" i="17"/>
  <c r="L39" i="17"/>
  <c r="H39" i="17"/>
  <c r="D39" i="17"/>
  <c r="AC38" i="17"/>
  <c r="Y38" i="17"/>
  <c r="U38" i="17"/>
  <c r="Q38" i="17"/>
  <c r="L38" i="17"/>
  <c r="H38" i="17"/>
  <c r="D38" i="17"/>
  <c r="AC37" i="17"/>
  <c r="Y37" i="17"/>
  <c r="J89" i="17"/>
  <c r="AC77" i="17"/>
  <c r="E75" i="17"/>
  <c r="Z72" i="17"/>
  <c r="R70" i="17"/>
  <c r="I68" i="17"/>
  <c r="V63" i="17"/>
  <c r="M61" i="17"/>
  <c r="E59" i="17"/>
  <c r="Z56" i="17"/>
  <c r="T55" i="17"/>
  <c r="C55" i="17"/>
  <c r="O54" i="17"/>
  <c r="AB53" i="17"/>
  <c r="K53" i="17"/>
  <c r="X52" i="17"/>
  <c r="G52" i="17"/>
  <c r="T51" i="17"/>
  <c r="C51" i="17"/>
  <c r="O50" i="17"/>
  <c r="AB49" i="17"/>
  <c r="K49" i="17"/>
  <c r="X48" i="17"/>
  <c r="G48" i="17"/>
  <c r="T47" i="17"/>
  <c r="C47" i="17"/>
  <c r="O46" i="17"/>
  <c r="AB45" i="17"/>
  <c r="K45" i="17"/>
  <c r="X44" i="17"/>
  <c r="G44" i="17"/>
  <c r="T43" i="17"/>
  <c r="C43" i="17"/>
  <c r="O42" i="17"/>
  <c r="AB41" i="17"/>
  <c r="K41" i="17"/>
  <c r="X40" i="17"/>
  <c r="G40" i="17"/>
  <c r="T39" i="17"/>
  <c r="C39" i="17"/>
  <c r="O38" i="17"/>
  <c r="AB37" i="17"/>
  <c r="T37" i="17"/>
  <c r="O37" i="17"/>
  <c r="K37" i="17"/>
  <c r="G37" i="17"/>
  <c r="C37" i="17"/>
  <c r="AB36" i="17"/>
  <c r="X36" i="17"/>
  <c r="T36" i="17"/>
  <c r="O36" i="17"/>
  <c r="K36" i="17"/>
  <c r="G36" i="17"/>
  <c r="C36" i="17"/>
  <c r="AB35" i="17"/>
  <c r="X35" i="17"/>
  <c r="T35" i="17"/>
  <c r="O35" i="17"/>
  <c r="K35" i="17"/>
  <c r="G35" i="17"/>
  <c r="C35" i="17"/>
  <c r="AB34" i="17"/>
  <c r="X34" i="17"/>
  <c r="T34" i="17"/>
  <c r="O34" i="17"/>
  <c r="K34" i="17"/>
  <c r="G34" i="17"/>
  <c r="C34" i="17"/>
  <c r="AB33" i="17"/>
  <c r="X33" i="17"/>
  <c r="T33" i="17"/>
  <c r="O33" i="17"/>
  <c r="K33" i="17"/>
  <c r="G33" i="17"/>
  <c r="C33" i="17"/>
  <c r="AB32" i="17"/>
  <c r="X32" i="17"/>
  <c r="T32" i="17"/>
  <c r="O32" i="17"/>
  <c r="K32" i="17"/>
  <c r="G32" i="17"/>
  <c r="C32" i="17"/>
  <c r="AB31" i="17"/>
  <c r="X31" i="17"/>
  <c r="T31" i="17"/>
  <c r="O31" i="17"/>
  <c r="K31" i="17"/>
  <c r="G31" i="17"/>
  <c r="C31" i="17"/>
  <c r="AB30" i="17"/>
  <c r="X30" i="17"/>
  <c r="T30" i="17"/>
  <c r="O30" i="17"/>
  <c r="K30" i="17"/>
  <c r="G30" i="17"/>
  <c r="C30" i="17"/>
  <c r="AB29" i="17"/>
  <c r="X29" i="17"/>
  <c r="T29" i="17"/>
  <c r="O29" i="17"/>
  <c r="K29" i="17"/>
  <c r="G29" i="17"/>
  <c r="C29" i="17"/>
  <c r="AB28" i="17"/>
  <c r="X28" i="17"/>
  <c r="T28" i="17"/>
  <c r="O28" i="17"/>
  <c r="K28" i="17"/>
  <c r="G28" i="17"/>
  <c r="C28" i="17"/>
  <c r="AB27" i="17"/>
  <c r="X27" i="17"/>
  <c r="T27" i="17"/>
  <c r="O27" i="17"/>
  <c r="K27" i="17"/>
  <c r="G27" i="17"/>
  <c r="C27" i="17"/>
  <c r="AB26" i="17"/>
  <c r="X26" i="17"/>
  <c r="T26" i="17"/>
  <c r="O26" i="17"/>
  <c r="K26" i="17"/>
  <c r="G26" i="17"/>
  <c r="C26" i="17"/>
  <c r="AB25" i="17"/>
  <c r="X25" i="17"/>
  <c r="T25" i="17"/>
  <c r="O25" i="17"/>
  <c r="K25" i="17"/>
  <c r="G25" i="17"/>
  <c r="C25" i="17"/>
  <c r="AB24" i="17"/>
  <c r="X24" i="17"/>
  <c r="T24" i="17"/>
  <c r="O24" i="17"/>
  <c r="K24" i="17"/>
  <c r="G24" i="17"/>
  <c r="C24" i="17"/>
  <c r="AB23" i="17"/>
  <c r="X23" i="17"/>
  <c r="T23" i="17"/>
  <c r="O23" i="17"/>
  <c r="K23" i="17"/>
  <c r="G23" i="17"/>
  <c r="C23" i="17"/>
  <c r="AB22" i="17"/>
  <c r="X22" i="17"/>
  <c r="T22" i="17"/>
  <c r="O22" i="17"/>
  <c r="K22" i="17"/>
  <c r="G22" i="17"/>
  <c r="C22" i="17"/>
  <c r="AB21" i="17"/>
  <c r="X21" i="17"/>
  <c r="T21" i="17"/>
  <c r="O21" i="17"/>
  <c r="K21" i="17"/>
  <c r="G21" i="17"/>
  <c r="C21" i="17"/>
  <c r="AB20" i="17"/>
  <c r="X20" i="17"/>
  <c r="T20" i="17"/>
  <c r="O20" i="17"/>
  <c r="K20" i="17"/>
  <c r="G20" i="17"/>
  <c r="C20" i="17"/>
  <c r="AB19" i="17"/>
  <c r="X19" i="17"/>
  <c r="T19" i="17"/>
  <c r="O19" i="17"/>
  <c r="K19" i="17"/>
  <c r="Y84" i="17"/>
  <c r="Z76" i="17"/>
  <c r="R74" i="17"/>
  <c r="I72" i="17"/>
  <c r="V67" i="17"/>
  <c r="M65" i="17"/>
  <c r="E63" i="17"/>
  <c r="Z60" i="17"/>
  <c r="R58" i="17"/>
  <c r="I56" i="17"/>
  <c r="O55" i="17"/>
  <c r="AB54" i="17"/>
  <c r="K54" i="17"/>
  <c r="X53" i="17"/>
  <c r="G53" i="17"/>
  <c r="T52" i="17"/>
  <c r="C52" i="17"/>
  <c r="O51" i="17"/>
  <c r="AB50" i="17"/>
  <c r="K50" i="17"/>
  <c r="X49" i="17"/>
  <c r="G49" i="17"/>
  <c r="T48" i="17"/>
  <c r="C48" i="17"/>
  <c r="O47" i="17"/>
  <c r="AB46" i="17"/>
  <c r="K46" i="17"/>
  <c r="X45" i="17"/>
  <c r="G45" i="17"/>
  <c r="T44" i="17"/>
  <c r="C44" i="17"/>
  <c r="O43" i="17"/>
  <c r="AB42" i="17"/>
  <c r="K42" i="17"/>
  <c r="X41" i="17"/>
  <c r="G41" i="17"/>
  <c r="T40" i="17"/>
  <c r="C40" i="17"/>
  <c r="O39" i="17"/>
  <c r="AB38" i="17"/>
  <c r="K38" i="17"/>
  <c r="X37" i="17"/>
  <c r="S37" i="17"/>
  <c r="N37" i="17"/>
  <c r="J37" i="17"/>
  <c r="F37" i="17"/>
  <c r="B37" i="17"/>
  <c r="AA36" i="17"/>
  <c r="W36" i="17"/>
  <c r="S36" i="17"/>
  <c r="N36" i="17"/>
  <c r="J36" i="17"/>
  <c r="F36" i="17"/>
  <c r="B36" i="17"/>
  <c r="AA35" i="17"/>
  <c r="W35" i="17"/>
  <c r="S35" i="17"/>
  <c r="N35" i="17"/>
  <c r="J35" i="17"/>
  <c r="F35" i="17"/>
  <c r="B35" i="17"/>
  <c r="AA34" i="17"/>
  <c r="W34" i="17"/>
  <c r="S34" i="17"/>
  <c r="N34" i="17"/>
  <c r="J34" i="17"/>
  <c r="F34" i="17"/>
  <c r="B34" i="17"/>
  <c r="AA33" i="17"/>
  <c r="W33" i="17"/>
  <c r="S33" i="17"/>
  <c r="N33" i="17"/>
  <c r="J33" i="17"/>
  <c r="F33" i="17"/>
  <c r="B33" i="17"/>
  <c r="AA32" i="17"/>
  <c r="W32" i="17"/>
  <c r="S32" i="17"/>
  <c r="N32" i="17"/>
  <c r="J32" i="17"/>
  <c r="F32" i="17"/>
  <c r="B32" i="17"/>
  <c r="AA31" i="17"/>
  <c r="W31" i="17"/>
  <c r="S31" i="17"/>
  <c r="N31" i="17"/>
  <c r="J31" i="17"/>
  <c r="F31" i="17"/>
  <c r="B31" i="17"/>
  <c r="AA30" i="17"/>
  <c r="W30" i="17"/>
  <c r="S30" i="17"/>
  <c r="N30" i="17"/>
  <c r="J30" i="17"/>
  <c r="F30" i="17"/>
  <c r="B30" i="17"/>
  <c r="AA29" i="17"/>
  <c r="W29" i="17"/>
  <c r="S29" i="17"/>
  <c r="N29" i="17"/>
  <c r="J29" i="17"/>
  <c r="F29" i="17"/>
  <c r="B29" i="17"/>
  <c r="AA28" i="17"/>
  <c r="W28" i="17"/>
  <c r="S28" i="17"/>
  <c r="N28" i="17"/>
  <c r="J28" i="17"/>
  <c r="F28" i="17"/>
  <c r="B28" i="17"/>
  <c r="AA27" i="17"/>
  <c r="W27" i="17"/>
  <c r="S27" i="17"/>
  <c r="N27" i="17"/>
  <c r="J27" i="17"/>
  <c r="F27" i="17"/>
  <c r="B27" i="17"/>
  <c r="AA26" i="17"/>
  <c r="W26" i="17"/>
  <c r="S26" i="17"/>
  <c r="N26" i="17"/>
  <c r="J26" i="17"/>
  <c r="F26" i="17"/>
  <c r="B26" i="17"/>
  <c r="AA25" i="17"/>
  <c r="W25" i="17"/>
  <c r="S25" i="17"/>
  <c r="N25" i="17"/>
  <c r="J25" i="17"/>
  <c r="F25" i="17"/>
  <c r="B25" i="17"/>
  <c r="AA24" i="17"/>
  <c r="W24" i="17"/>
  <c r="S24" i="17"/>
  <c r="N24" i="17"/>
  <c r="J24" i="17"/>
  <c r="F24" i="17"/>
  <c r="B24" i="17"/>
  <c r="AA23" i="17"/>
  <c r="W23" i="17"/>
  <c r="S23" i="17"/>
  <c r="N23" i="17"/>
  <c r="J23" i="17"/>
  <c r="F23" i="17"/>
  <c r="B23" i="17"/>
  <c r="AA22" i="17"/>
  <c r="W22" i="17"/>
  <c r="S22" i="17"/>
  <c r="N22" i="17"/>
  <c r="J22" i="17"/>
  <c r="F22" i="17"/>
  <c r="B22" i="17"/>
  <c r="AA21" i="17"/>
  <c r="W21" i="17"/>
  <c r="S21" i="17"/>
  <c r="N21" i="17"/>
  <c r="Q82" i="17"/>
  <c r="I76" i="17"/>
  <c r="V71" i="17"/>
  <c r="M69" i="17"/>
  <c r="E67" i="17"/>
  <c r="Z64" i="17"/>
  <c r="R62" i="17"/>
  <c r="I60" i="17"/>
  <c r="AB55" i="17"/>
  <c r="K55" i="17"/>
  <c r="X54" i="17"/>
  <c r="G54" i="17"/>
  <c r="T53" i="17"/>
  <c r="C53" i="17"/>
  <c r="O52" i="17"/>
  <c r="AB51" i="17"/>
  <c r="K51" i="17"/>
  <c r="X50" i="17"/>
  <c r="G50" i="17"/>
  <c r="T49" i="17"/>
  <c r="C49" i="17"/>
  <c r="O48" i="17"/>
  <c r="AB47" i="17"/>
  <c r="K47" i="17"/>
  <c r="X46" i="17"/>
  <c r="G46" i="17"/>
  <c r="T45" i="17"/>
  <c r="C45" i="17"/>
  <c r="O44" i="17"/>
  <c r="AB43" i="17"/>
  <c r="K43" i="17"/>
  <c r="X42" i="17"/>
  <c r="G42" i="17"/>
  <c r="T41" i="17"/>
  <c r="C41" i="17"/>
  <c r="O40" i="17"/>
  <c r="AB39" i="17"/>
  <c r="K39" i="17"/>
  <c r="X38" i="17"/>
  <c r="G38" i="17"/>
  <c r="W37" i="17"/>
  <c r="R37" i="17"/>
  <c r="M37" i="17"/>
  <c r="I37" i="17"/>
  <c r="E37" i="17"/>
  <c r="Z36" i="17"/>
  <c r="V36" i="17"/>
  <c r="R36" i="17"/>
  <c r="M36" i="17"/>
  <c r="I36" i="17"/>
  <c r="E36" i="17"/>
  <c r="Z35" i="17"/>
  <c r="V35" i="17"/>
  <c r="R35" i="17"/>
  <c r="M35" i="17"/>
  <c r="I35" i="17"/>
  <c r="E35" i="17"/>
  <c r="Z34" i="17"/>
  <c r="V34" i="17"/>
  <c r="R34" i="17"/>
  <c r="M34" i="17"/>
  <c r="I34" i="17"/>
  <c r="E34" i="17"/>
  <c r="Z33" i="17"/>
  <c r="V33" i="17"/>
  <c r="R33" i="17"/>
  <c r="M33" i="17"/>
  <c r="I33" i="17"/>
  <c r="E33" i="17"/>
  <c r="Z32" i="17"/>
  <c r="V32" i="17"/>
  <c r="R32" i="17"/>
  <c r="M32" i="17"/>
  <c r="I32" i="17"/>
  <c r="E32" i="17"/>
  <c r="Z31" i="17"/>
  <c r="V31" i="17"/>
  <c r="R31" i="17"/>
  <c r="M31" i="17"/>
  <c r="I31" i="17"/>
  <c r="E31" i="17"/>
  <c r="Z30" i="17"/>
  <c r="V30" i="17"/>
  <c r="R30" i="17"/>
  <c r="M30" i="17"/>
  <c r="I30" i="17"/>
  <c r="E30" i="17"/>
  <c r="Z29" i="17"/>
  <c r="V29" i="17"/>
  <c r="R29" i="17"/>
  <c r="M29" i="17"/>
  <c r="I29" i="17"/>
  <c r="E29" i="17"/>
  <c r="Z28" i="17"/>
  <c r="V28" i="17"/>
  <c r="R28" i="17"/>
  <c r="M28" i="17"/>
  <c r="I28" i="17"/>
  <c r="E28" i="17"/>
  <c r="Z27" i="17"/>
  <c r="V27" i="17"/>
  <c r="R27" i="17"/>
  <c r="M27" i="17"/>
  <c r="I27" i="17"/>
  <c r="E27" i="17"/>
  <c r="Z26" i="17"/>
  <c r="V26" i="17"/>
  <c r="R26" i="17"/>
  <c r="M26" i="17"/>
  <c r="I26" i="17"/>
  <c r="E26" i="17"/>
  <c r="Z25" i="17"/>
  <c r="V25" i="17"/>
  <c r="R25" i="17"/>
  <c r="M25" i="17"/>
  <c r="I25" i="17"/>
  <c r="E25" i="17"/>
  <c r="Z24" i="17"/>
  <c r="V24" i="17"/>
  <c r="R24" i="17"/>
  <c r="M24" i="17"/>
  <c r="I24" i="17"/>
  <c r="E24" i="17"/>
  <c r="Z23" i="17"/>
  <c r="V23" i="17"/>
  <c r="R23" i="17"/>
  <c r="M23" i="17"/>
  <c r="I23" i="17"/>
  <c r="E23" i="17"/>
  <c r="Z22" i="17"/>
  <c r="V22" i="17"/>
  <c r="R22" i="17"/>
  <c r="M22" i="17"/>
  <c r="I22" i="17"/>
  <c r="E22" i="17"/>
  <c r="Z21" i="17"/>
  <c r="V21" i="17"/>
  <c r="R21" i="17"/>
  <c r="M21" i="17"/>
  <c r="I21" i="17"/>
  <c r="E21" i="17"/>
  <c r="Z20" i="17"/>
  <c r="V20" i="17"/>
  <c r="R20" i="17"/>
  <c r="M20" i="17"/>
  <c r="I20" i="17"/>
  <c r="E20" i="17"/>
  <c r="Z19" i="17"/>
  <c r="V19" i="17"/>
  <c r="R19" i="17"/>
  <c r="H80" i="17"/>
  <c r="Z68" i="17"/>
  <c r="V59" i="17"/>
  <c r="T54" i="17"/>
  <c r="K52" i="17"/>
  <c r="C50" i="17"/>
  <c r="X47" i="17"/>
  <c r="O45" i="17"/>
  <c r="G43" i="17"/>
  <c r="AB40" i="17"/>
  <c r="T38" i="17"/>
  <c r="L37" i="17"/>
  <c r="Y36" i="17"/>
  <c r="H36" i="17"/>
  <c r="U35" i="17"/>
  <c r="D35" i="17"/>
  <c r="Q34" i="17"/>
  <c r="AC33" i="17"/>
  <c r="L33" i="17"/>
  <c r="Y32" i="17"/>
  <c r="H32" i="17"/>
  <c r="U31" i="17"/>
  <c r="D31" i="17"/>
  <c r="Q30" i="17"/>
  <c r="AC29" i="17"/>
  <c r="L29" i="17"/>
  <c r="Y28" i="17"/>
  <c r="H28" i="17"/>
  <c r="U27" i="17"/>
  <c r="D27" i="17"/>
  <c r="Q26" i="17"/>
  <c r="AC25" i="17"/>
  <c r="L25" i="17"/>
  <c r="Y24" i="17"/>
  <c r="H24" i="17"/>
  <c r="U23" i="17"/>
  <c r="D23" i="17"/>
  <c r="Q22" i="17"/>
  <c r="AC21" i="17"/>
  <c r="L21" i="17"/>
  <c r="D21" i="17"/>
  <c r="Y20" i="17"/>
  <c r="Q20" i="17"/>
  <c r="H20" i="17"/>
  <c r="AC19" i="17"/>
  <c r="U19" i="17"/>
  <c r="M19" i="17"/>
  <c r="H19" i="17"/>
  <c r="D19" i="17"/>
  <c r="AC18" i="17"/>
  <c r="Y18" i="17"/>
  <c r="U18" i="17"/>
  <c r="Q18" i="17"/>
  <c r="L18" i="17"/>
  <c r="H18" i="17"/>
  <c r="D18" i="17"/>
  <c r="AC17" i="17"/>
  <c r="Y17" i="17"/>
  <c r="U17" i="17"/>
  <c r="Q17" i="17"/>
  <c r="L17" i="17"/>
  <c r="H17" i="17"/>
  <c r="D17" i="17"/>
  <c r="AC16" i="17"/>
  <c r="Y16" i="17"/>
  <c r="U16" i="17"/>
  <c r="Q16" i="17"/>
  <c r="L16" i="17"/>
  <c r="H16" i="17"/>
  <c r="D16" i="17"/>
  <c r="AC15" i="17"/>
  <c r="Y15" i="17"/>
  <c r="U15" i="17"/>
  <c r="Q15" i="17"/>
  <c r="L15" i="17"/>
  <c r="H15" i="17"/>
  <c r="D15" i="17"/>
  <c r="AC14" i="17"/>
  <c r="Y14" i="17"/>
  <c r="U14" i="17"/>
  <c r="Q14" i="17"/>
  <c r="L14" i="17"/>
  <c r="H14" i="17"/>
  <c r="D14" i="17"/>
  <c r="AC13" i="17"/>
  <c r="Y13" i="17"/>
  <c r="U13" i="17"/>
  <c r="Q13" i="17"/>
  <c r="L13" i="17"/>
  <c r="H13" i="17"/>
  <c r="D13" i="17"/>
  <c r="AC12" i="17"/>
  <c r="Y12" i="17"/>
  <c r="U12" i="17"/>
  <c r="Q12" i="17"/>
  <c r="L12" i="17"/>
  <c r="H12" i="17"/>
  <c r="D12" i="17"/>
  <c r="AC11" i="17"/>
  <c r="Y11" i="17"/>
  <c r="U11" i="17"/>
  <c r="Q11" i="17"/>
  <c r="L11" i="17"/>
  <c r="H11" i="17"/>
  <c r="D11" i="17"/>
  <c r="Q10" i="17"/>
  <c r="L10" i="17"/>
  <c r="H10" i="17"/>
  <c r="D10" i="17"/>
  <c r="T50" i="17"/>
  <c r="X43" i="17"/>
  <c r="G39" i="17"/>
  <c r="L36" i="17"/>
  <c r="U34" i="17"/>
  <c r="L32" i="17"/>
  <c r="U30" i="17"/>
  <c r="AC28" i="17"/>
  <c r="H27" i="17"/>
  <c r="Q25" i="17"/>
  <c r="L24" i="17"/>
  <c r="H23" i="17"/>
  <c r="F21" i="17"/>
  <c r="S20" i="17"/>
  <c r="W19" i="17"/>
  <c r="E19" i="17"/>
  <c r="V18" i="17"/>
  <c r="I18" i="17"/>
  <c r="R17" i="17"/>
  <c r="E17" i="17"/>
  <c r="V16" i="17"/>
  <c r="I16" i="17"/>
  <c r="Z15" i="17"/>
  <c r="M15" i="17"/>
  <c r="V14" i="17"/>
  <c r="I14" i="17"/>
  <c r="Z13" i="17"/>
  <c r="M13" i="17"/>
  <c r="Z12" i="17"/>
  <c r="R12" i="17"/>
  <c r="E12" i="17"/>
  <c r="V11" i="17"/>
  <c r="I11" i="17"/>
  <c r="M10" i="17"/>
  <c r="E10" i="17"/>
  <c r="V75" i="17"/>
  <c r="R66" i="17"/>
  <c r="M57" i="17"/>
  <c r="C54" i="17"/>
  <c r="X51" i="17"/>
  <c r="O49" i="17"/>
  <c r="G47" i="17"/>
  <c r="AB44" i="17"/>
  <c r="T42" i="17"/>
  <c r="K40" i="17"/>
  <c r="C38" i="17"/>
  <c r="H37" i="17"/>
  <c r="U36" i="17"/>
  <c r="D36" i="17"/>
  <c r="Q35" i="17"/>
  <c r="AC34" i="17"/>
  <c r="L34" i="17"/>
  <c r="Y33" i="17"/>
  <c r="H33" i="17"/>
  <c r="U32" i="17"/>
  <c r="D32" i="17"/>
  <c r="Q31" i="17"/>
  <c r="AC30" i="17"/>
  <c r="L30" i="17"/>
  <c r="Y29" i="17"/>
  <c r="H29" i="17"/>
  <c r="U28" i="17"/>
  <c r="D28" i="17"/>
  <c r="Q27" i="17"/>
  <c r="AC26" i="17"/>
  <c r="L26" i="17"/>
  <c r="Y25" i="17"/>
  <c r="H25" i="17"/>
  <c r="U24" i="17"/>
  <c r="D24" i="17"/>
  <c r="Q23" i="17"/>
  <c r="AC22" i="17"/>
  <c r="L22" i="17"/>
  <c r="Y21" i="17"/>
  <c r="J21" i="17"/>
  <c r="B21" i="17"/>
  <c r="W20" i="17"/>
  <c r="N20" i="17"/>
  <c r="F20" i="17"/>
  <c r="AA19" i="17"/>
  <c r="S19" i="17"/>
  <c r="L19" i="17"/>
  <c r="G19" i="17"/>
  <c r="C19" i="17"/>
  <c r="AB18" i="17"/>
  <c r="X18" i="17"/>
  <c r="T18" i="17"/>
  <c r="O18" i="17"/>
  <c r="K18" i="17"/>
  <c r="G18" i="17"/>
  <c r="C18" i="17"/>
  <c r="AB17" i="17"/>
  <c r="X17" i="17"/>
  <c r="T17" i="17"/>
  <c r="O17" i="17"/>
  <c r="K17" i="17"/>
  <c r="G17" i="17"/>
  <c r="C17" i="17"/>
  <c r="AB16" i="17"/>
  <c r="X16" i="17"/>
  <c r="T16" i="17"/>
  <c r="O16" i="17"/>
  <c r="K16" i="17"/>
  <c r="G16" i="17"/>
  <c r="C16" i="17"/>
  <c r="AB15" i="17"/>
  <c r="X15" i="17"/>
  <c r="T15" i="17"/>
  <c r="O15" i="17"/>
  <c r="K15" i="17"/>
  <c r="G15" i="17"/>
  <c r="C15" i="17"/>
  <c r="AB14" i="17"/>
  <c r="X14" i="17"/>
  <c r="T14" i="17"/>
  <c r="O14" i="17"/>
  <c r="K14" i="17"/>
  <c r="G14" i="17"/>
  <c r="C14" i="17"/>
  <c r="AB13" i="17"/>
  <c r="X13" i="17"/>
  <c r="T13" i="17"/>
  <c r="O13" i="17"/>
  <c r="K13" i="17"/>
  <c r="G13" i="17"/>
  <c r="C13" i="17"/>
  <c r="AB12" i="17"/>
  <c r="X12" i="17"/>
  <c r="T12" i="17"/>
  <c r="O12" i="17"/>
  <c r="K12" i="17"/>
  <c r="G12" i="17"/>
  <c r="C12" i="17"/>
  <c r="AB11" i="17"/>
  <c r="X11" i="17"/>
  <c r="T11" i="17"/>
  <c r="O11" i="17"/>
  <c r="K11" i="17"/>
  <c r="G11" i="17"/>
  <c r="C11" i="17"/>
  <c r="O10" i="17"/>
  <c r="K10" i="17"/>
  <c r="G10" i="17"/>
  <c r="C10" i="17"/>
  <c r="G55" i="17"/>
  <c r="AB52" i="17"/>
  <c r="C46" i="17"/>
  <c r="Q37" i="17"/>
  <c r="Y35" i="17"/>
  <c r="D34" i="17"/>
  <c r="Q33" i="17"/>
  <c r="Y31" i="17"/>
  <c r="D30" i="17"/>
  <c r="L28" i="17"/>
  <c r="U26" i="17"/>
  <c r="AC24" i="17"/>
  <c r="U22" i="17"/>
  <c r="D22" i="17"/>
  <c r="AA20" i="17"/>
  <c r="B20" i="17"/>
  <c r="I19" i="17"/>
  <c r="Z18" i="17"/>
  <c r="R18" i="17"/>
  <c r="E18" i="17"/>
  <c r="V17" i="17"/>
  <c r="I17" i="17"/>
  <c r="Z16" i="17"/>
  <c r="M16" i="17"/>
  <c r="V15" i="17"/>
  <c r="I15" i="17"/>
  <c r="Z14" i="17"/>
  <c r="M14" i="17"/>
  <c r="R13" i="17"/>
  <c r="I13" i="17"/>
  <c r="M12" i="17"/>
  <c r="R11" i="17"/>
  <c r="E11" i="17"/>
  <c r="I10" i="17"/>
  <c r="M73" i="17"/>
  <c r="I64" i="17"/>
  <c r="X55" i="17"/>
  <c r="O53" i="17"/>
  <c r="G51" i="17"/>
  <c r="AB48" i="17"/>
  <c r="T46" i="17"/>
  <c r="K44" i="17"/>
  <c r="C42" i="17"/>
  <c r="X39" i="17"/>
  <c r="U37" i="17"/>
  <c r="D37" i="17"/>
  <c r="Q36" i="17"/>
  <c r="AC35" i="17"/>
  <c r="L35" i="17"/>
  <c r="Y34" i="17"/>
  <c r="H34" i="17"/>
  <c r="U33" i="17"/>
  <c r="D33" i="17"/>
  <c r="Q32" i="17"/>
  <c r="AC31" i="17"/>
  <c r="L31" i="17"/>
  <c r="Y30" i="17"/>
  <c r="H30" i="17"/>
  <c r="U29" i="17"/>
  <c r="D29" i="17"/>
  <c r="Q28" i="17"/>
  <c r="AC27" i="17"/>
  <c r="L27" i="17"/>
  <c r="Y26" i="17"/>
  <c r="H26" i="17"/>
  <c r="U25" i="17"/>
  <c r="D25" i="17"/>
  <c r="Q24" i="17"/>
  <c r="AC23" i="17"/>
  <c r="L23" i="17"/>
  <c r="Y22" i="17"/>
  <c r="H22" i="17"/>
  <c r="U21" i="17"/>
  <c r="H21" i="17"/>
  <c r="AC20" i="17"/>
  <c r="U20" i="17"/>
  <c r="L20" i="17"/>
  <c r="D20" i="17"/>
  <c r="Y19" i="17"/>
  <c r="Q19" i="17"/>
  <c r="J19" i="17"/>
  <c r="F19" i="17"/>
  <c r="B19" i="17"/>
  <c r="AA18" i="17"/>
  <c r="W18" i="17"/>
  <c r="S18" i="17"/>
  <c r="N18" i="17"/>
  <c r="J18" i="17"/>
  <c r="F18" i="17"/>
  <c r="B18" i="17"/>
  <c r="AA17" i="17"/>
  <c r="W17" i="17"/>
  <c r="S17" i="17"/>
  <c r="N17" i="17"/>
  <c r="J17" i="17"/>
  <c r="F17" i="17"/>
  <c r="B17" i="17"/>
  <c r="AA16" i="17"/>
  <c r="W16" i="17"/>
  <c r="S16" i="17"/>
  <c r="N16" i="17"/>
  <c r="J16" i="17"/>
  <c r="F16" i="17"/>
  <c r="B16" i="17"/>
  <c r="AA15" i="17"/>
  <c r="W15" i="17"/>
  <c r="S15" i="17"/>
  <c r="N15" i="17"/>
  <c r="J15" i="17"/>
  <c r="F15" i="17"/>
  <c r="B15" i="17"/>
  <c r="AA14" i="17"/>
  <c r="W14" i="17"/>
  <c r="S14" i="17"/>
  <c r="N14" i="17"/>
  <c r="J14" i="17"/>
  <c r="F14" i="17"/>
  <c r="B14" i="17"/>
  <c r="AA13" i="17"/>
  <c r="W13" i="17"/>
  <c r="S13" i="17"/>
  <c r="N13" i="17"/>
  <c r="J13" i="17"/>
  <c r="F13" i="17"/>
  <c r="B13" i="17"/>
  <c r="AA12" i="17"/>
  <c r="W12" i="17"/>
  <c r="S12" i="17"/>
  <c r="N12" i="17"/>
  <c r="J12" i="17"/>
  <c r="F12" i="17"/>
  <c r="B12" i="17"/>
  <c r="AA11" i="17"/>
  <c r="W11" i="17"/>
  <c r="S11" i="17"/>
  <c r="N11" i="17"/>
  <c r="J11" i="17"/>
  <c r="F11" i="17"/>
  <c r="B11" i="17"/>
  <c r="N10" i="17"/>
  <c r="J10" i="17"/>
  <c r="F10" i="17"/>
  <c r="B10" i="17"/>
  <c r="E71" i="17"/>
  <c r="K48" i="17"/>
  <c r="O41" i="17"/>
  <c r="AC36" i="17"/>
  <c r="H35" i="17"/>
  <c r="AC32" i="17"/>
  <c r="H31" i="17"/>
  <c r="Q29" i="17"/>
  <c r="Y27" i="17"/>
  <c r="D26" i="17"/>
  <c r="Y23" i="17"/>
  <c r="Q21" i="17"/>
  <c r="J20" i="17"/>
  <c r="N19" i="17"/>
  <c r="M18" i="17"/>
  <c r="Z17" i="17"/>
  <c r="M17" i="17"/>
  <c r="R16" i="17"/>
  <c r="E16" i="17"/>
  <c r="R15" i="17"/>
  <c r="E15" i="17"/>
  <c r="R14" i="17"/>
  <c r="E14" i="17"/>
  <c r="V13" i="17"/>
  <c r="E13" i="17"/>
  <c r="V12" i="17"/>
  <c r="I12" i="17"/>
  <c r="Z11" i="17"/>
  <c r="M11" i="17"/>
  <c r="R10" i="17"/>
  <c r="J197" i="17"/>
  <c r="R188" i="17"/>
  <c r="A142" i="17"/>
  <c r="P142" i="17" s="1"/>
  <c r="A46" i="17"/>
  <c r="P46" i="17" s="1"/>
  <c r="O26" i="26"/>
  <c r="N26" i="26"/>
  <c r="M26" i="26"/>
  <c r="P5" i="15"/>
  <c r="P4" i="15"/>
  <c r="B106" i="15"/>
  <c r="AD140" i="17" l="1"/>
  <c r="AD123" i="17"/>
  <c r="AD166" i="17"/>
  <c r="AD132" i="17"/>
  <c r="AD167" i="17"/>
  <c r="AD156" i="17"/>
  <c r="AD108" i="17"/>
  <c r="S199" i="17"/>
  <c r="AD135" i="17"/>
  <c r="AD192" i="17"/>
  <c r="AD159" i="17"/>
  <c r="Z152" i="17"/>
  <c r="O193" i="17"/>
  <c r="L115" i="17"/>
  <c r="AD198" i="17"/>
  <c r="AD172" i="17"/>
  <c r="AB148" i="17"/>
  <c r="AB132" i="17"/>
  <c r="X147" i="17"/>
  <c r="L121" i="17"/>
  <c r="AC125" i="17"/>
  <c r="AB140" i="17"/>
  <c r="AD176" i="17"/>
  <c r="AD152" i="17"/>
  <c r="AD128" i="17"/>
  <c r="S162" i="17"/>
  <c r="F188" i="17"/>
  <c r="F182" i="17"/>
  <c r="D158" i="17"/>
  <c r="AD144" i="17"/>
  <c r="AD120" i="17"/>
  <c r="AD147" i="17"/>
  <c r="AC133" i="17"/>
  <c r="X139" i="17"/>
  <c r="U178" i="17"/>
  <c r="AD182" i="17"/>
  <c r="AD189" i="17"/>
  <c r="AD116" i="17"/>
  <c r="AD111" i="17"/>
  <c r="AD164" i="17"/>
  <c r="AD181" i="17"/>
  <c r="AD107" i="17"/>
  <c r="AD187" i="17"/>
  <c r="AD171" i="17"/>
  <c r="AD155" i="17"/>
  <c r="AD139" i="17"/>
  <c r="AD190" i="17"/>
  <c r="AD146" i="17"/>
  <c r="AD130" i="17"/>
  <c r="AD114" i="17"/>
  <c r="AD178" i="17"/>
  <c r="AD185" i="17"/>
  <c r="AD165" i="17"/>
  <c r="AD149" i="17"/>
  <c r="AD133" i="17"/>
  <c r="AD117" i="17"/>
  <c r="AD188" i="17"/>
  <c r="AD148" i="17"/>
  <c r="AD199" i="17"/>
  <c r="AD183" i="17"/>
  <c r="AD151" i="17"/>
  <c r="AD119" i="17"/>
  <c r="AD174" i="17"/>
  <c r="AD142" i="17"/>
  <c r="AD126" i="17"/>
  <c r="AD110" i="17"/>
  <c r="AD154" i="17"/>
  <c r="AD177" i="17"/>
  <c r="AD161" i="17"/>
  <c r="AD145" i="17"/>
  <c r="AD129" i="17"/>
  <c r="AD113" i="17"/>
  <c r="AD186" i="17"/>
  <c r="AD197" i="17"/>
  <c r="AD180" i="17"/>
  <c r="AD136" i="17"/>
  <c r="AD196" i="17"/>
  <c r="AD195" i="17"/>
  <c r="AD179" i="17"/>
  <c r="AD163" i="17"/>
  <c r="AD131" i="17"/>
  <c r="AD115" i="17"/>
  <c r="AD162" i="17"/>
  <c r="AD138" i="17"/>
  <c r="AD122" i="17"/>
  <c r="AD173" i="17"/>
  <c r="AD157" i="17"/>
  <c r="AD141" i="17"/>
  <c r="AD125" i="17"/>
  <c r="AD109" i="17"/>
  <c r="AD170" i="17"/>
  <c r="AD168" i="17"/>
  <c r="AD124" i="17"/>
  <c r="AD191" i="17"/>
  <c r="AD175" i="17"/>
  <c r="AD143" i="17"/>
  <c r="AD127" i="17"/>
  <c r="AD150" i="17"/>
  <c r="AD134" i="17"/>
  <c r="AD118" i="17"/>
  <c r="AD194" i="17"/>
  <c r="AD193" i="17"/>
  <c r="AD169" i="17"/>
  <c r="AD153" i="17"/>
  <c r="AD137" i="17"/>
  <c r="AD121" i="17"/>
  <c r="AD158" i="17"/>
  <c r="AD160" i="17"/>
  <c r="AD112" i="17"/>
  <c r="U139" i="17"/>
  <c r="AC141" i="17"/>
  <c r="AC149" i="17"/>
  <c r="AC117" i="17"/>
  <c r="S176" i="17"/>
  <c r="Y135" i="17"/>
  <c r="S190" i="17"/>
  <c r="M122" i="17"/>
  <c r="O109" i="17"/>
  <c r="K112" i="17"/>
  <c r="H114" i="17"/>
  <c r="Z120" i="17"/>
  <c r="I124" i="17"/>
  <c r="Z128" i="17"/>
  <c r="K117" i="17"/>
  <c r="O118" i="17"/>
  <c r="O126" i="17"/>
  <c r="O130" i="17"/>
  <c r="Y143" i="17"/>
  <c r="F139" i="17"/>
  <c r="F162" i="17"/>
  <c r="F176" i="17"/>
  <c r="C192" i="17"/>
  <c r="H128" i="17"/>
  <c r="Y127" i="17"/>
  <c r="L129" i="17"/>
  <c r="M114" i="17"/>
  <c r="H118" i="17"/>
  <c r="I116" i="17"/>
  <c r="I118" i="17"/>
  <c r="I126" i="17"/>
  <c r="M128" i="17"/>
  <c r="I130" i="17"/>
  <c r="F119" i="17"/>
  <c r="AB116" i="17"/>
  <c r="O120" i="17"/>
  <c r="X123" i="17"/>
  <c r="K123" i="17"/>
  <c r="AB124" i="17"/>
  <c r="X131" i="17"/>
  <c r="Y151" i="17"/>
  <c r="Z136" i="17"/>
  <c r="Z144" i="17"/>
  <c r="X155" i="17"/>
  <c r="AB156" i="17"/>
  <c r="G167" i="17"/>
  <c r="U160" i="17"/>
  <c r="D172" i="17"/>
  <c r="F178" i="17"/>
  <c r="G176" i="17"/>
  <c r="C179" i="17"/>
  <c r="F194" i="17"/>
  <c r="J193" i="17"/>
  <c r="K191" i="17"/>
  <c r="G194" i="17"/>
  <c r="K195" i="17"/>
  <c r="O197" i="17"/>
  <c r="D192" i="17"/>
  <c r="D199" i="17"/>
  <c r="M120" i="17"/>
  <c r="X115" i="17"/>
  <c r="H126" i="17"/>
  <c r="Z158" i="17"/>
  <c r="K115" i="17"/>
  <c r="I131" i="17"/>
  <c r="F198" i="17"/>
  <c r="F192" i="17"/>
  <c r="S188" i="17"/>
  <c r="F140" i="17"/>
  <c r="O128" i="17"/>
  <c r="L123" i="17"/>
  <c r="K125" i="17"/>
  <c r="H120" i="17"/>
  <c r="AB158" i="17"/>
  <c r="M130" i="17"/>
  <c r="Y119" i="17"/>
  <c r="O199" i="17"/>
  <c r="O195" i="17"/>
  <c r="O191" i="17"/>
  <c r="N196" i="17"/>
  <c r="N192" i="17"/>
  <c r="K197" i="17"/>
  <c r="K193" i="17"/>
  <c r="J199" i="17"/>
  <c r="J195" i="17"/>
  <c r="J191" i="17"/>
  <c r="H199" i="17"/>
  <c r="H197" i="17"/>
  <c r="H195" i="17"/>
  <c r="H193" i="17"/>
  <c r="H191" i="17"/>
  <c r="H189" i="17"/>
  <c r="H187" i="17"/>
  <c r="H185" i="17"/>
  <c r="H183" i="17"/>
  <c r="H181" i="17"/>
  <c r="H179" i="17"/>
  <c r="H177" i="17"/>
  <c r="H175" i="17"/>
  <c r="H173" i="17"/>
  <c r="H171" i="17"/>
  <c r="H169" i="17"/>
  <c r="H167" i="17"/>
  <c r="H165" i="17"/>
  <c r="H163" i="17"/>
  <c r="H161" i="17"/>
  <c r="H159" i="17"/>
  <c r="H157" i="17"/>
  <c r="H155" i="17"/>
  <c r="H153" i="17"/>
  <c r="H151" i="17"/>
  <c r="H149" i="17"/>
  <c r="H147" i="17"/>
  <c r="H145" i="17"/>
  <c r="H143" i="17"/>
  <c r="H141" i="17"/>
  <c r="H139" i="17"/>
  <c r="H137" i="17"/>
  <c r="H135" i="17"/>
  <c r="H133" i="17"/>
  <c r="I128" i="17"/>
  <c r="L125" i="17"/>
  <c r="O122" i="17"/>
  <c r="I120" i="17"/>
  <c r="L117" i="17"/>
  <c r="O114" i="17"/>
  <c r="K108" i="17"/>
  <c r="K190" i="17"/>
  <c r="K188" i="17"/>
  <c r="K186" i="17"/>
  <c r="K184" i="17"/>
  <c r="K182" i="17"/>
  <c r="K180" i="17"/>
  <c r="K178" i="17"/>
  <c r="K176" i="17"/>
  <c r="K174" i="17"/>
  <c r="K172" i="17"/>
  <c r="K170" i="17"/>
  <c r="K168" i="17"/>
  <c r="K166" i="17"/>
  <c r="K164" i="17"/>
  <c r="K162" i="17"/>
  <c r="K160" i="17"/>
  <c r="K158" i="17"/>
  <c r="K156" i="17"/>
  <c r="K154" i="17"/>
  <c r="K152" i="17"/>
  <c r="K150" i="17"/>
  <c r="K148" i="17"/>
  <c r="K146" i="17"/>
  <c r="K144" i="17"/>
  <c r="K142" i="17"/>
  <c r="K140" i="17"/>
  <c r="K138" i="17"/>
  <c r="K136" i="17"/>
  <c r="K134" i="17"/>
  <c r="K132" i="17"/>
  <c r="H130" i="17"/>
  <c r="K127" i="17"/>
  <c r="M124" i="17"/>
  <c r="H122" i="17"/>
  <c r="K119" i="17"/>
  <c r="M116" i="17"/>
  <c r="O113" i="17"/>
  <c r="N189" i="17"/>
  <c r="N187" i="17"/>
  <c r="N185" i="17"/>
  <c r="N183" i="17"/>
  <c r="N181" i="17"/>
  <c r="N179" i="17"/>
  <c r="N177" i="17"/>
  <c r="N175" i="17"/>
  <c r="N173" i="17"/>
  <c r="N171" i="17"/>
  <c r="N169" i="17"/>
  <c r="N167" i="17"/>
  <c r="N165" i="17"/>
  <c r="N163" i="17"/>
  <c r="N161" i="17"/>
  <c r="N159" i="17"/>
  <c r="N157" i="17"/>
  <c r="N155" i="17"/>
  <c r="N153" i="17"/>
  <c r="N151" i="17"/>
  <c r="N149" i="17"/>
  <c r="N147" i="17"/>
  <c r="N145" i="17"/>
  <c r="N143" i="17"/>
  <c r="N141" i="17"/>
  <c r="N139" i="17"/>
  <c r="N137" i="17"/>
  <c r="N135" i="17"/>
  <c r="N133" i="17"/>
  <c r="N131" i="17"/>
  <c r="I129" i="17"/>
  <c r="L126" i="17"/>
  <c r="O123" i="17"/>
  <c r="I121" i="17"/>
  <c r="L118" i="17"/>
  <c r="O115" i="17"/>
  <c r="K111" i="17"/>
  <c r="Z199" i="17"/>
  <c r="M198" i="17"/>
  <c r="M196" i="17"/>
  <c r="M194" i="17"/>
  <c r="M192" i="17"/>
  <c r="M190" i="17"/>
  <c r="M188" i="17"/>
  <c r="M186" i="17"/>
  <c r="M184" i="17"/>
  <c r="M182" i="17"/>
  <c r="M180" i="17"/>
  <c r="M178" i="17"/>
  <c r="M176" i="17"/>
  <c r="M174" i="17"/>
  <c r="M172" i="17"/>
  <c r="M170" i="17"/>
  <c r="M168" i="17"/>
  <c r="M166" i="17"/>
  <c r="M164" i="17"/>
  <c r="M162" i="17"/>
  <c r="M160" i="17"/>
  <c r="M158" i="17"/>
  <c r="M156" i="17"/>
  <c r="M154" i="17"/>
  <c r="M152" i="17"/>
  <c r="M150" i="17"/>
  <c r="M148" i="17"/>
  <c r="M146" i="17"/>
  <c r="M144" i="17"/>
  <c r="M142" i="17"/>
  <c r="M140" i="17"/>
  <c r="M138" i="17"/>
  <c r="M136" i="17"/>
  <c r="M134" i="17"/>
  <c r="M132" i="17"/>
  <c r="K130" i="17"/>
  <c r="M127" i="17"/>
  <c r="H125" i="17"/>
  <c r="K122" i="17"/>
  <c r="M119" i="17"/>
  <c r="H117" i="17"/>
  <c r="K114" i="17"/>
  <c r="N130" i="17"/>
  <c r="N128" i="17"/>
  <c r="N126" i="17"/>
  <c r="N124" i="17"/>
  <c r="N122" i="17"/>
  <c r="N120" i="17"/>
  <c r="N118" i="17"/>
  <c r="N116" i="17"/>
  <c r="N114" i="17"/>
  <c r="N112" i="17"/>
  <c r="N110" i="17"/>
  <c r="N108" i="17"/>
  <c r="AC198" i="17"/>
  <c r="AC196" i="17"/>
  <c r="AC194" i="17"/>
  <c r="AC192" i="17"/>
  <c r="AC190" i="17"/>
  <c r="AC188" i="17"/>
  <c r="AC186" i="17"/>
  <c r="AC184" i="17"/>
  <c r="AC182" i="17"/>
  <c r="AC180" i="17"/>
  <c r="AC178" i="17"/>
  <c r="AC176" i="17"/>
  <c r="AC174" i="17"/>
  <c r="AC172" i="17"/>
  <c r="AC170" i="17"/>
  <c r="AC168" i="17"/>
  <c r="AC166" i="17"/>
  <c r="AC164" i="17"/>
  <c r="O198" i="17"/>
  <c r="O194" i="17"/>
  <c r="N199" i="17"/>
  <c r="N195" i="17"/>
  <c r="N191" i="17"/>
  <c r="K196" i="17"/>
  <c r="K192" i="17"/>
  <c r="J198" i="17"/>
  <c r="J194" i="17"/>
  <c r="L198" i="17"/>
  <c r="L196" i="17"/>
  <c r="L194" i="17"/>
  <c r="L192" i="17"/>
  <c r="L190" i="17"/>
  <c r="L188" i="17"/>
  <c r="L186" i="17"/>
  <c r="L184" i="17"/>
  <c r="L182" i="17"/>
  <c r="L180" i="17"/>
  <c r="L178" i="17"/>
  <c r="L176" i="17"/>
  <c r="L174" i="17"/>
  <c r="L172" i="17"/>
  <c r="L170" i="17"/>
  <c r="L168" i="17"/>
  <c r="L166" i="17"/>
  <c r="L164" i="17"/>
  <c r="L162" i="17"/>
  <c r="L160" i="17"/>
  <c r="L158" i="17"/>
  <c r="L156" i="17"/>
  <c r="L154" i="17"/>
  <c r="L152" i="17"/>
  <c r="L150" i="17"/>
  <c r="L148" i="17"/>
  <c r="L146" i="17"/>
  <c r="L144" i="17"/>
  <c r="L142" i="17"/>
  <c r="L140" i="17"/>
  <c r="L138" i="17"/>
  <c r="L136" i="17"/>
  <c r="L134" i="17"/>
  <c r="L132" i="17"/>
  <c r="L127" i="17"/>
  <c r="O124" i="17"/>
  <c r="I122" i="17"/>
  <c r="L119" i="17"/>
  <c r="O116" i="17"/>
  <c r="O189" i="17"/>
  <c r="O187" i="17"/>
  <c r="O185" i="17"/>
  <c r="O183" i="17"/>
  <c r="O181" i="17"/>
  <c r="O179" i="17"/>
  <c r="O177" i="17"/>
  <c r="O175" i="17"/>
  <c r="O173" i="17"/>
  <c r="O171" i="17"/>
  <c r="O169" i="17"/>
  <c r="O167" i="17"/>
  <c r="O165" i="17"/>
  <c r="O163" i="17"/>
  <c r="O161" i="17"/>
  <c r="O159" i="17"/>
  <c r="O157" i="17"/>
  <c r="O155" i="17"/>
  <c r="O153" i="17"/>
  <c r="O151" i="17"/>
  <c r="O149" i="17"/>
  <c r="O147" i="17"/>
  <c r="O145" i="17"/>
  <c r="O143" i="17"/>
  <c r="O141" i="17"/>
  <c r="O139" i="17"/>
  <c r="O137" i="17"/>
  <c r="O135" i="17"/>
  <c r="O133" i="17"/>
  <c r="O131" i="17"/>
  <c r="K129" i="17"/>
  <c r="M126" i="17"/>
  <c r="H124" i="17"/>
  <c r="K121" i="17"/>
  <c r="M118" i="17"/>
  <c r="H116" i="17"/>
  <c r="O111" i="17"/>
  <c r="J189" i="17"/>
  <c r="J187" i="17"/>
  <c r="J185" i="17"/>
  <c r="J183" i="17"/>
  <c r="J181" i="17"/>
  <c r="J179" i="17"/>
  <c r="J177" i="17"/>
  <c r="J175" i="17"/>
  <c r="J173" i="17"/>
  <c r="J171" i="17"/>
  <c r="J169" i="17"/>
  <c r="J167" i="17"/>
  <c r="J165" i="17"/>
  <c r="J163" i="17"/>
  <c r="J161" i="17"/>
  <c r="J159" i="17"/>
  <c r="J157" i="17"/>
  <c r="J155" i="17"/>
  <c r="J153" i="17"/>
  <c r="J151" i="17"/>
  <c r="J149" i="17"/>
  <c r="J147" i="17"/>
  <c r="J145" i="17"/>
  <c r="J143" i="17"/>
  <c r="J141" i="17"/>
  <c r="J139" i="17"/>
  <c r="J137" i="17"/>
  <c r="J135" i="17"/>
  <c r="J133" i="17"/>
  <c r="L128" i="17"/>
  <c r="O125" i="17"/>
  <c r="I123" i="17"/>
  <c r="L120" i="17"/>
  <c r="O117" i="17"/>
  <c r="I115" i="17"/>
  <c r="K109" i="17"/>
  <c r="I198" i="17"/>
  <c r="I196" i="17"/>
  <c r="I194" i="17"/>
  <c r="I192" i="17"/>
  <c r="I190" i="17"/>
  <c r="I188" i="17"/>
  <c r="I186" i="17"/>
  <c r="I184" i="17"/>
  <c r="I182" i="17"/>
  <c r="I180" i="17"/>
  <c r="I178" i="17"/>
  <c r="I176" i="17"/>
  <c r="I174" i="17"/>
  <c r="I172" i="17"/>
  <c r="I170" i="17"/>
  <c r="I168" i="17"/>
  <c r="I166" i="17"/>
  <c r="I164" i="17"/>
  <c r="I162" i="17"/>
  <c r="I160" i="17"/>
  <c r="I158" i="17"/>
  <c r="I156" i="17"/>
  <c r="I154" i="17"/>
  <c r="I152" i="17"/>
  <c r="I150" i="17"/>
  <c r="I148" i="17"/>
  <c r="I146" i="17"/>
  <c r="I144" i="17"/>
  <c r="I142" i="17"/>
  <c r="I140" i="17"/>
  <c r="I138" i="17"/>
  <c r="I136" i="17"/>
  <c r="I134" i="17"/>
  <c r="I132" i="17"/>
  <c r="M129" i="17"/>
  <c r="H127" i="17"/>
  <c r="K124" i="17"/>
  <c r="M121" i="17"/>
  <c r="H119" i="17"/>
  <c r="K116" i="17"/>
  <c r="O112" i="17"/>
  <c r="J130" i="17"/>
  <c r="J128" i="17"/>
  <c r="J126" i="17"/>
  <c r="J124" i="17"/>
  <c r="J122" i="17"/>
  <c r="J120" i="17"/>
  <c r="J118" i="17"/>
  <c r="J116" i="17"/>
  <c r="J114" i="17"/>
  <c r="J112" i="17"/>
  <c r="J110" i="17"/>
  <c r="J108" i="17"/>
  <c r="Y198" i="17"/>
  <c r="Y196" i="17"/>
  <c r="Y194" i="17"/>
  <c r="Y192" i="17"/>
  <c r="Y190" i="17"/>
  <c r="Y188" i="17"/>
  <c r="Y186" i="17"/>
  <c r="Y184" i="17"/>
  <c r="Y182" i="17"/>
  <c r="Y180" i="17"/>
  <c r="Y178" i="17"/>
  <c r="Y176" i="17"/>
  <c r="Y174" i="17"/>
  <c r="Y172" i="17"/>
  <c r="Y170" i="17"/>
  <c r="Y168" i="17"/>
  <c r="Y166" i="17"/>
  <c r="Y164" i="17"/>
  <c r="Y162" i="17"/>
  <c r="Y160" i="17"/>
  <c r="N198" i="17"/>
  <c r="K199" i="17"/>
  <c r="H198" i="17"/>
  <c r="H196" i="17"/>
  <c r="H194" i="17"/>
  <c r="H192" i="17"/>
  <c r="H190" i="17"/>
  <c r="H188" i="17"/>
  <c r="H186" i="17"/>
  <c r="H184" i="17"/>
  <c r="H182" i="17"/>
  <c r="H180" i="17"/>
  <c r="H178" i="17"/>
  <c r="H176" i="17"/>
  <c r="H174" i="17"/>
  <c r="H172" i="17"/>
  <c r="H170" i="17"/>
  <c r="H168" i="17"/>
  <c r="H166" i="17"/>
  <c r="H164" i="17"/>
  <c r="H162" i="17"/>
  <c r="H160" i="17"/>
  <c r="H158" i="17"/>
  <c r="H156" i="17"/>
  <c r="H154" i="17"/>
  <c r="H152" i="17"/>
  <c r="H150" i="17"/>
  <c r="H148" i="17"/>
  <c r="H146" i="17"/>
  <c r="H144" i="17"/>
  <c r="H142" i="17"/>
  <c r="H140" i="17"/>
  <c r="H138" i="17"/>
  <c r="H136" i="17"/>
  <c r="H134" i="17"/>
  <c r="H132" i="17"/>
  <c r="K189" i="17"/>
  <c r="K187" i="17"/>
  <c r="K185" i="17"/>
  <c r="K183" i="17"/>
  <c r="K181" i="17"/>
  <c r="K179" i="17"/>
  <c r="K177" i="17"/>
  <c r="K175" i="17"/>
  <c r="K173" i="17"/>
  <c r="K171" i="17"/>
  <c r="K169" i="17"/>
  <c r="K167" i="17"/>
  <c r="K165" i="17"/>
  <c r="K163" i="17"/>
  <c r="K161" i="17"/>
  <c r="K159" i="17"/>
  <c r="K157" i="17"/>
  <c r="K155" i="17"/>
  <c r="K153" i="17"/>
  <c r="K151" i="17"/>
  <c r="K149" i="17"/>
  <c r="K147" i="17"/>
  <c r="K145" i="17"/>
  <c r="K143" i="17"/>
  <c r="K141" i="17"/>
  <c r="K139" i="17"/>
  <c r="K137" i="17"/>
  <c r="K135" i="17"/>
  <c r="K133" i="17"/>
  <c r="K131" i="17"/>
  <c r="N190" i="17"/>
  <c r="N188" i="17"/>
  <c r="N186" i="17"/>
  <c r="N184" i="17"/>
  <c r="N182" i="17"/>
  <c r="N180" i="17"/>
  <c r="N178" i="17"/>
  <c r="N176" i="17"/>
  <c r="N174" i="17"/>
  <c r="N172" i="17"/>
  <c r="N170" i="17"/>
  <c r="N168" i="17"/>
  <c r="N166" i="17"/>
  <c r="N164" i="17"/>
  <c r="N162" i="17"/>
  <c r="N160" i="17"/>
  <c r="N158" i="17"/>
  <c r="N156" i="17"/>
  <c r="N154" i="17"/>
  <c r="N152" i="17"/>
  <c r="N150" i="17"/>
  <c r="N148" i="17"/>
  <c r="N146" i="17"/>
  <c r="N144" i="17"/>
  <c r="N142" i="17"/>
  <c r="N140" i="17"/>
  <c r="N138" i="17"/>
  <c r="N136" i="17"/>
  <c r="N134" i="17"/>
  <c r="N132" i="17"/>
  <c r="L130" i="17"/>
  <c r="O127" i="17"/>
  <c r="I125" i="17"/>
  <c r="L122" i="17"/>
  <c r="O119" i="17"/>
  <c r="I117" i="17"/>
  <c r="L114" i="17"/>
  <c r="K107" i="17"/>
  <c r="M199" i="17"/>
  <c r="M197" i="17"/>
  <c r="M195" i="17"/>
  <c r="M193" i="17"/>
  <c r="M191" i="17"/>
  <c r="M189" i="17"/>
  <c r="M187" i="17"/>
  <c r="M185" i="17"/>
  <c r="M183" i="17"/>
  <c r="M181" i="17"/>
  <c r="M179" i="17"/>
  <c r="M177" i="17"/>
  <c r="M175" i="17"/>
  <c r="M173" i="17"/>
  <c r="M171" i="17"/>
  <c r="M169" i="17"/>
  <c r="M167" i="17"/>
  <c r="M165" i="17"/>
  <c r="M163" i="17"/>
  <c r="M161" i="17"/>
  <c r="M159" i="17"/>
  <c r="M157" i="17"/>
  <c r="M155" i="17"/>
  <c r="M153" i="17"/>
  <c r="M151" i="17"/>
  <c r="M149" i="17"/>
  <c r="M147" i="17"/>
  <c r="M145" i="17"/>
  <c r="M143" i="17"/>
  <c r="M141" i="17"/>
  <c r="M139" i="17"/>
  <c r="M137" i="17"/>
  <c r="M135" i="17"/>
  <c r="M133" i="17"/>
  <c r="M131" i="17"/>
  <c r="H129" i="17"/>
  <c r="K126" i="17"/>
  <c r="M123" i="17"/>
  <c r="H121" i="17"/>
  <c r="K118" i="17"/>
  <c r="M115" i="17"/>
  <c r="O110" i="17"/>
  <c r="N129" i="17"/>
  <c r="N127" i="17"/>
  <c r="N125" i="17"/>
  <c r="N123" i="17"/>
  <c r="N121" i="17"/>
  <c r="N119" i="17"/>
  <c r="N117" i="17"/>
  <c r="N115" i="17"/>
  <c r="N113" i="17"/>
  <c r="N111" i="17"/>
  <c r="N109" i="17"/>
  <c r="N107" i="17"/>
  <c r="AC199" i="17"/>
  <c r="AC197" i="17"/>
  <c r="AC195" i="17"/>
  <c r="AC193" i="17"/>
  <c r="AC191" i="17"/>
  <c r="AC189" i="17"/>
  <c r="AC187" i="17"/>
  <c r="AC185" i="17"/>
  <c r="AC183" i="17"/>
  <c r="AC181" i="17"/>
  <c r="AC179" i="17"/>
  <c r="AC177" i="17"/>
  <c r="AC175" i="17"/>
  <c r="AC173" i="17"/>
  <c r="AC171" i="17"/>
  <c r="AC169" i="17"/>
  <c r="AC167" i="17"/>
  <c r="AC165" i="17"/>
  <c r="AC163" i="17"/>
  <c r="AC161" i="17"/>
  <c r="AC159" i="17"/>
  <c r="O196" i="17"/>
  <c r="O192" i="17"/>
  <c r="N197" i="17"/>
  <c r="N193" i="17"/>
  <c r="K198" i="17"/>
  <c r="K194" i="17"/>
  <c r="J196" i="17"/>
  <c r="J192" i="17"/>
  <c r="L199" i="17"/>
  <c r="L197" i="17"/>
  <c r="L195" i="17"/>
  <c r="L193" i="17"/>
  <c r="L191" i="17"/>
  <c r="L189" i="17"/>
  <c r="L187" i="17"/>
  <c r="L185" i="17"/>
  <c r="L183" i="17"/>
  <c r="L181" i="17"/>
  <c r="L179" i="17"/>
  <c r="L177" i="17"/>
  <c r="L175" i="17"/>
  <c r="L173" i="17"/>
  <c r="L171" i="17"/>
  <c r="L169" i="17"/>
  <c r="L167" i="17"/>
  <c r="L165" i="17"/>
  <c r="L163" i="17"/>
  <c r="L161" i="17"/>
  <c r="L159" i="17"/>
  <c r="L157" i="17"/>
  <c r="L155" i="17"/>
  <c r="L153" i="17"/>
  <c r="L151" i="17"/>
  <c r="L149" i="17"/>
  <c r="L147" i="17"/>
  <c r="L145" i="17"/>
  <c r="L143" i="17"/>
  <c r="L141" i="17"/>
  <c r="L139" i="17"/>
  <c r="L137" i="17"/>
  <c r="L135" i="17"/>
  <c r="L133" i="17"/>
  <c r="L131" i="17"/>
  <c r="K110" i="17"/>
  <c r="O190" i="17"/>
  <c r="O188" i="17"/>
  <c r="O186" i="17"/>
  <c r="O184" i="17"/>
  <c r="O182" i="17"/>
  <c r="O180" i="17"/>
  <c r="O178" i="17"/>
  <c r="O176" i="17"/>
  <c r="O174" i="17"/>
  <c r="O172" i="17"/>
  <c r="O170" i="17"/>
  <c r="O168" i="17"/>
  <c r="O166" i="17"/>
  <c r="O164" i="17"/>
  <c r="O162" i="17"/>
  <c r="O160" i="17"/>
  <c r="O158" i="17"/>
  <c r="O156" i="17"/>
  <c r="O154" i="17"/>
  <c r="O152" i="17"/>
  <c r="O150" i="17"/>
  <c r="O148" i="17"/>
  <c r="O146" i="17"/>
  <c r="O144" i="17"/>
  <c r="O142" i="17"/>
  <c r="O140" i="17"/>
  <c r="O138" i="17"/>
  <c r="O136" i="17"/>
  <c r="O134" i="17"/>
  <c r="O132" i="17"/>
  <c r="O107" i="17"/>
  <c r="J190" i="17"/>
  <c r="J188" i="17"/>
  <c r="J186" i="17"/>
  <c r="J184" i="17"/>
  <c r="J182" i="17"/>
  <c r="J180" i="17"/>
  <c r="J178" i="17"/>
  <c r="J176" i="17"/>
  <c r="J174" i="17"/>
  <c r="J172" i="17"/>
  <c r="J170" i="17"/>
  <c r="J168" i="17"/>
  <c r="J166" i="17"/>
  <c r="J164" i="17"/>
  <c r="J162" i="17"/>
  <c r="J160" i="17"/>
  <c r="J158" i="17"/>
  <c r="J156" i="17"/>
  <c r="J154" i="17"/>
  <c r="J152" i="17"/>
  <c r="J150" i="17"/>
  <c r="J148" i="17"/>
  <c r="J146" i="17"/>
  <c r="J144" i="17"/>
  <c r="J142" i="17"/>
  <c r="J140" i="17"/>
  <c r="J138" i="17"/>
  <c r="J136" i="17"/>
  <c r="J134" i="17"/>
  <c r="J132" i="17"/>
  <c r="O129" i="17"/>
  <c r="I127" i="17"/>
  <c r="L124" i="17"/>
  <c r="O121" i="17"/>
  <c r="I119" i="17"/>
  <c r="L116" i="17"/>
  <c r="K113" i="17"/>
  <c r="I199" i="17"/>
  <c r="I197" i="17"/>
  <c r="I195" i="17"/>
  <c r="I193" i="17"/>
  <c r="I191" i="17"/>
  <c r="I189" i="17"/>
  <c r="I187" i="17"/>
  <c r="I185" i="17"/>
  <c r="I183" i="17"/>
  <c r="I181" i="17"/>
  <c r="I179" i="17"/>
  <c r="I177" i="17"/>
  <c r="I175" i="17"/>
  <c r="I173" i="17"/>
  <c r="I171" i="17"/>
  <c r="I169" i="17"/>
  <c r="I167" i="17"/>
  <c r="I165" i="17"/>
  <c r="I163" i="17"/>
  <c r="I161" i="17"/>
  <c r="I159" i="17"/>
  <c r="I157" i="17"/>
  <c r="I155" i="17"/>
  <c r="I153" i="17"/>
  <c r="I151" i="17"/>
  <c r="I149" i="17"/>
  <c r="I147" i="17"/>
  <c r="I145" i="17"/>
  <c r="I143" i="17"/>
  <c r="I141" i="17"/>
  <c r="I139" i="17"/>
  <c r="I137" i="17"/>
  <c r="I135" i="17"/>
  <c r="I133" i="17"/>
  <c r="H131" i="17"/>
  <c r="K128" i="17"/>
  <c r="M125" i="17"/>
  <c r="H123" i="17"/>
  <c r="K120" i="17"/>
  <c r="M117" i="17"/>
  <c r="H115" i="17"/>
  <c r="O108" i="17"/>
  <c r="J131" i="17"/>
  <c r="J129" i="17"/>
  <c r="J127" i="17"/>
  <c r="J125" i="17"/>
  <c r="J123" i="17"/>
  <c r="J121" i="17"/>
  <c r="J119" i="17"/>
  <c r="J117" i="17"/>
  <c r="J115" i="17"/>
  <c r="J113" i="17"/>
  <c r="J111" i="17"/>
  <c r="J109" i="17"/>
  <c r="J107" i="17"/>
  <c r="Y199" i="17"/>
  <c r="Y197" i="17"/>
  <c r="Y195" i="17"/>
  <c r="Y193" i="17"/>
  <c r="Y191" i="17"/>
  <c r="Y189" i="17"/>
  <c r="Y187" i="17"/>
  <c r="Y185" i="17"/>
  <c r="Y183" i="17"/>
  <c r="Y181" i="17"/>
  <c r="Y179" i="17"/>
  <c r="Y177" i="17"/>
  <c r="Y175" i="17"/>
  <c r="Y173" i="17"/>
  <c r="Y171" i="17"/>
  <c r="Y169" i="17"/>
  <c r="Y167" i="17"/>
  <c r="Y165" i="17"/>
  <c r="Y163" i="17"/>
  <c r="Y161" i="17"/>
  <c r="Y159" i="17"/>
  <c r="AC162" i="17"/>
  <c r="AC160" i="17"/>
  <c r="Y153" i="17"/>
  <c r="AB150" i="17"/>
  <c r="Y145" i="17"/>
  <c r="AB142" i="17"/>
  <c r="Y137" i="17"/>
  <c r="AB134" i="17"/>
  <c r="Y129" i="17"/>
  <c r="AB126" i="17"/>
  <c r="Y121" i="17"/>
  <c r="AB118" i="17"/>
  <c r="M113" i="17"/>
  <c r="M111" i="17"/>
  <c r="M109" i="17"/>
  <c r="M107" i="17"/>
  <c r="AB199" i="17"/>
  <c r="AB197" i="17"/>
  <c r="AB195" i="17"/>
  <c r="AB193" i="17"/>
  <c r="AB191" i="17"/>
  <c r="AB189" i="17"/>
  <c r="AB187" i="17"/>
  <c r="AB185" i="17"/>
  <c r="AB183" i="17"/>
  <c r="AB181" i="17"/>
  <c r="AB179" i="17"/>
  <c r="AB177" i="17"/>
  <c r="AB175" i="17"/>
  <c r="AB173" i="17"/>
  <c r="AB171" i="17"/>
  <c r="AB169" i="17"/>
  <c r="AB167" i="17"/>
  <c r="AB165" i="17"/>
  <c r="AB163" i="17"/>
  <c r="AB161" i="17"/>
  <c r="AB159" i="17"/>
  <c r="X157" i="17"/>
  <c r="Z154" i="17"/>
  <c r="AC151" i="17"/>
  <c r="X149" i="17"/>
  <c r="Z146" i="17"/>
  <c r="AC143" i="17"/>
  <c r="X141" i="17"/>
  <c r="Z138" i="17"/>
  <c r="AC135" i="17"/>
  <c r="X133" i="17"/>
  <c r="Z130" i="17"/>
  <c r="AC127" i="17"/>
  <c r="X125" i="17"/>
  <c r="Z122" i="17"/>
  <c r="AC119" i="17"/>
  <c r="X117" i="17"/>
  <c r="Y114" i="17"/>
  <c r="H112" i="17"/>
  <c r="H110" i="17"/>
  <c r="H108" i="17"/>
  <c r="W198" i="17"/>
  <c r="W196" i="17"/>
  <c r="W194" i="17"/>
  <c r="W192" i="17"/>
  <c r="W190" i="17"/>
  <c r="W188" i="17"/>
  <c r="W186" i="17"/>
  <c r="W184" i="17"/>
  <c r="W182" i="17"/>
  <c r="W180" i="17"/>
  <c r="W178" i="17"/>
  <c r="W176" i="17"/>
  <c r="W174" i="17"/>
  <c r="W172" i="17"/>
  <c r="W170" i="17"/>
  <c r="W168" i="17"/>
  <c r="W166" i="17"/>
  <c r="W164" i="17"/>
  <c r="W162" i="17"/>
  <c r="W160" i="17"/>
  <c r="AB157" i="17"/>
  <c r="Y152" i="17"/>
  <c r="AB149" i="17"/>
  <c r="Y144" i="17"/>
  <c r="AB141" i="17"/>
  <c r="Y136" i="17"/>
  <c r="AB133" i="17"/>
  <c r="Y128" i="17"/>
  <c r="AB125" i="17"/>
  <c r="Y120" i="17"/>
  <c r="AB117" i="17"/>
  <c r="Z197" i="17"/>
  <c r="Z195" i="17"/>
  <c r="Z193" i="17"/>
  <c r="Z191" i="17"/>
  <c r="Z189" i="17"/>
  <c r="Z187" i="17"/>
  <c r="Z185" i="17"/>
  <c r="Z183" i="17"/>
  <c r="Z181" i="17"/>
  <c r="Z179" i="17"/>
  <c r="Z177" i="17"/>
  <c r="Z175" i="17"/>
  <c r="Z173" i="17"/>
  <c r="Z171" i="17"/>
  <c r="Z169" i="17"/>
  <c r="Z167" i="17"/>
  <c r="Z165" i="17"/>
  <c r="Z163" i="17"/>
  <c r="Z161" i="17"/>
  <c r="Z159" i="17"/>
  <c r="AC156" i="17"/>
  <c r="X154" i="17"/>
  <c r="Z151" i="17"/>
  <c r="AC148" i="17"/>
  <c r="X146" i="17"/>
  <c r="Z143" i="17"/>
  <c r="AC140" i="17"/>
  <c r="X138" i="17"/>
  <c r="Z135" i="17"/>
  <c r="AC132" i="17"/>
  <c r="X130" i="17"/>
  <c r="Z127" i="17"/>
  <c r="AC124" i="17"/>
  <c r="X122" i="17"/>
  <c r="Z119" i="17"/>
  <c r="AC116" i="17"/>
  <c r="AB113" i="17"/>
  <c r="AA157" i="17"/>
  <c r="AA155" i="17"/>
  <c r="AA153" i="17"/>
  <c r="AA151" i="17"/>
  <c r="AA149" i="17"/>
  <c r="AA147" i="17"/>
  <c r="AA145" i="17"/>
  <c r="AA143" i="17"/>
  <c r="AA141" i="17"/>
  <c r="AA139" i="17"/>
  <c r="AA137" i="17"/>
  <c r="AA135" i="17"/>
  <c r="AA133" i="17"/>
  <c r="AA131" i="17"/>
  <c r="AA129" i="17"/>
  <c r="AA127" i="17"/>
  <c r="AA125" i="17"/>
  <c r="AA123" i="17"/>
  <c r="AA121" i="17"/>
  <c r="AA119" i="17"/>
  <c r="AA117" i="17"/>
  <c r="AA115" i="17"/>
  <c r="AA113" i="17"/>
  <c r="AA111" i="17"/>
  <c r="AA109" i="17"/>
  <c r="AA107" i="17"/>
  <c r="AC113" i="17"/>
  <c r="AC111" i="17"/>
  <c r="AC109" i="17"/>
  <c r="AC107" i="17"/>
  <c r="X112" i="17"/>
  <c r="X110" i="17"/>
  <c r="X108" i="17"/>
  <c r="Y155" i="17"/>
  <c r="AB152" i="17"/>
  <c r="Y147" i="17"/>
  <c r="AB144" i="17"/>
  <c r="Y139" i="17"/>
  <c r="AB136" i="17"/>
  <c r="Y131" i="17"/>
  <c r="AB128" i="17"/>
  <c r="Y123" i="17"/>
  <c r="AB120" i="17"/>
  <c r="Y115" i="17"/>
  <c r="I113" i="17"/>
  <c r="I111" i="17"/>
  <c r="I109" i="17"/>
  <c r="I107" i="17"/>
  <c r="X199" i="17"/>
  <c r="X197" i="17"/>
  <c r="X195" i="17"/>
  <c r="X193" i="17"/>
  <c r="X191" i="17"/>
  <c r="X189" i="17"/>
  <c r="X187" i="17"/>
  <c r="X185" i="17"/>
  <c r="X183" i="17"/>
  <c r="X181" i="17"/>
  <c r="X179" i="17"/>
  <c r="X177" i="17"/>
  <c r="X175" i="17"/>
  <c r="X173" i="17"/>
  <c r="X171" i="17"/>
  <c r="X169" i="17"/>
  <c r="X167" i="17"/>
  <c r="X165" i="17"/>
  <c r="X163" i="17"/>
  <c r="X161" i="17"/>
  <c r="X159" i="17"/>
  <c r="Z156" i="17"/>
  <c r="AC153" i="17"/>
  <c r="X151" i="17"/>
  <c r="Z148" i="17"/>
  <c r="AC145" i="17"/>
  <c r="X143" i="17"/>
  <c r="Z140" i="17"/>
  <c r="AC137" i="17"/>
  <c r="X135" i="17"/>
  <c r="Z132" i="17"/>
  <c r="AC129" i="17"/>
  <c r="X127" i="17"/>
  <c r="Z124" i="17"/>
  <c r="AC121" i="17"/>
  <c r="X119" i="17"/>
  <c r="Z116" i="17"/>
  <c r="L113" i="17"/>
  <c r="L111" i="17"/>
  <c r="L109" i="17"/>
  <c r="L107" i="17"/>
  <c r="AA199" i="17"/>
  <c r="AA197" i="17"/>
  <c r="AA195" i="17"/>
  <c r="AA193" i="17"/>
  <c r="AA191" i="17"/>
  <c r="AA189" i="17"/>
  <c r="AA187" i="17"/>
  <c r="AA185" i="17"/>
  <c r="AA183" i="17"/>
  <c r="AA181" i="17"/>
  <c r="AA179" i="17"/>
  <c r="AA177" i="17"/>
  <c r="AA175" i="17"/>
  <c r="AA173" i="17"/>
  <c r="AA171" i="17"/>
  <c r="AA169" i="17"/>
  <c r="AA167" i="17"/>
  <c r="AA165" i="17"/>
  <c r="AA163" i="17"/>
  <c r="AA161" i="17"/>
  <c r="AA159" i="17"/>
  <c r="Y154" i="17"/>
  <c r="AB151" i="17"/>
  <c r="Y146" i="17"/>
  <c r="AB143" i="17"/>
  <c r="Y138" i="17"/>
  <c r="AB135" i="17"/>
  <c r="Y130" i="17"/>
  <c r="AB127" i="17"/>
  <c r="Y122" i="17"/>
  <c r="AB119" i="17"/>
  <c r="X114" i="17"/>
  <c r="AC158" i="17"/>
  <c r="X156" i="17"/>
  <c r="Z153" i="17"/>
  <c r="AC150" i="17"/>
  <c r="X148" i="17"/>
  <c r="Z145" i="17"/>
  <c r="AC142" i="17"/>
  <c r="X140" i="17"/>
  <c r="Z137" i="17"/>
  <c r="AC134" i="17"/>
  <c r="X132" i="17"/>
  <c r="Z129" i="17"/>
  <c r="AC126" i="17"/>
  <c r="X124" i="17"/>
  <c r="Z121" i="17"/>
  <c r="AC118" i="17"/>
  <c r="X116" i="17"/>
  <c r="W159" i="17"/>
  <c r="W157" i="17"/>
  <c r="W155" i="17"/>
  <c r="W153" i="17"/>
  <c r="W151" i="17"/>
  <c r="W149" i="17"/>
  <c r="W147" i="17"/>
  <c r="W145" i="17"/>
  <c r="W143" i="17"/>
  <c r="W141" i="17"/>
  <c r="W139" i="17"/>
  <c r="W137" i="17"/>
  <c r="W135" i="17"/>
  <c r="W133" i="17"/>
  <c r="W131" i="17"/>
  <c r="W129" i="17"/>
  <c r="W127" i="17"/>
  <c r="W125" i="17"/>
  <c r="W123" i="17"/>
  <c r="W121" i="17"/>
  <c r="W119" i="17"/>
  <c r="W117" i="17"/>
  <c r="W115" i="17"/>
  <c r="W113" i="17"/>
  <c r="W111" i="17"/>
  <c r="W109" i="17"/>
  <c r="Z114" i="17"/>
  <c r="Z112" i="17"/>
  <c r="Z110" i="17"/>
  <c r="Z108" i="17"/>
  <c r="Y113" i="17"/>
  <c r="Y111" i="17"/>
  <c r="Y109" i="17"/>
  <c r="Y107" i="17"/>
  <c r="AB111" i="17"/>
  <c r="AB109" i="17"/>
  <c r="AB107" i="17"/>
  <c r="Y157" i="17"/>
  <c r="AB154" i="17"/>
  <c r="Y149" i="17"/>
  <c r="AB146" i="17"/>
  <c r="Y141" i="17"/>
  <c r="AB138" i="17"/>
  <c r="Y133" i="17"/>
  <c r="AB130" i="17"/>
  <c r="Y125" i="17"/>
  <c r="AB122" i="17"/>
  <c r="Y117" i="17"/>
  <c r="AB114" i="17"/>
  <c r="M112" i="17"/>
  <c r="M110" i="17"/>
  <c r="M108" i="17"/>
  <c r="AB198" i="17"/>
  <c r="AB196" i="17"/>
  <c r="AB194" i="17"/>
  <c r="AB192" i="17"/>
  <c r="AB190" i="17"/>
  <c r="AB188" i="17"/>
  <c r="AB186" i="17"/>
  <c r="AB184" i="17"/>
  <c r="AB182" i="17"/>
  <c r="AB180" i="17"/>
  <c r="AB178" i="17"/>
  <c r="AB176" i="17"/>
  <c r="AB174" i="17"/>
  <c r="AB172" i="17"/>
  <c r="AB170" i="17"/>
  <c r="AB168" i="17"/>
  <c r="AB166" i="17"/>
  <c r="AB164" i="17"/>
  <c r="AB162" i="17"/>
  <c r="AB160" i="17"/>
  <c r="AC155" i="17"/>
  <c r="X153" i="17"/>
  <c r="Z150" i="17"/>
  <c r="AC147" i="17"/>
  <c r="X145" i="17"/>
  <c r="Z142" i="17"/>
  <c r="AC139" i="17"/>
  <c r="X137" i="17"/>
  <c r="Z134" i="17"/>
  <c r="AC131" i="17"/>
  <c r="X129" i="17"/>
  <c r="Z126" i="17"/>
  <c r="AC123" i="17"/>
  <c r="X121" i="17"/>
  <c r="Z118" i="17"/>
  <c r="AC115" i="17"/>
  <c r="H113" i="17"/>
  <c r="H111" i="17"/>
  <c r="H109" i="17"/>
  <c r="H107" i="17"/>
  <c r="W199" i="17"/>
  <c r="W197" i="17"/>
  <c r="W195" i="17"/>
  <c r="W193" i="17"/>
  <c r="W191" i="17"/>
  <c r="W189" i="17"/>
  <c r="W187" i="17"/>
  <c r="W185" i="17"/>
  <c r="W183" i="17"/>
  <c r="W181" i="17"/>
  <c r="W179" i="17"/>
  <c r="W177" i="17"/>
  <c r="W175" i="17"/>
  <c r="W173" i="17"/>
  <c r="W171" i="17"/>
  <c r="W169" i="17"/>
  <c r="W167" i="17"/>
  <c r="W165" i="17"/>
  <c r="W163" i="17"/>
  <c r="W161" i="17"/>
  <c r="Y156" i="17"/>
  <c r="AB153" i="17"/>
  <c r="Y148" i="17"/>
  <c r="AB145" i="17"/>
  <c r="Y140" i="17"/>
  <c r="AB137" i="17"/>
  <c r="Y132" i="17"/>
  <c r="AB129" i="17"/>
  <c r="Y124" i="17"/>
  <c r="AB121" i="17"/>
  <c r="Y116" i="17"/>
  <c r="Z198" i="17"/>
  <c r="Z196" i="17"/>
  <c r="Z194" i="17"/>
  <c r="Z192" i="17"/>
  <c r="Z190" i="17"/>
  <c r="Z188" i="17"/>
  <c r="Z186" i="17"/>
  <c r="Z184" i="17"/>
  <c r="Z182" i="17"/>
  <c r="Z180" i="17"/>
  <c r="Z178" i="17"/>
  <c r="Z176" i="17"/>
  <c r="Z174" i="17"/>
  <c r="Z172" i="17"/>
  <c r="Z170" i="17"/>
  <c r="Z168" i="17"/>
  <c r="Z166" i="17"/>
  <c r="Z164" i="17"/>
  <c r="Z162" i="17"/>
  <c r="Z160" i="17"/>
  <c r="X158" i="17"/>
  <c r="Z155" i="17"/>
  <c r="AC152" i="17"/>
  <c r="X150" i="17"/>
  <c r="Z147" i="17"/>
  <c r="AC144" i="17"/>
  <c r="X142" i="17"/>
  <c r="Z139" i="17"/>
  <c r="AC136" i="17"/>
  <c r="X134" i="17"/>
  <c r="Z131" i="17"/>
  <c r="AC128" i="17"/>
  <c r="X126" i="17"/>
  <c r="Z123" i="17"/>
  <c r="AC120" i="17"/>
  <c r="X118" i="17"/>
  <c r="Z115" i="17"/>
  <c r="AA158" i="17"/>
  <c r="AA156" i="17"/>
  <c r="AA154" i="17"/>
  <c r="AA152" i="17"/>
  <c r="AA150" i="17"/>
  <c r="AA148" i="17"/>
  <c r="AA146" i="17"/>
  <c r="AA144" i="17"/>
  <c r="AA142" i="17"/>
  <c r="AA140" i="17"/>
  <c r="AA138" i="17"/>
  <c r="AA136" i="17"/>
  <c r="AA134" i="17"/>
  <c r="AA132" i="17"/>
  <c r="AA130" i="17"/>
  <c r="AA128" i="17"/>
  <c r="AA126" i="17"/>
  <c r="AA124" i="17"/>
  <c r="AA122" i="17"/>
  <c r="AA120" i="17"/>
  <c r="AA118" i="17"/>
  <c r="AA116" i="17"/>
  <c r="AA114" i="17"/>
  <c r="AA112" i="17"/>
  <c r="AA110" i="17"/>
  <c r="AA108" i="17"/>
  <c r="AC112" i="17"/>
  <c r="AC110" i="17"/>
  <c r="AC108" i="17"/>
  <c r="X113" i="17"/>
  <c r="X111" i="17"/>
  <c r="X109" i="17"/>
  <c r="X107" i="17"/>
  <c r="I114" i="17"/>
  <c r="I112" i="17"/>
  <c r="I110" i="17"/>
  <c r="I108" i="17"/>
  <c r="X198" i="17"/>
  <c r="X196" i="17"/>
  <c r="X194" i="17"/>
  <c r="X192" i="17"/>
  <c r="X190" i="17"/>
  <c r="X188" i="17"/>
  <c r="X186" i="17"/>
  <c r="X184" i="17"/>
  <c r="X182" i="17"/>
  <c r="X180" i="17"/>
  <c r="X178" i="17"/>
  <c r="X176" i="17"/>
  <c r="X174" i="17"/>
  <c r="X172" i="17"/>
  <c r="X170" i="17"/>
  <c r="X168" i="17"/>
  <c r="X166" i="17"/>
  <c r="X164" i="17"/>
  <c r="X162" i="17"/>
  <c r="X160" i="17"/>
  <c r="AC157" i="17"/>
  <c r="L112" i="17"/>
  <c r="L110" i="17"/>
  <c r="L108" i="17"/>
  <c r="AA198" i="17"/>
  <c r="AA196" i="17"/>
  <c r="AA194" i="17"/>
  <c r="AA192" i="17"/>
  <c r="AA190" i="17"/>
  <c r="AA188" i="17"/>
  <c r="AA186" i="17"/>
  <c r="AA184" i="17"/>
  <c r="AA182" i="17"/>
  <c r="AA180" i="17"/>
  <c r="AA178" i="17"/>
  <c r="AA176" i="17"/>
  <c r="AA174" i="17"/>
  <c r="AA172" i="17"/>
  <c r="AA170" i="17"/>
  <c r="AA168" i="17"/>
  <c r="AA166" i="17"/>
  <c r="AA164" i="17"/>
  <c r="AA162" i="17"/>
  <c r="AA160" i="17"/>
  <c r="Y158" i="17"/>
  <c r="AB155" i="17"/>
  <c r="Y150" i="17"/>
  <c r="AB147" i="17"/>
  <c r="Y142" i="17"/>
  <c r="AB139" i="17"/>
  <c r="Y134" i="17"/>
  <c r="AB131" i="17"/>
  <c r="Y126" i="17"/>
  <c r="AB123" i="17"/>
  <c r="Y118" i="17"/>
  <c r="AB115" i="17"/>
  <c r="Z157" i="17"/>
  <c r="AC154" i="17"/>
  <c r="X152" i="17"/>
  <c r="Z149" i="17"/>
  <c r="AC146" i="17"/>
  <c r="X144" i="17"/>
  <c r="Z141" i="17"/>
  <c r="AC138" i="17"/>
  <c r="X136" i="17"/>
  <c r="Z133" i="17"/>
  <c r="AC130" i="17"/>
  <c r="X128" i="17"/>
  <c r="Z125" i="17"/>
  <c r="AC122" i="17"/>
  <c r="X120" i="17"/>
  <c r="Z117" i="17"/>
  <c r="AC114" i="17"/>
  <c r="W158" i="17"/>
  <c r="W156" i="17"/>
  <c r="W154" i="17"/>
  <c r="W152" i="17"/>
  <c r="W150" i="17"/>
  <c r="W148" i="17"/>
  <c r="W146" i="17"/>
  <c r="W144" i="17"/>
  <c r="W142" i="17"/>
  <c r="W140" i="17"/>
  <c r="W138" i="17"/>
  <c r="W136" i="17"/>
  <c r="W134" i="17"/>
  <c r="W132" i="17"/>
  <c r="W130" i="17"/>
  <c r="W128" i="17"/>
  <c r="W126" i="17"/>
  <c r="W124" i="17"/>
  <c r="W122" i="17"/>
  <c r="W120" i="17"/>
  <c r="W118" i="17"/>
  <c r="W116" i="17"/>
  <c r="W114" i="17"/>
  <c r="W112" i="17"/>
  <c r="W110" i="17"/>
  <c r="W108" i="17"/>
  <c r="Z113" i="17"/>
  <c r="Z111" i="17"/>
  <c r="Z109" i="17"/>
  <c r="Z107" i="17"/>
  <c r="Y112" i="17"/>
  <c r="Y110" i="17"/>
  <c r="Y108" i="17"/>
  <c r="AB112" i="17"/>
  <c r="AB110" i="17"/>
  <c r="AB108" i="17"/>
  <c r="W107" i="17"/>
  <c r="F171" i="17"/>
  <c r="F172" i="17"/>
  <c r="R168" i="17"/>
  <c r="R176" i="17"/>
  <c r="G112" i="17"/>
  <c r="U146" i="17"/>
  <c r="U188" i="17"/>
  <c r="D178" i="17"/>
  <c r="V192" i="17"/>
  <c r="G114" i="17"/>
  <c r="S119" i="17"/>
  <c r="G130" i="17"/>
  <c r="G155" i="17"/>
  <c r="D124" i="17"/>
  <c r="R182" i="17"/>
  <c r="S155" i="17"/>
  <c r="U162" i="17"/>
  <c r="G156" i="17"/>
  <c r="G107" i="17"/>
  <c r="G108" i="17"/>
  <c r="U108" i="17"/>
  <c r="C114" i="17"/>
  <c r="V108" i="17"/>
  <c r="E110" i="17"/>
  <c r="R112" i="17"/>
  <c r="E115" i="17"/>
  <c r="V114" i="17"/>
  <c r="T123" i="17"/>
  <c r="G124" i="17"/>
  <c r="F128" i="17"/>
  <c r="G118" i="17"/>
  <c r="R124" i="17"/>
  <c r="V123" i="17"/>
  <c r="R126" i="17"/>
  <c r="E131" i="17"/>
  <c r="R131" i="17"/>
  <c r="V130" i="17"/>
  <c r="R135" i="17"/>
  <c r="E136" i="17"/>
  <c r="R140" i="17"/>
  <c r="V139" i="17"/>
  <c r="E142" i="17"/>
  <c r="C146" i="17"/>
  <c r="T146" i="17"/>
  <c r="T139" i="17"/>
  <c r="T156" i="17"/>
  <c r="V144" i="17"/>
  <c r="E144" i="17"/>
  <c r="R147" i="17"/>
  <c r="V146" i="17"/>
  <c r="E150" i="17"/>
  <c r="R152" i="17"/>
  <c r="V150" i="17"/>
  <c r="V156" i="17"/>
  <c r="E156" i="17"/>
  <c r="V160" i="17"/>
  <c r="R163" i="17"/>
  <c r="T166" i="17"/>
  <c r="U172" i="17"/>
  <c r="C174" i="17"/>
  <c r="T160" i="17"/>
  <c r="D130" i="17"/>
  <c r="V162" i="17"/>
  <c r="S110" i="17"/>
  <c r="S114" i="17"/>
  <c r="C123" i="17"/>
  <c r="G128" i="17"/>
  <c r="F130" i="17"/>
  <c r="S131" i="17"/>
  <c r="U135" i="17"/>
  <c r="S124" i="17"/>
  <c r="U151" i="17"/>
  <c r="C135" i="17"/>
  <c r="C142" i="17"/>
  <c r="S142" i="17"/>
  <c r="U144" i="17"/>
  <c r="C151" i="17"/>
  <c r="F156" i="17"/>
  <c r="R142" i="17"/>
  <c r="C163" i="17"/>
  <c r="R174" i="17"/>
  <c r="C158" i="17"/>
  <c r="E166" i="17"/>
  <c r="V166" i="17"/>
  <c r="G172" i="17"/>
  <c r="E174" i="17"/>
  <c r="G178" i="17"/>
  <c r="G183" i="17"/>
  <c r="V187" i="17"/>
  <c r="G192" i="17"/>
  <c r="E195" i="17"/>
  <c r="V194" i="17"/>
  <c r="T187" i="17"/>
  <c r="C194" i="17"/>
  <c r="T194" i="17"/>
  <c r="R198" i="17"/>
  <c r="E179" i="17"/>
  <c r="T192" i="17"/>
  <c r="V199" i="17"/>
  <c r="T110" i="17"/>
  <c r="E171" i="17"/>
  <c r="D110" i="17"/>
  <c r="D115" i="17"/>
  <c r="D163" i="17"/>
  <c r="D171" i="17"/>
  <c r="V172" i="17"/>
  <c r="U140" i="17"/>
  <c r="T130" i="17"/>
  <c r="D194" i="17"/>
  <c r="T188" i="17"/>
  <c r="E172" i="17"/>
  <c r="E188" i="17"/>
  <c r="U123" i="17"/>
  <c r="E114" i="17"/>
  <c r="E194" i="17"/>
  <c r="D142" i="17"/>
  <c r="D187" i="17"/>
  <c r="V188" i="17"/>
  <c r="V107" i="17"/>
  <c r="V140" i="17"/>
  <c r="G134" i="17"/>
  <c r="G140" i="17"/>
  <c r="G160" i="17"/>
  <c r="G162" i="17"/>
  <c r="G171" i="17"/>
  <c r="U194" i="17"/>
  <c r="U128" i="17"/>
  <c r="F108" i="17"/>
  <c r="F155" i="17"/>
  <c r="F146" i="17"/>
  <c r="F107" i="17"/>
  <c r="T140" i="17"/>
  <c r="T150" i="17"/>
  <c r="T172" i="17"/>
  <c r="T162" i="17"/>
  <c r="T199" i="17"/>
  <c r="T124" i="17"/>
  <c r="E108" i="17"/>
  <c r="E120" i="17"/>
  <c r="S147" i="17"/>
  <c r="S126" i="17"/>
  <c r="D195" i="17"/>
  <c r="D152" i="17"/>
  <c r="D108" i="17"/>
  <c r="D131" i="17"/>
  <c r="C156" i="17"/>
  <c r="C108" i="17"/>
  <c r="C131" i="17"/>
  <c r="C187" i="17"/>
  <c r="C128" i="17"/>
  <c r="R146" i="17"/>
  <c r="S160" i="17"/>
  <c r="U171" i="17"/>
  <c r="C130" i="17"/>
  <c r="U130" i="17"/>
  <c r="T144" i="17"/>
  <c r="U187" i="17"/>
  <c r="V124" i="17"/>
  <c r="D107" i="17"/>
  <c r="E178" i="17"/>
  <c r="U124" i="17"/>
  <c r="C107" i="17"/>
  <c r="D114" i="17"/>
  <c r="F114" i="17"/>
  <c r="F112" i="17"/>
  <c r="Q107" i="17"/>
  <c r="Q115" i="17"/>
  <c r="Q123" i="17"/>
  <c r="Q131" i="17"/>
  <c r="Q139" i="17"/>
  <c r="Q147" i="17"/>
  <c r="Q155" i="17"/>
  <c r="Q163" i="17"/>
  <c r="Q171" i="17"/>
  <c r="Q179" i="17"/>
  <c r="Q187" i="17"/>
  <c r="Q195" i="17"/>
  <c r="C171" i="17"/>
  <c r="C199" i="17"/>
  <c r="R160" i="17"/>
  <c r="D120" i="17"/>
  <c r="D150" i="17"/>
  <c r="S139" i="17"/>
  <c r="S167" i="17"/>
  <c r="E128" i="17"/>
  <c r="E184" i="17"/>
  <c r="T118" i="17"/>
  <c r="C120" i="17"/>
  <c r="C150" i="17"/>
  <c r="C178" i="17"/>
  <c r="R110" i="17"/>
  <c r="R139" i="17"/>
  <c r="R167" i="17"/>
  <c r="R195" i="17"/>
  <c r="D128" i="17"/>
  <c r="D156" i="17"/>
  <c r="D184" i="17"/>
  <c r="S118" i="17"/>
  <c r="S146" i="17"/>
  <c r="S174" i="17"/>
  <c r="E107" i="17"/>
  <c r="E135" i="17"/>
  <c r="E163" i="17"/>
  <c r="E192" i="17"/>
  <c r="T128" i="17"/>
  <c r="T171" i="17"/>
  <c r="Q113" i="17"/>
  <c r="Q121" i="17"/>
  <c r="Q129" i="17"/>
  <c r="Q137" i="17"/>
  <c r="Q145" i="17"/>
  <c r="Q153" i="17"/>
  <c r="Q161" i="17"/>
  <c r="Q169" i="17"/>
  <c r="Q177" i="17"/>
  <c r="Q185" i="17"/>
  <c r="Q193" i="17"/>
  <c r="C184" i="17"/>
  <c r="R118" i="17"/>
  <c r="D135" i="17"/>
  <c r="S152" i="17"/>
  <c r="S182" i="17"/>
  <c r="E199" i="17"/>
  <c r="T182" i="17"/>
  <c r="F150" i="17"/>
  <c r="U182" i="17"/>
  <c r="V118" i="17"/>
  <c r="R119" i="17"/>
  <c r="D136" i="17"/>
  <c r="D166" i="17"/>
  <c r="S183" i="17"/>
  <c r="T183" i="17"/>
  <c r="U119" i="17"/>
  <c r="G151" i="17"/>
  <c r="V183" i="17"/>
  <c r="C124" i="17"/>
  <c r="C152" i="17"/>
  <c r="R114" i="17"/>
  <c r="R199" i="17"/>
  <c r="D188" i="17"/>
  <c r="S120" i="17"/>
  <c r="S178" i="17"/>
  <c r="E167" i="17"/>
  <c r="T134" i="17"/>
  <c r="T176" i="17"/>
  <c r="F123" i="17"/>
  <c r="F166" i="17"/>
  <c r="U112" i="17"/>
  <c r="U155" i="17"/>
  <c r="U198" i="17"/>
  <c r="G144" i="17"/>
  <c r="G187" i="17"/>
  <c r="V134" i="17"/>
  <c r="V176" i="17"/>
  <c r="T167" i="17"/>
  <c r="F199" i="17"/>
  <c r="G135" i="17"/>
  <c r="V167" i="17"/>
  <c r="F118" i="17"/>
  <c r="F160" i="17"/>
  <c r="U107" i="17"/>
  <c r="U150" i="17"/>
  <c r="U192" i="17"/>
  <c r="G139" i="17"/>
  <c r="G182" i="17"/>
  <c r="V128" i="17"/>
  <c r="V171" i="17"/>
  <c r="C136" i="17"/>
  <c r="C166" i="17"/>
  <c r="R155" i="17"/>
  <c r="R183" i="17"/>
  <c r="D144" i="17"/>
  <c r="S134" i="17"/>
  <c r="E123" i="17"/>
  <c r="E151" i="17"/>
  <c r="T112" i="17"/>
  <c r="T151" i="17"/>
  <c r="F183" i="17"/>
  <c r="G119" i="17"/>
  <c r="V151" i="17"/>
  <c r="C188" i="17"/>
  <c r="R120" i="17"/>
  <c r="R178" i="17"/>
  <c r="D167" i="17"/>
  <c r="S156" i="17"/>
  <c r="S184" i="17"/>
  <c r="E146" i="17"/>
  <c r="F134" i="17"/>
  <c r="U166" i="17"/>
  <c r="G198" i="17"/>
  <c r="T135" i="17"/>
  <c r="T178" i="17"/>
  <c r="F124" i="17"/>
  <c r="F167" i="17"/>
  <c r="U114" i="17"/>
  <c r="U156" i="17"/>
  <c r="U199" i="17"/>
  <c r="G146" i="17"/>
  <c r="G188" i="17"/>
  <c r="V135" i="17"/>
  <c r="V178" i="17"/>
  <c r="U118" i="17"/>
  <c r="G150" i="17"/>
  <c r="V182" i="17"/>
  <c r="C115" i="17"/>
  <c r="C144" i="17"/>
  <c r="C172" i="17"/>
  <c r="R134" i="17"/>
  <c r="R162" i="17"/>
  <c r="R190" i="17"/>
  <c r="D123" i="17"/>
  <c r="D151" i="17"/>
  <c r="D179" i="17"/>
  <c r="S112" i="17"/>
  <c r="S140" i="17"/>
  <c r="S168" i="17"/>
  <c r="S198" i="17"/>
  <c r="E130" i="17"/>
  <c r="E158" i="17"/>
  <c r="E187" i="17"/>
  <c r="T119" i="17"/>
  <c r="F151" i="17"/>
  <c r="U183" i="17"/>
  <c r="V119" i="17"/>
  <c r="C110" i="17"/>
  <c r="C167" i="17"/>
  <c r="C195" i="17"/>
  <c r="R156" i="17"/>
  <c r="R184" i="17"/>
  <c r="D146" i="17"/>
  <c r="D174" i="17"/>
  <c r="S135" i="17"/>
  <c r="S163" i="17"/>
  <c r="E124" i="17"/>
  <c r="E152" i="17"/>
  <c r="T114" i="17"/>
  <c r="T155" i="17"/>
  <c r="T198" i="17"/>
  <c r="F144" i="17"/>
  <c r="F187" i="17"/>
  <c r="U134" i="17"/>
  <c r="U176" i="17"/>
  <c r="G123" i="17"/>
  <c r="G166" i="17"/>
  <c r="V112" i="17"/>
  <c r="V155" i="17"/>
  <c r="V198" i="17"/>
  <c r="F135" i="17"/>
  <c r="U167" i="17"/>
  <c r="G199" i="17"/>
  <c r="C118" i="17"/>
  <c r="R107" i="17"/>
  <c r="R192" i="17"/>
  <c r="D182" i="17"/>
  <c r="S171" i="17"/>
  <c r="E160" i="17"/>
  <c r="C112" i="17"/>
  <c r="C140" i="17"/>
  <c r="C168" i="17"/>
  <c r="C198" i="17"/>
  <c r="R130" i="17"/>
  <c r="R158" i="17"/>
  <c r="R187" i="17"/>
  <c r="D119" i="17"/>
  <c r="D147" i="17"/>
  <c r="D176" i="17"/>
  <c r="S108" i="17"/>
  <c r="S136" i="17"/>
  <c r="S166" i="17"/>
  <c r="S194" i="17"/>
  <c r="E126" i="17"/>
  <c r="E155" i="17"/>
  <c r="E183" i="17"/>
  <c r="T115" i="17"/>
  <c r="T136" i="17"/>
  <c r="T158" i="17"/>
  <c r="T179" i="17"/>
  <c r="F126" i="17"/>
  <c r="F147" i="17"/>
  <c r="F168" i="17"/>
  <c r="F190" i="17"/>
  <c r="U115" i="17"/>
  <c r="U136" i="17"/>
  <c r="U158" i="17"/>
  <c r="U179" i="17"/>
  <c r="G126" i="17"/>
  <c r="G147" i="17"/>
  <c r="G168" i="17"/>
  <c r="G190" i="17"/>
  <c r="V115" i="17"/>
  <c r="V136" i="17"/>
  <c r="V158" i="17"/>
  <c r="V179" i="17"/>
  <c r="C127" i="17"/>
  <c r="C148" i="17"/>
  <c r="C170" i="17"/>
  <c r="C191" i="17"/>
  <c r="R116" i="17"/>
  <c r="R138" i="17"/>
  <c r="R159" i="17"/>
  <c r="R180" i="17"/>
  <c r="D127" i="17"/>
  <c r="D148" i="17"/>
  <c r="D170" i="17"/>
  <c r="D191" i="17"/>
  <c r="S116" i="17"/>
  <c r="S138" i="17"/>
  <c r="S159" i="17"/>
  <c r="S180" i="17"/>
  <c r="E127" i="17"/>
  <c r="E148" i="17"/>
  <c r="E170" i="17"/>
  <c r="E191" i="17"/>
  <c r="C182" i="17"/>
  <c r="R171" i="17"/>
  <c r="D160" i="17"/>
  <c r="S150" i="17"/>
  <c r="E139" i="17"/>
  <c r="C119" i="17"/>
  <c r="C147" i="17"/>
  <c r="C176" i="17"/>
  <c r="R108" i="17"/>
  <c r="R136" i="17"/>
  <c r="R166" i="17"/>
  <c r="R194" i="17"/>
  <c r="D126" i="17"/>
  <c r="D155" i="17"/>
  <c r="D183" i="17"/>
  <c r="S115" i="17"/>
  <c r="S144" i="17"/>
  <c r="S172" i="17"/>
  <c r="E134" i="17"/>
  <c r="E162" i="17"/>
  <c r="E190" i="17"/>
  <c r="T120" i="17"/>
  <c r="T142" i="17"/>
  <c r="T163" i="17"/>
  <c r="T184" i="17"/>
  <c r="F110" i="17"/>
  <c r="F131" i="17"/>
  <c r="F152" i="17"/>
  <c r="F174" i="17"/>
  <c r="F195" i="17"/>
  <c r="U120" i="17"/>
  <c r="U142" i="17"/>
  <c r="U163" i="17"/>
  <c r="U184" i="17"/>
  <c r="G110" i="17"/>
  <c r="G131" i="17"/>
  <c r="G152" i="17"/>
  <c r="G174" i="17"/>
  <c r="G195" i="17"/>
  <c r="V120" i="17"/>
  <c r="V142" i="17"/>
  <c r="V163" i="17"/>
  <c r="V184" i="17"/>
  <c r="C111" i="17"/>
  <c r="C132" i="17"/>
  <c r="C154" i="17"/>
  <c r="C175" i="17"/>
  <c r="C196" i="17"/>
  <c r="R122" i="17"/>
  <c r="R143" i="17"/>
  <c r="R164" i="17"/>
  <c r="R186" i="17"/>
  <c r="D111" i="17"/>
  <c r="D132" i="17"/>
  <c r="D154" i="17"/>
  <c r="D175" i="17"/>
  <c r="D196" i="17"/>
  <c r="S122" i="17"/>
  <c r="S143" i="17"/>
  <c r="S164" i="17"/>
  <c r="S186" i="17"/>
  <c r="E111" i="17"/>
  <c r="E132" i="17"/>
  <c r="E154" i="17"/>
  <c r="E175" i="17"/>
  <c r="E196" i="17"/>
  <c r="Q111" i="17"/>
  <c r="Q119" i="17"/>
  <c r="Q127" i="17"/>
  <c r="Q135" i="17"/>
  <c r="Q143" i="17"/>
  <c r="Q151" i="17"/>
  <c r="Q159" i="17"/>
  <c r="Q167" i="17"/>
  <c r="Q175" i="17"/>
  <c r="Q183" i="17"/>
  <c r="Q191" i="17"/>
  <c r="Q199" i="17"/>
  <c r="C160" i="17"/>
  <c r="R150" i="17"/>
  <c r="D139" i="17"/>
  <c r="S128" i="17"/>
  <c r="E118" i="17"/>
  <c r="T107" i="17"/>
  <c r="C126" i="17"/>
  <c r="C155" i="17"/>
  <c r="C183" i="17"/>
  <c r="R115" i="17"/>
  <c r="R144" i="17"/>
  <c r="R172" i="17"/>
  <c r="D134" i="17"/>
  <c r="D162" i="17"/>
  <c r="D190" i="17"/>
  <c r="S123" i="17"/>
  <c r="S151" i="17"/>
  <c r="S179" i="17"/>
  <c r="E112" i="17"/>
  <c r="E140" i="17"/>
  <c r="E168" i="17"/>
  <c r="E198" i="17"/>
  <c r="T126" i="17"/>
  <c r="T147" i="17"/>
  <c r="T168" i="17"/>
  <c r="T190" i="17"/>
  <c r="F115" i="17"/>
  <c r="F136" i="17"/>
  <c r="F158" i="17"/>
  <c r="F179" i="17"/>
  <c r="U126" i="17"/>
  <c r="U147" i="17"/>
  <c r="U168" i="17"/>
  <c r="U190" i="17"/>
  <c r="G115" i="17"/>
  <c r="G136" i="17"/>
  <c r="G158" i="17"/>
  <c r="G179" i="17"/>
  <c r="V126" i="17"/>
  <c r="V147" i="17"/>
  <c r="V168" i="17"/>
  <c r="V190" i="17"/>
  <c r="C116" i="17"/>
  <c r="C138" i="17"/>
  <c r="C159" i="17"/>
  <c r="C180" i="17"/>
  <c r="R127" i="17"/>
  <c r="R148" i="17"/>
  <c r="R170" i="17"/>
  <c r="R191" i="17"/>
  <c r="D116" i="17"/>
  <c r="D138" i="17"/>
  <c r="D159" i="17"/>
  <c r="D180" i="17"/>
  <c r="S127" i="17"/>
  <c r="S148" i="17"/>
  <c r="S170" i="17"/>
  <c r="S191" i="17"/>
  <c r="E116" i="17"/>
  <c r="E138" i="17"/>
  <c r="E159" i="17"/>
  <c r="E180" i="17"/>
  <c r="C139" i="17"/>
  <c r="R128" i="17"/>
  <c r="D118" i="17"/>
  <c r="S107" i="17"/>
  <c r="S192" i="17"/>
  <c r="E182" i="17"/>
  <c r="C134" i="17"/>
  <c r="C162" i="17"/>
  <c r="C190" i="17"/>
  <c r="R123" i="17"/>
  <c r="R151" i="17"/>
  <c r="R179" i="17"/>
  <c r="D112" i="17"/>
  <c r="D140" i="17"/>
  <c r="D168" i="17"/>
  <c r="D198" i="17"/>
  <c r="S130" i="17"/>
  <c r="S158" i="17"/>
  <c r="S187" i="17"/>
  <c r="E119" i="17"/>
  <c r="E147" i="17"/>
  <c r="E176" i="17"/>
  <c r="T108" i="17"/>
  <c r="T131" i="17"/>
  <c r="T152" i="17"/>
  <c r="T174" i="17"/>
  <c r="T195" i="17"/>
  <c r="F120" i="17"/>
  <c r="F142" i="17"/>
  <c r="F163" i="17"/>
  <c r="F184" i="17"/>
  <c r="U110" i="17"/>
  <c r="U131" i="17"/>
  <c r="U152" i="17"/>
  <c r="U174" i="17"/>
  <c r="U195" i="17"/>
  <c r="G120" i="17"/>
  <c r="G142" i="17"/>
  <c r="G163" i="17"/>
  <c r="G184" i="17"/>
  <c r="V110" i="17"/>
  <c r="V131" i="17"/>
  <c r="V152" i="17"/>
  <c r="V174" i="17"/>
  <c r="V195" i="17"/>
  <c r="C122" i="17"/>
  <c r="C143" i="17"/>
  <c r="C164" i="17"/>
  <c r="C186" i="17"/>
  <c r="R111" i="17"/>
  <c r="R132" i="17"/>
  <c r="R154" i="17"/>
  <c r="R175" i="17"/>
  <c r="R196" i="17"/>
  <c r="D122" i="17"/>
  <c r="D143" i="17"/>
  <c r="D164" i="17"/>
  <c r="D186" i="17"/>
  <c r="S111" i="17"/>
  <c r="S132" i="17"/>
  <c r="S154" i="17"/>
  <c r="S175" i="17"/>
  <c r="S196" i="17"/>
  <c r="E122" i="17"/>
  <c r="E143" i="17"/>
  <c r="E164" i="17"/>
  <c r="E186" i="17"/>
  <c r="T111" i="17"/>
  <c r="T132" i="17"/>
  <c r="T154" i="17"/>
  <c r="T175" i="17"/>
  <c r="T196" i="17"/>
  <c r="F122" i="17"/>
  <c r="T116" i="17"/>
  <c r="T138" i="17"/>
  <c r="T159" i="17"/>
  <c r="T180" i="17"/>
  <c r="F127" i="17"/>
  <c r="F148" i="17"/>
  <c r="F170" i="17"/>
  <c r="F191" i="17"/>
  <c r="U116" i="17"/>
  <c r="U138" i="17"/>
  <c r="U159" i="17"/>
  <c r="U180" i="17"/>
  <c r="G127" i="17"/>
  <c r="G148" i="17"/>
  <c r="G170" i="17"/>
  <c r="G191" i="17"/>
  <c r="V116" i="17"/>
  <c r="V138" i="17"/>
  <c r="V159" i="17"/>
  <c r="V180" i="17"/>
  <c r="C121" i="17"/>
  <c r="C137" i="17"/>
  <c r="C153" i="17"/>
  <c r="C169" i="17"/>
  <c r="C185" i="17"/>
  <c r="R121" i="17"/>
  <c r="R137" i="17"/>
  <c r="R153" i="17"/>
  <c r="R169" i="17"/>
  <c r="R185" i="17"/>
  <c r="D121" i="17"/>
  <c r="D137" i="17"/>
  <c r="D153" i="17"/>
  <c r="D169" i="17"/>
  <c r="D185" i="17"/>
  <c r="S121" i="17"/>
  <c r="S137" i="17"/>
  <c r="S153" i="17"/>
  <c r="S169" i="17"/>
  <c r="S185" i="17"/>
  <c r="E121" i="17"/>
  <c r="E137" i="17"/>
  <c r="E153" i="17"/>
  <c r="E169" i="17"/>
  <c r="E185" i="17"/>
  <c r="T121" i="17"/>
  <c r="T137" i="17"/>
  <c r="T153" i="17"/>
  <c r="T169" i="17"/>
  <c r="T185" i="17"/>
  <c r="F121" i="17"/>
  <c r="F137" i="17"/>
  <c r="F153" i="17"/>
  <c r="F169" i="17"/>
  <c r="F185" i="17"/>
  <c r="U121" i="17"/>
  <c r="U137" i="17"/>
  <c r="U153" i="17"/>
  <c r="U169" i="17"/>
  <c r="U185" i="17"/>
  <c r="G121" i="17"/>
  <c r="G137" i="17"/>
  <c r="G153" i="17"/>
  <c r="G169" i="17"/>
  <c r="G185" i="17"/>
  <c r="V121" i="17"/>
  <c r="V137" i="17"/>
  <c r="V153" i="17"/>
  <c r="V169" i="17"/>
  <c r="V185" i="17"/>
  <c r="T122" i="17"/>
  <c r="T143" i="17"/>
  <c r="T164" i="17"/>
  <c r="T186" i="17"/>
  <c r="F111" i="17"/>
  <c r="F132" i="17"/>
  <c r="F154" i="17"/>
  <c r="F175" i="17"/>
  <c r="F196" i="17"/>
  <c r="U122" i="17"/>
  <c r="U143" i="17"/>
  <c r="U164" i="17"/>
  <c r="U186" i="17"/>
  <c r="G111" i="17"/>
  <c r="G132" i="17"/>
  <c r="G154" i="17"/>
  <c r="G175" i="17"/>
  <c r="G196" i="17"/>
  <c r="V122" i="17"/>
  <c r="V143" i="17"/>
  <c r="V164" i="17"/>
  <c r="V186" i="17"/>
  <c r="C109" i="17"/>
  <c r="C125" i="17"/>
  <c r="C141" i="17"/>
  <c r="C157" i="17"/>
  <c r="C173" i="17"/>
  <c r="C189" i="17"/>
  <c r="R109" i="17"/>
  <c r="R125" i="17"/>
  <c r="R141" i="17"/>
  <c r="R157" i="17"/>
  <c r="R173" i="17"/>
  <c r="R189" i="17"/>
  <c r="D109" i="17"/>
  <c r="D125" i="17"/>
  <c r="D141" i="17"/>
  <c r="D157" i="17"/>
  <c r="D173" i="17"/>
  <c r="D189" i="17"/>
  <c r="S109" i="17"/>
  <c r="S125" i="17"/>
  <c r="S141" i="17"/>
  <c r="S157" i="17"/>
  <c r="S173" i="17"/>
  <c r="S189" i="17"/>
  <c r="E109" i="17"/>
  <c r="E125" i="17"/>
  <c r="E141" i="17"/>
  <c r="E157" i="17"/>
  <c r="E173" i="17"/>
  <c r="E189" i="17"/>
  <c r="T109" i="17"/>
  <c r="T125" i="17"/>
  <c r="T141" i="17"/>
  <c r="T157" i="17"/>
  <c r="T173" i="17"/>
  <c r="T189" i="17"/>
  <c r="F109" i="17"/>
  <c r="F125" i="17"/>
  <c r="F141" i="17"/>
  <c r="F157" i="17"/>
  <c r="F173" i="17"/>
  <c r="F189" i="17"/>
  <c r="U109" i="17"/>
  <c r="U125" i="17"/>
  <c r="U141" i="17"/>
  <c r="U157" i="17"/>
  <c r="U173" i="17"/>
  <c r="U189" i="17"/>
  <c r="G109" i="17"/>
  <c r="G125" i="17"/>
  <c r="G141" i="17"/>
  <c r="G157" i="17"/>
  <c r="G173" i="17"/>
  <c r="G189" i="17"/>
  <c r="V109" i="17"/>
  <c r="V125" i="17"/>
  <c r="V141" i="17"/>
  <c r="V157" i="17"/>
  <c r="V173" i="17"/>
  <c r="V189" i="17"/>
  <c r="T127" i="17"/>
  <c r="T148" i="17"/>
  <c r="T170" i="17"/>
  <c r="T191" i="17"/>
  <c r="F116" i="17"/>
  <c r="F138" i="17"/>
  <c r="F159" i="17"/>
  <c r="F180" i="17"/>
  <c r="U127" i="17"/>
  <c r="U148" i="17"/>
  <c r="U170" i="17"/>
  <c r="U191" i="17"/>
  <c r="G116" i="17"/>
  <c r="G138" i="17"/>
  <c r="G159" i="17"/>
  <c r="G180" i="17"/>
  <c r="V127" i="17"/>
  <c r="V148" i="17"/>
  <c r="V170" i="17"/>
  <c r="V191" i="17"/>
  <c r="C113" i="17"/>
  <c r="C129" i="17"/>
  <c r="C145" i="17"/>
  <c r="C161" i="17"/>
  <c r="C177" i="17"/>
  <c r="C193" i="17"/>
  <c r="R113" i="17"/>
  <c r="R129" i="17"/>
  <c r="R145" i="17"/>
  <c r="R161" i="17"/>
  <c r="R177" i="17"/>
  <c r="R193" i="17"/>
  <c r="D113" i="17"/>
  <c r="D129" i="17"/>
  <c r="D145" i="17"/>
  <c r="D161" i="17"/>
  <c r="D177" i="17"/>
  <c r="D193" i="17"/>
  <c r="S113" i="17"/>
  <c r="S129" i="17"/>
  <c r="S145" i="17"/>
  <c r="S161" i="17"/>
  <c r="S177" i="17"/>
  <c r="S193" i="17"/>
  <c r="E113" i="17"/>
  <c r="E129" i="17"/>
  <c r="E145" i="17"/>
  <c r="E161" i="17"/>
  <c r="E177" i="17"/>
  <c r="E193" i="17"/>
  <c r="T113" i="17"/>
  <c r="T129" i="17"/>
  <c r="T145" i="17"/>
  <c r="T161" i="17"/>
  <c r="T177" i="17"/>
  <c r="T193" i="17"/>
  <c r="F113" i="17"/>
  <c r="F129" i="17"/>
  <c r="F145" i="17"/>
  <c r="F161" i="17"/>
  <c r="F177" i="17"/>
  <c r="F193" i="17"/>
  <c r="U113" i="17"/>
  <c r="U129" i="17"/>
  <c r="U145" i="17"/>
  <c r="U161" i="17"/>
  <c r="U177" i="17"/>
  <c r="U193" i="17"/>
  <c r="G113" i="17"/>
  <c r="G129" i="17"/>
  <c r="G145" i="17"/>
  <c r="G161" i="17"/>
  <c r="G177" i="17"/>
  <c r="G193" i="17"/>
  <c r="V113" i="17"/>
  <c r="V129" i="17"/>
  <c r="V145" i="17"/>
  <c r="V161" i="17"/>
  <c r="V177" i="17"/>
  <c r="V193" i="17"/>
  <c r="F143" i="17"/>
  <c r="F164" i="17"/>
  <c r="F186" i="17"/>
  <c r="U111" i="17"/>
  <c r="U132" i="17"/>
  <c r="U154" i="17"/>
  <c r="U175" i="17"/>
  <c r="U196" i="17"/>
  <c r="G122" i="17"/>
  <c r="G143" i="17"/>
  <c r="G164" i="17"/>
  <c r="G186" i="17"/>
  <c r="V111" i="17"/>
  <c r="V132" i="17"/>
  <c r="V154" i="17"/>
  <c r="V175" i="17"/>
  <c r="V196" i="17"/>
  <c r="C117" i="17"/>
  <c r="C133" i="17"/>
  <c r="C149" i="17"/>
  <c r="C165" i="17"/>
  <c r="C181" i="17"/>
  <c r="C197" i="17"/>
  <c r="R117" i="17"/>
  <c r="R133" i="17"/>
  <c r="R149" i="17"/>
  <c r="R165" i="17"/>
  <c r="R181" i="17"/>
  <c r="R197" i="17"/>
  <c r="D117" i="17"/>
  <c r="D133" i="17"/>
  <c r="D149" i="17"/>
  <c r="D165" i="17"/>
  <c r="D181" i="17"/>
  <c r="D197" i="17"/>
  <c r="S117" i="17"/>
  <c r="S133" i="17"/>
  <c r="S149" i="17"/>
  <c r="S165" i="17"/>
  <c r="S181" i="17"/>
  <c r="S197" i="17"/>
  <c r="E117" i="17"/>
  <c r="E133" i="17"/>
  <c r="E149" i="17"/>
  <c r="E165" i="17"/>
  <c r="E181" i="17"/>
  <c r="E197" i="17"/>
  <c r="T117" i="17"/>
  <c r="T133" i="17"/>
  <c r="T149" i="17"/>
  <c r="T165" i="17"/>
  <c r="T181" i="17"/>
  <c r="T197" i="17"/>
  <c r="F117" i="17"/>
  <c r="F133" i="17"/>
  <c r="F149" i="17"/>
  <c r="F165" i="17"/>
  <c r="F181" i="17"/>
  <c r="F197" i="17"/>
  <c r="U117" i="17"/>
  <c r="U133" i="17"/>
  <c r="U149" i="17"/>
  <c r="U165" i="17"/>
  <c r="U181" i="17"/>
  <c r="U197" i="17"/>
  <c r="G117" i="17"/>
  <c r="G133" i="17"/>
  <c r="G149" i="17"/>
  <c r="G165" i="17"/>
  <c r="G181" i="17"/>
  <c r="G197" i="17"/>
  <c r="V117" i="17"/>
  <c r="V133" i="17"/>
  <c r="V149" i="17"/>
  <c r="V165" i="17"/>
  <c r="V181" i="17"/>
  <c r="V197" i="17"/>
  <c r="Q108" i="17"/>
  <c r="Q116" i="17"/>
  <c r="Q124" i="17"/>
  <c r="Q132" i="17"/>
  <c r="Q140" i="17"/>
  <c r="Q148" i="17"/>
  <c r="Q156" i="17"/>
  <c r="Q164" i="17"/>
  <c r="Q172" i="17"/>
  <c r="Q180" i="17"/>
  <c r="Q188" i="17"/>
  <c r="Q196" i="17"/>
  <c r="Q109" i="17"/>
  <c r="Q117" i="17"/>
  <c r="Q125" i="17"/>
  <c r="Q133" i="17"/>
  <c r="Q141" i="17"/>
  <c r="Q149" i="17"/>
  <c r="Q157" i="17"/>
  <c r="Q165" i="17"/>
  <c r="Q173" i="17"/>
  <c r="Q181" i="17"/>
  <c r="Q189" i="17"/>
  <c r="Q197" i="17"/>
  <c r="Q110" i="17"/>
  <c r="Q118" i="17"/>
  <c r="Q126" i="17"/>
  <c r="Q134" i="17"/>
  <c r="Q142" i="17"/>
  <c r="Q150" i="17"/>
  <c r="Q158" i="17"/>
  <c r="Q166" i="17"/>
  <c r="Q174" i="17"/>
  <c r="Q182" i="17"/>
  <c r="Q190" i="17"/>
  <c r="Q198" i="17"/>
  <c r="Q112" i="17"/>
  <c r="Q120" i="17"/>
  <c r="Q128" i="17"/>
  <c r="Q136" i="17"/>
  <c r="Q144" i="17"/>
  <c r="Q152" i="17"/>
  <c r="Q160" i="17"/>
  <c r="Q168" i="17"/>
  <c r="Q176" i="17"/>
  <c r="Q184" i="17"/>
  <c r="Q192" i="17"/>
  <c r="Q114" i="17"/>
  <c r="Q122" i="17"/>
  <c r="Q130" i="17"/>
  <c r="Q138" i="17"/>
  <c r="Q146" i="17"/>
  <c r="Q154" i="17"/>
  <c r="Q162" i="17"/>
  <c r="Q170" i="17"/>
  <c r="Q178" i="17"/>
  <c r="Q186" i="17"/>
  <c r="Q194" i="17"/>
  <c r="B153" i="17"/>
  <c r="B152" i="17"/>
  <c r="B154" i="17"/>
  <c r="B151" i="17"/>
  <c r="B176" i="17"/>
  <c r="B175" i="17"/>
  <c r="B173" i="17"/>
  <c r="B171" i="17"/>
  <c r="B169" i="17"/>
  <c r="B167" i="17"/>
  <c r="B165" i="17"/>
  <c r="B163" i="17"/>
  <c r="B161" i="17"/>
  <c r="B159" i="17"/>
  <c r="B157" i="17"/>
  <c r="B155" i="17"/>
  <c r="B199" i="17"/>
  <c r="B197" i="17"/>
  <c r="B195" i="17"/>
  <c r="B193" i="17"/>
  <c r="B191" i="17"/>
  <c r="B189" i="17"/>
  <c r="B187" i="17"/>
  <c r="B185" i="17"/>
  <c r="B183" i="17"/>
  <c r="B181" i="17"/>
  <c r="B179" i="17"/>
  <c r="B177" i="17"/>
  <c r="B174" i="17"/>
  <c r="B172" i="17"/>
  <c r="B170" i="17"/>
  <c r="B168" i="17"/>
  <c r="B166" i="17"/>
  <c r="B164" i="17"/>
  <c r="B162" i="17"/>
  <c r="B160" i="17"/>
  <c r="B158" i="17"/>
  <c r="B156" i="17"/>
  <c r="B198" i="17"/>
  <c r="B196" i="17"/>
  <c r="B194" i="17"/>
  <c r="B192" i="17"/>
  <c r="B190" i="17"/>
  <c r="B188" i="17"/>
  <c r="B186" i="17"/>
  <c r="B184" i="17"/>
  <c r="B182" i="17"/>
  <c r="B180" i="17"/>
  <c r="B178" i="17"/>
  <c r="A47" i="17"/>
  <c r="P47" i="17" s="1"/>
  <c r="A143" i="17"/>
  <c r="P143" i="17" s="1"/>
  <c r="B108" i="17"/>
  <c r="B109" i="17"/>
  <c r="B111" i="17"/>
  <c r="B112" i="17"/>
  <c r="B113" i="17"/>
  <c r="B114" i="17"/>
  <c r="B115" i="17"/>
  <c r="B116" i="17"/>
  <c r="B117" i="17"/>
  <c r="B118" i="17"/>
  <c r="B119" i="17"/>
  <c r="B120" i="17"/>
  <c r="B121" i="17"/>
  <c r="B122" i="17"/>
  <c r="B123" i="17"/>
  <c r="B124" i="17"/>
  <c r="B125" i="17"/>
  <c r="B126" i="17"/>
  <c r="B127" i="17"/>
  <c r="B128" i="17"/>
  <c r="B129" i="17"/>
  <c r="B130" i="17"/>
  <c r="B131" i="17"/>
  <c r="B132" i="17"/>
  <c r="B133" i="17"/>
  <c r="B134" i="17"/>
  <c r="B135" i="17"/>
  <c r="B136" i="17"/>
  <c r="B137" i="17"/>
  <c r="B138" i="17"/>
  <c r="B139" i="17"/>
  <c r="B140" i="17"/>
  <c r="B141" i="17"/>
  <c r="B142" i="17"/>
  <c r="B143" i="17"/>
  <c r="B144" i="17"/>
  <c r="B146" i="17"/>
  <c r="B147" i="17"/>
  <c r="B148" i="17"/>
  <c r="B149" i="17"/>
  <c r="B145" i="17"/>
  <c r="B110" i="17"/>
  <c r="B150" i="17"/>
  <c r="I108" i="15"/>
  <c r="Q109" i="15"/>
  <c r="I112" i="15"/>
  <c r="Q113" i="15"/>
  <c r="I116" i="15"/>
  <c r="Q117" i="15"/>
  <c r="I120" i="15"/>
  <c r="Q121" i="15"/>
  <c r="I124" i="15"/>
  <c r="Q125" i="15"/>
  <c r="I128" i="15"/>
  <c r="Q129" i="15"/>
  <c r="I133" i="15"/>
  <c r="Q134" i="15"/>
  <c r="I137" i="15"/>
  <c r="Q138" i="15"/>
  <c r="I141" i="15"/>
  <c r="Q142" i="15"/>
  <c r="I145" i="15"/>
  <c r="Q146" i="15"/>
  <c r="I149" i="15"/>
  <c r="I106" i="15"/>
  <c r="Q107" i="15"/>
  <c r="I110" i="15"/>
  <c r="Q111" i="15"/>
  <c r="I114" i="15"/>
  <c r="Q115" i="15"/>
  <c r="I118" i="15"/>
  <c r="Q119" i="15"/>
  <c r="I122" i="15"/>
  <c r="Q123" i="15"/>
  <c r="I126" i="15"/>
  <c r="Q127" i="15"/>
  <c r="I130" i="15"/>
  <c r="Q131" i="15"/>
  <c r="Q132" i="15"/>
  <c r="I135" i="15"/>
  <c r="Q136" i="15"/>
  <c r="I139" i="15"/>
  <c r="Q140" i="15"/>
  <c r="I143" i="15"/>
  <c r="Q144" i="15"/>
  <c r="I147" i="15"/>
  <c r="Q148" i="15"/>
  <c r="B107" i="17"/>
  <c r="Q106" i="15"/>
  <c r="I107" i="15"/>
  <c r="Q108" i="15"/>
  <c r="I109" i="15"/>
  <c r="Q110" i="15"/>
  <c r="I111" i="15"/>
  <c r="Q112" i="15"/>
  <c r="I113" i="15"/>
  <c r="Q114" i="15"/>
  <c r="I115" i="15"/>
  <c r="Q116" i="15"/>
  <c r="I117" i="15"/>
  <c r="Q118" i="15"/>
  <c r="I119" i="15"/>
  <c r="Q120" i="15"/>
  <c r="I121" i="15"/>
  <c r="Q122" i="15"/>
  <c r="I123" i="15"/>
  <c r="Q124" i="15"/>
  <c r="I125" i="15"/>
  <c r="Q126" i="15"/>
  <c r="I127" i="15"/>
  <c r="Q128" i="15"/>
  <c r="I129" i="15"/>
  <c r="Q130" i="15"/>
  <c r="I131" i="15"/>
  <c r="I132" i="15"/>
  <c r="Q133" i="15"/>
  <c r="I134" i="15"/>
  <c r="Q135" i="15"/>
  <c r="I136" i="15"/>
  <c r="Q137" i="15"/>
  <c r="I138" i="15"/>
  <c r="Q139" i="15"/>
  <c r="I140" i="15"/>
  <c r="Q141" i="15"/>
  <c r="I142" i="15"/>
  <c r="Q143" i="15"/>
  <c r="I144" i="15"/>
  <c r="Q145" i="15"/>
  <c r="I146" i="15"/>
  <c r="Q147" i="15"/>
  <c r="I148" i="15"/>
  <c r="Q149" i="15"/>
  <c r="A144" i="17" l="1"/>
  <c r="P144" i="17" s="1"/>
  <c r="A48" i="17"/>
  <c r="P48" i="17" s="1"/>
  <c r="A145" i="17" l="1"/>
  <c r="P145" i="17" s="1"/>
  <c r="A49" i="17"/>
  <c r="P49" i="17" s="1"/>
  <c r="A146" i="17" l="1"/>
  <c r="P146" i="17" s="1"/>
  <c r="A50" i="17"/>
  <c r="P50" i="17" s="1"/>
  <c r="A13" i="16"/>
  <c r="A15" i="16" s="1"/>
  <c r="J8" i="16" s="1"/>
  <c r="A147" i="17" l="1"/>
  <c r="P147" i="17" s="1"/>
  <c r="A51" i="17"/>
  <c r="P51" i="17" s="1"/>
  <c r="B4" i="16"/>
  <c r="B5" i="16"/>
  <c r="H3" i="16"/>
  <c r="H4" i="16"/>
  <c r="H5" i="16"/>
  <c r="B3" i="16"/>
  <c r="A148" i="17" l="1"/>
  <c r="P148" i="17" s="1"/>
  <c r="A52" i="17"/>
  <c r="P52" i="17" s="1"/>
  <c r="A53" i="17" l="1"/>
  <c r="P53" i="17" s="1"/>
  <c r="A149" i="17"/>
  <c r="P149" i="17" s="1"/>
  <c r="A151" i="17" l="1"/>
  <c r="P151" i="17" s="1"/>
  <c r="A150" i="17"/>
  <c r="P150" i="17" s="1"/>
  <c r="A54" i="17"/>
  <c r="P54" i="17" s="1"/>
  <c r="A152" i="17" l="1"/>
  <c r="P152" i="17" s="1"/>
  <c r="A55" i="17"/>
  <c r="P55" i="17" s="1"/>
  <c r="A56" i="17" l="1"/>
  <c r="P56" i="17" s="1"/>
  <c r="A57" i="17" l="1"/>
  <c r="P57" i="17" s="1"/>
  <c r="A153" i="17"/>
  <c r="P153" i="17" s="1"/>
  <c r="A154" i="17" l="1"/>
  <c r="P154" i="17" s="1"/>
  <c r="A58" i="17"/>
  <c r="P58" i="17" s="1"/>
  <c r="A59" i="17" l="1"/>
  <c r="P59" i="17" s="1"/>
  <c r="A155" i="17"/>
  <c r="P155" i="17" s="1"/>
  <c r="A156" i="17" l="1"/>
  <c r="P156" i="17" s="1"/>
  <c r="A60" i="17"/>
  <c r="P60" i="17" s="1"/>
  <c r="A61" i="17" l="1"/>
  <c r="P61" i="17" s="1"/>
  <c r="A157" i="17"/>
  <c r="P157" i="17" s="1"/>
  <c r="A62" i="17" l="1"/>
  <c r="P62" i="17" s="1"/>
  <c r="A158" i="17"/>
  <c r="P158" i="17" s="1"/>
  <c r="A63" i="17" l="1"/>
  <c r="P63" i="17" s="1"/>
  <c r="A159" i="17"/>
  <c r="P159" i="17" s="1"/>
  <c r="A64" i="17" l="1"/>
  <c r="P64" i="17" s="1"/>
  <c r="A160" i="17"/>
  <c r="P160" i="17" s="1"/>
  <c r="A65" i="17" l="1"/>
  <c r="P65" i="17" s="1"/>
  <c r="A161" i="17"/>
  <c r="P161" i="17" s="1"/>
  <c r="A66" i="17" l="1"/>
  <c r="P66" i="17" s="1"/>
  <c r="A162" i="17"/>
  <c r="P162" i="17" s="1"/>
  <c r="A67" i="17" l="1"/>
  <c r="P67" i="17" s="1"/>
  <c r="A163" i="17"/>
  <c r="P163" i="17" s="1"/>
  <c r="A164" i="17" l="1"/>
  <c r="P164" i="17" s="1"/>
  <c r="A68" i="17"/>
  <c r="P68" i="17" s="1"/>
  <c r="A69" i="17" l="1"/>
  <c r="P69" i="17" s="1"/>
  <c r="A165" i="17"/>
  <c r="P165" i="17" s="1"/>
  <c r="A166" i="17" l="1"/>
  <c r="P166" i="17" s="1"/>
  <c r="A70" i="17"/>
  <c r="P70" i="17" s="1"/>
  <c r="A71" i="17" l="1"/>
  <c r="P71" i="17" s="1"/>
  <c r="A167" i="17"/>
  <c r="P167" i="17" s="1"/>
  <c r="A168" i="17" l="1"/>
  <c r="P168" i="17" s="1"/>
  <c r="A72" i="17"/>
  <c r="P72" i="17" s="1"/>
  <c r="A73" i="17" l="1"/>
  <c r="P73" i="17" s="1"/>
  <c r="A169" i="17"/>
  <c r="P169" i="17" s="1"/>
  <c r="A170" i="17" l="1"/>
  <c r="P170" i="17" s="1"/>
  <c r="A74" i="17"/>
  <c r="P74" i="17" s="1"/>
  <c r="A171" i="17" l="1"/>
  <c r="P171" i="17" s="1"/>
  <c r="A75" i="17"/>
  <c r="P75" i="17" s="1"/>
  <c r="A172" i="17" l="1"/>
  <c r="P172" i="17" s="1"/>
  <c r="A76" i="17"/>
  <c r="P76" i="17" s="1"/>
  <c r="A173" i="17" l="1"/>
  <c r="P173" i="17" s="1"/>
  <c r="A77" i="17"/>
  <c r="P77" i="17" s="1"/>
  <c r="A174" i="17" l="1"/>
  <c r="P174" i="17" s="1"/>
  <c r="A78" i="17"/>
  <c r="P78" i="17" s="1"/>
  <c r="A175" i="17" l="1"/>
  <c r="P175" i="17" s="1"/>
  <c r="A79" i="17"/>
  <c r="P79" i="17" s="1"/>
  <c r="A176" i="17" l="1"/>
  <c r="P176" i="17" s="1"/>
  <c r="A80" i="17"/>
  <c r="P80" i="17" s="1"/>
  <c r="A177" i="17" l="1"/>
  <c r="P177" i="17" s="1"/>
  <c r="A81" i="17"/>
  <c r="P81" i="17" s="1"/>
  <c r="A178" i="17" l="1"/>
  <c r="P178" i="17" s="1"/>
  <c r="A82" i="17"/>
  <c r="P82" i="17" s="1"/>
  <c r="A179" i="17" l="1"/>
  <c r="P179" i="17" s="1"/>
  <c r="A83" i="17"/>
  <c r="P83" i="17" s="1"/>
  <c r="A84" i="17" l="1"/>
  <c r="P84" i="17" s="1"/>
  <c r="A180" i="17"/>
  <c r="P180" i="17" s="1"/>
  <c r="A85" i="17" l="1"/>
  <c r="P85" i="17" s="1"/>
  <c r="A181" i="17"/>
  <c r="P181" i="17" s="1"/>
  <c r="A86" i="17" l="1"/>
  <c r="P86" i="17" s="1"/>
  <c r="A182" i="17"/>
  <c r="P182" i="17" s="1"/>
  <c r="A87" i="17" l="1"/>
  <c r="P87" i="17" s="1"/>
  <c r="A183" i="17"/>
  <c r="P183" i="17" s="1"/>
  <c r="A88" i="17" l="1"/>
  <c r="P88" i="17" s="1"/>
  <c r="A184" i="17"/>
  <c r="P184" i="17" s="1"/>
  <c r="A89" i="17" l="1"/>
  <c r="P89" i="17" s="1"/>
  <c r="A185" i="17"/>
  <c r="P185" i="17" s="1"/>
  <c r="A90" i="17" l="1"/>
  <c r="P90" i="17" s="1"/>
  <c r="A186" i="17"/>
  <c r="P186" i="17" s="1"/>
  <c r="A91" i="17" l="1"/>
  <c r="P91" i="17" s="1"/>
  <c r="A187" i="17"/>
  <c r="P187" i="17" s="1"/>
  <c r="A188" i="17" l="1"/>
  <c r="P188" i="17" s="1"/>
  <c r="A92" i="17"/>
  <c r="P92" i="17" s="1"/>
  <c r="A189" i="17" l="1"/>
  <c r="P189" i="17" s="1"/>
  <c r="A93" i="17"/>
  <c r="P93" i="17" s="1"/>
  <c r="A190" i="17" l="1"/>
  <c r="P190" i="17" s="1"/>
  <c r="A94" i="17"/>
  <c r="P94" i="17" s="1"/>
  <c r="A191" i="17" l="1"/>
  <c r="P191" i="17" s="1"/>
  <c r="A95" i="17"/>
  <c r="P95" i="17" s="1"/>
  <c r="A192" i="17" l="1"/>
  <c r="P192" i="17" s="1"/>
  <c r="A96" i="17"/>
  <c r="P96" i="17" s="1"/>
  <c r="A193" i="17" l="1"/>
  <c r="P193" i="17" s="1"/>
  <c r="A97" i="17"/>
  <c r="P97" i="17" s="1"/>
  <c r="A194" i="17" l="1"/>
  <c r="P194" i="17" s="1"/>
  <c r="A98" i="17"/>
  <c r="P98" i="17" s="1"/>
  <c r="A99" i="17" l="1"/>
  <c r="P99" i="17" s="1"/>
  <c r="A195" i="17"/>
  <c r="P195" i="17" s="1"/>
  <c r="A100" i="17" l="1"/>
  <c r="P100" i="17" s="1"/>
  <c r="A196" i="17"/>
  <c r="P196" i="17" s="1"/>
  <c r="A197" i="17" l="1"/>
  <c r="P197" i="17" s="1"/>
  <c r="A101" i="17"/>
  <c r="P101" i="17" s="1"/>
  <c r="A198" i="17" l="1"/>
  <c r="P198" i="17" s="1"/>
  <c r="A102" i="17"/>
  <c r="P102" i="17" s="1"/>
  <c r="A103" i="17" l="1"/>
  <c r="P103" i="17" s="1"/>
  <c r="A199" i="17"/>
  <c r="P199" i="17" s="1"/>
  <c r="A104" i="17" l="1"/>
  <c r="P104" i="17" s="1"/>
  <c r="A105" i="17" l="1"/>
  <c r="P105" i="17" s="1"/>
</calcChain>
</file>

<file path=xl/sharedStrings.xml><?xml version="1.0" encoding="utf-8"?>
<sst xmlns="http://schemas.openxmlformats.org/spreadsheetml/2006/main" count="694" uniqueCount="117">
  <si>
    <t>Time</t>
  </si>
  <si>
    <t>Date</t>
  </si>
  <si>
    <t>Start Time</t>
  </si>
  <si>
    <t>Rolling Hour</t>
  </si>
  <si>
    <t>Intelligent Data Collection Limited</t>
  </si>
  <si>
    <t>Total</t>
  </si>
  <si>
    <t>M/C</t>
  </si>
  <si>
    <t>OGV1</t>
  </si>
  <si>
    <t>OGV2</t>
  </si>
  <si>
    <t>LGV</t>
  </si>
  <si>
    <t>Project Number:</t>
  </si>
  <si>
    <t>PCU Factors</t>
  </si>
  <si>
    <t>Car</t>
  </si>
  <si>
    <t>Bus</t>
  </si>
  <si>
    <t>Notes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</si>
  <si>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</si>
  <si>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</si>
  <si>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</si>
  <si>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</si>
  <si>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</si>
  <si>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</si>
  <si>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</si>
  <si>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</si>
  <si>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</si>
  <si>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</si>
  <si>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P/C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</si>
  <si>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</si>
  <si>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</si>
  <si>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</si>
  <si>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</si>
  <si>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</si>
  <si>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</si>
  <si>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</si>
  <si>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Additional Notes (Factors which may impact on survey results such as accidents, roadworks, special events):</t>
  </si>
  <si>
    <t>Arm A</t>
  </si>
  <si>
    <t>Arm A:</t>
  </si>
  <si>
    <t>Arm B:</t>
  </si>
  <si>
    <t>Arm B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</si>
  <si>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</si>
  <si>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</si>
  <si>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</si>
  <si>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</si>
  <si>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</si>
  <si>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</si>
  <si>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</si>
  <si>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</si>
  <si>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PCU Options</t>
  </si>
  <si>
    <t>WebTag</t>
  </si>
  <si>
    <t>TfL</t>
  </si>
  <si>
    <t>Vehicles</t>
  </si>
  <si>
    <t>PCU Option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</si>
  <si>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</si>
  <si>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</si>
  <si>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</si>
  <si>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</si>
  <si>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</si>
  <si>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</si>
  <si>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</si>
  <si>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</si>
  <si>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</si>
  <si>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</si>
  <si>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</si>
  <si>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</si>
  <si>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</si>
  <si>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</si>
  <si>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</si>
  <si>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</si>
  <si>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</si>
  <si>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</si>
  <si>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E-mail</t>
  </si>
  <si>
    <t>1. Ensure all Analyst tasks are complete</t>
  </si>
  <si>
    <t>1. Complete all yellow shaded cells within this worksheet</t>
  </si>
  <si>
    <t>Project Name:</t>
  </si>
  <si>
    <t>Site Number:</t>
  </si>
  <si>
    <t>Site Name:</t>
  </si>
  <si>
    <t>Survey Type:</t>
  </si>
  <si>
    <t>Two-way Total</t>
  </si>
  <si>
    <t>Cars</t>
  </si>
  <si>
    <t>Buses</t>
  </si>
  <si>
    <t>Cycle</t>
  </si>
  <si>
    <t>Luke Martin</t>
  </si>
  <si>
    <t>Paul O'Neill</t>
  </si>
  <si>
    <t>Cordinates</t>
  </si>
  <si>
    <t>(Enter coordinates as one string - e.g. 51.40265,-0.304559)</t>
  </si>
  <si>
    <t>Coordinate calcs</t>
  </si>
  <si>
    <t>Len:</t>
  </si>
  <si>
    <t>Divider:</t>
  </si>
  <si>
    <t>Dates of Survey:</t>
  </si>
  <si>
    <t>User Class Proportions By Day</t>
  </si>
  <si>
    <t>Please note: Weekend days will likely have lower proportions of LGVs and OGVs</t>
  </si>
  <si>
    <t>Issue Record</t>
  </si>
  <si>
    <t>Project Number</t>
  </si>
  <si>
    <t>3. Logic Check the User Class Summaries</t>
  </si>
  <si>
    <t>2. Review the Flow Summary graphs and check any outliers and standardize the y-axes</t>
  </si>
  <si>
    <t>4. Carry out any necessary inter-junction checks, if applicable</t>
  </si>
  <si>
    <t>Multi-day Link Count</t>
  </si>
  <si>
    <t>A to B (Northbound)</t>
  </si>
  <si>
    <t>B to A (Southbound)</t>
  </si>
  <si>
    <t>Northbound</t>
  </si>
  <si>
    <t>Southbound</t>
  </si>
  <si>
    <t>Please select from the list of default PCU values using the drop-down in cell AG7</t>
  </si>
  <si>
    <t>Bristol City Council Mini-Comp Jun24</t>
  </si>
  <si>
    <t>ID-0524-0183</t>
  </si>
  <si>
    <t>08.06.2024-21.06.2024</t>
  </si>
  <si>
    <t>Site 2</t>
  </si>
  <si>
    <t>51.437342, -2.599618</t>
  </si>
  <si>
    <t>B3120 St John's Lane</t>
  </si>
  <si>
    <t>22.07.2024</t>
  </si>
  <si>
    <t>Alex Howe</t>
  </si>
  <si>
    <t>Bristol CC</t>
  </si>
  <si>
    <t>24.07.2024</t>
  </si>
  <si>
    <t>Robyn Short</t>
  </si>
  <si>
    <t>ID-0524-0183 Bristol City Council Mini-Comp Jun24 - Link Count Site 2</t>
  </si>
  <si>
    <t>LM</t>
  </si>
  <si>
    <t>Clinton Road (SE)</t>
  </si>
  <si>
    <t>Malago Road (NW)</t>
  </si>
  <si>
    <t>The classification of light vehicles during hours of darkness may not be 100% accurate. This may lead some LGVs to be reported as cars.
Footage is missing from 11:47 to 11:50 (10.06.2024), from 07:52 to 07:56 (17.06.2024), from 12:10 to 12:13 (18.06.2024), and from 08:13 to 08:41 (21.06.2024).
High southbound counts late on June 8th and 9th are likely linked to the end of the concerts at Ashton Gate Stadium.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</si>
</sst>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0.0"/>
    <numFmt numFmtId="166" formatCode="0.0%"/>
  </numFmts>
  <fonts count="23" x14ac:knownFonts="1">
    <font>
      <sz val="10"/>
      <name val="Arial"/>
    </font>
    <font>
      <sz val="10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b/>
      <sz val="12"/>
      <name val="Tahoma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20"/>
      <color theme="0"/>
      <name val="Tahoma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5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thin">
        <color indexed="64"/>
      </bottom>
      <diagonal/>
    </border>
    <border>
      <left/>
      <right style="thin">
        <color indexed="64"/>
      </right>
      <top style="dotted">
        <color auto="1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45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11" xfId="0" applyNumberFormat="1" applyFont="1" applyBorder="1" applyAlignment="1">
      <alignment horizontal="center" vertical="center"/>
    </xf>
    <xf numFmtId="0" fontId="4" fillId="6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16" fillId="0" borderId="0" xfId="0" applyFont="1"/>
    <xf numFmtId="0" fontId="4" fillId="0" borderId="0" xfId="1" applyFont="1" applyAlignment="1">
      <alignment horizontal="left" vertical="center"/>
    </xf>
    <xf numFmtId="0" fontId="5" fillId="0" borderId="0" xfId="0" applyFont="1" applyAlignment="1">
      <alignment horizontal="left"/>
    </xf>
    <xf numFmtId="165" fontId="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0" xfId="0" applyFont="1" applyAlignment="1">
      <alignment horizontal="right"/>
    </xf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20" xfId="0" applyBorder="1"/>
    <xf numFmtId="0" fontId="5" fillId="7" borderId="40" xfId="0" applyFont="1" applyFill="1" applyBorder="1"/>
    <xf numFmtId="0" fontId="4" fillId="7" borderId="38" xfId="0" applyFont="1" applyFill="1" applyBorder="1"/>
    <xf numFmtId="0" fontId="5" fillId="7" borderId="39" xfId="0" applyFont="1" applyFill="1" applyBorder="1" applyAlignment="1">
      <alignment horizontal="center" vertical="center"/>
    </xf>
    <xf numFmtId="0" fontId="4" fillId="7" borderId="51" xfId="0" applyFont="1" applyFill="1" applyBorder="1" applyAlignment="1">
      <alignment horizontal="center" vertical="center"/>
    </xf>
    <xf numFmtId="0" fontId="4" fillId="6" borderId="0" xfId="0" applyFont="1" applyFill="1"/>
    <xf numFmtId="0" fontId="4" fillId="7" borderId="31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39" xfId="0" applyFont="1" applyBorder="1"/>
    <xf numFmtId="0" fontId="4" fillId="0" borderId="37" xfId="0" applyFont="1" applyBorder="1" applyAlignment="1">
      <alignment horizontal="center"/>
    </xf>
    <xf numFmtId="0" fontId="4" fillId="0" borderId="37" xfId="0" applyFont="1" applyBorder="1" applyAlignment="1">
      <alignment horizontal="center" wrapText="1"/>
    </xf>
    <xf numFmtId="0" fontId="4" fillId="0" borderId="38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20" fontId="4" fillId="0" borderId="0" xfId="0" applyNumberFormat="1" applyFont="1"/>
    <xf numFmtId="0" fontId="4" fillId="0" borderId="37" xfId="0" applyFont="1" applyBorder="1"/>
    <xf numFmtId="165" fontId="4" fillId="0" borderId="37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20" fontId="4" fillId="6" borderId="0" xfId="0" applyNumberFormat="1" applyFont="1" applyFill="1" applyAlignment="1" applyProtection="1">
      <alignment horizontal="center"/>
      <protection locked="0"/>
    </xf>
    <xf numFmtId="0" fontId="4" fillId="7" borderId="4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0" xfId="0" applyFont="1" applyBorder="1"/>
    <xf numFmtId="166" fontId="4" fillId="0" borderId="10" xfId="0" applyNumberFormat="1" applyFont="1" applyBorder="1" applyAlignment="1">
      <alignment horizontal="center"/>
    </xf>
    <xf numFmtId="0" fontId="4" fillId="0" borderId="1" xfId="0" applyFont="1" applyBorder="1"/>
    <xf numFmtId="166" fontId="4" fillId="0" borderId="1" xfId="0" applyNumberFormat="1" applyFont="1" applyBorder="1" applyAlignment="1">
      <alignment horizontal="center"/>
    </xf>
    <xf numFmtId="0" fontId="4" fillId="0" borderId="8" xfId="0" applyFont="1" applyBorder="1"/>
    <xf numFmtId="166" fontId="4" fillId="0" borderId="8" xfId="0" applyNumberFormat="1" applyFont="1" applyBorder="1" applyAlignment="1">
      <alignment horizontal="center"/>
    </xf>
    <xf numFmtId="0" fontId="17" fillId="8" borderId="0" xfId="0" applyFont="1" applyFill="1"/>
    <xf numFmtId="0" fontId="18" fillId="8" borderId="0" xfId="0" applyFont="1" applyFill="1"/>
    <xf numFmtId="0" fontId="1" fillId="0" borderId="0" xfId="0" applyFont="1"/>
    <xf numFmtId="0" fontId="19" fillId="8" borderId="0" xfId="0" applyFont="1" applyFill="1"/>
    <xf numFmtId="0" fontId="17" fillId="8" borderId="0" xfId="0" applyFont="1" applyFill="1" applyAlignment="1">
      <alignment horizontal="left"/>
    </xf>
    <xf numFmtId="0" fontId="17" fillId="8" borderId="0" xfId="0" applyFont="1" applyFill="1" applyAlignment="1" applyProtection="1">
      <alignment horizontal="left"/>
      <protection locked="0"/>
    </xf>
    <xf numFmtId="14" fontId="17" fillId="8" borderId="0" xfId="0" applyNumberFormat="1" applyFont="1" applyFill="1" applyAlignment="1" applyProtection="1">
      <alignment horizontal="left"/>
      <protection locked="0"/>
    </xf>
    <xf numFmtId="14" fontId="17" fillId="8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4" fontId="1" fillId="0" borderId="25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14" fontId="1" fillId="0" borderId="28" xfId="0" applyNumberFormat="1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4" fillId="7" borderId="52" xfId="0" applyFont="1" applyFill="1" applyBorder="1" applyAlignment="1">
      <alignment vertical="center"/>
    </xf>
    <xf numFmtId="0" fontId="20" fillId="8" borderId="13" xfId="0" applyFont="1" applyFill="1" applyBorder="1" applyAlignment="1">
      <alignment vertical="center"/>
    </xf>
    <xf numFmtId="0" fontId="20" fillId="8" borderId="14" xfId="0" applyFont="1" applyFill="1" applyBorder="1" applyAlignment="1">
      <alignment vertical="center"/>
    </xf>
    <xf numFmtId="0" fontId="20" fillId="8" borderId="15" xfId="0" applyFont="1" applyFill="1" applyBorder="1" applyAlignment="1">
      <alignment vertical="center"/>
    </xf>
    <xf numFmtId="0" fontId="20" fillId="8" borderId="16" xfId="0" applyFont="1" applyFill="1" applyBorder="1" applyAlignment="1">
      <alignment vertical="center"/>
    </xf>
    <xf numFmtId="0" fontId="20" fillId="8" borderId="0" xfId="0" applyFont="1" applyFill="1" applyAlignment="1">
      <alignment vertical="center"/>
    </xf>
    <xf numFmtId="0" fontId="20" fillId="8" borderId="17" xfId="0" applyFont="1" applyFill="1" applyBorder="1" applyAlignment="1">
      <alignment vertical="center"/>
    </xf>
    <xf numFmtId="0" fontId="18" fillId="8" borderId="16" xfId="0" applyFont="1" applyFill="1" applyBorder="1"/>
    <xf numFmtId="0" fontId="21" fillId="8" borderId="0" xfId="0" applyFont="1" applyFill="1"/>
    <xf numFmtId="0" fontId="21" fillId="8" borderId="17" xfId="0" applyFont="1" applyFill="1" applyBorder="1"/>
    <xf numFmtId="0" fontId="18" fillId="8" borderId="0" xfId="0" applyFont="1" applyFill="1" applyAlignment="1">
      <alignment horizontal="left"/>
    </xf>
    <xf numFmtId="0" fontId="17" fillId="8" borderId="17" xfId="0" applyFont="1" applyFill="1" applyBorder="1"/>
    <xf numFmtId="14" fontId="17" fillId="8" borderId="0" xfId="0" applyNumberFormat="1" applyFont="1" applyFill="1"/>
    <xf numFmtId="14" fontId="1" fillId="0" borderId="0" xfId="0" applyNumberFormat="1" applyFont="1" applyAlignment="1">
      <alignment vertical="center"/>
    </xf>
    <xf numFmtId="0" fontId="18" fillId="8" borderId="36" xfId="0" applyFont="1" applyFill="1" applyBorder="1" applyAlignment="1">
      <alignment horizontal="left"/>
    </xf>
    <xf numFmtId="0" fontId="17" fillId="8" borderId="34" xfId="0" applyFont="1" applyFill="1" applyBorder="1"/>
    <xf numFmtId="0" fontId="21" fillId="8" borderId="34" xfId="0" applyFont="1" applyFill="1" applyBorder="1"/>
    <xf numFmtId="0" fontId="21" fillId="8" borderId="35" xfId="0" applyFont="1" applyFill="1" applyBorder="1"/>
    <xf numFmtId="0" fontId="20" fillId="8" borderId="0" xfId="0" applyFont="1" applyFill="1" applyAlignment="1">
      <alignment horizontal="left" vertical="center"/>
    </xf>
    <xf numFmtId="0" fontId="22" fillId="8" borderId="0" xfId="0" applyFont="1" applyFill="1" applyAlignment="1">
      <alignment horizontal="center" vertical="center"/>
    </xf>
    <xf numFmtId="0" fontId="18" fillId="8" borderId="0" xfId="0" applyFont="1" applyFill="1" applyAlignment="1">
      <alignment horizontal="left" vertical="center"/>
    </xf>
    <xf numFmtId="0" fontId="17" fillId="8" borderId="0" xfId="0" applyFont="1" applyFill="1" applyAlignment="1">
      <alignment horizontal="left" vertical="center"/>
    </xf>
    <xf numFmtId="0" fontId="17" fillId="8" borderId="0" xfId="1" applyFont="1" applyFill="1" applyAlignment="1">
      <alignment horizontal="left" vertical="center"/>
    </xf>
    <xf numFmtId="0" fontId="17" fillId="8" borderId="0" xfId="0" applyFont="1" applyFill="1" applyAlignment="1">
      <alignment horizontal="center" vertical="center"/>
    </xf>
    <xf numFmtId="0" fontId="18" fillId="8" borderId="0" xfId="0" applyFont="1" applyFill="1" applyAlignment="1">
      <alignment horizontal="right" vertical="center"/>
    </xf>
    <xf numFmtId="14" fontId="17" fillId="8" borderId="0" xfId="0" applyNumberFormat="1" applyFont="1" applyFill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4" fillId="8" borderId="0" xfId="0" applyFont="1" applyFill="1"/>
    <xf numFmtId="0" fontId="15" fillId="0" borderId="0" xfId="0" applyFont="1"/>
    <xf numFmtId="166" fontId="4" fillId="0" borderId="0" xfId="0" applyNumberFormat="1" applyFont="1" applyAlignment="1">
      <alignment horizontal="center"/>
    </xf>
    <xf numFmtId="0" fontId="1" fillId="6" borderId="0" xfId="0" applyFont="1" applyFill="1" applyProtection="1"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14" fontId="1" fillId="6" borderId="0" xfId="0" applyNumberFormat="1" applyFont="1" applyFill="1" applyAlignment="1" applyProtection="1">
      <alignment horizontal="left" vertical="center"/>
      <protection locked="0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1" fillId="7" borderId="39" xfId="0" applyFont="1" applyFill="1" applyBorder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0" fontId="19" fillId="8" borderId="0" xfId="0" applyFont="1" applyFill="1" applyAlignment="1" applyProtection="1">
      <alignment horizontal="center" vertical="center"/>
      <protection locked="0"/>
    </xf>
    <xf numFmtId="0" fontId="1" fillId="0" borderId="21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7" borderId="50" xfId="0" applyFont="1" applyFill="1" applyBorder="1" applyAlignment="1">
      <alignment horizontal="left" vertical="center" wrapText="1"/>
    </xf>
    <xf numFmtId="0" fontId="1" fillId="7" borderId="47" xfId="0" applyFont="1" applyFill="1" applyBorder="1" applyAlignment="1">
      <alignment horizontal="left" vertical="center" wrapText="1"/>
    </xf>
    <xf numFmtId="0" fontId="1" fillId="7" borderId="48" xfId="0" applyFont="1" applyFill="1" applyBorder="1" applyAlignment="1">
      <alignment horizontal="left" vertical="center" wrapText="1"/>
    </xf>
    <xf numFmtId="0" fontId="1" fillId="7" borderId="49" xfId="0" applyFont="1" applyFill="1" applyBorder="1" applyAlignment="1">
      <alignment horizontal="left" vertical="center" wrapText="1"/>
    </xf>
    <xf numFmtId="0" fontId="1" fillId="7" borderId="44" xfId="0" applyFont="1" applyFill="1" applyBorder="1" applyAlignment="1">
      <alignment horizontal="left" vertical="center" wrapText="1"/>
    </xf>
    <xf numFmtId="0" fontId="1" fillId="7" borderId="45" xfId="0" applyFont="1" applyFill="1" applyBorder="1" applyAlignment="1">
      <alignment horizontal="left" vertical="center" wrapText="1"/>
    </xf>
    <xf numFmtId="0" fontId="4" fillId="7" borderId="54" xfId="0" applyFont="1" applyFill="1" applyBorder="1" applyAlignment="1">
      <alignment vertical="center"/>
    </xf>
    <xf numFmtId="0" fontId="4" fillId="7" borderId="53" xfId="0" applyFont="1" applyFill="1" applyBorder="1" applyAlignment="1">
      <alignment vertical="center"/>
    </xf>
    <xf numFmtId="0" fontId="1" fillId="7" borderId="48" xfId="0" applyFont="1" applyFill="1" applyBorder="1" applyAlignment="1">
      <alignment horizontal="center" vertical="center"/>
    </xf>
    <xf numFmtId="0" fontId="1" fillId="7" borderId="45" xfId="0" applyFont="1" applyFill="1" applyBorder="1" applyAlignment="1">
      <alignment horizontal="center" vertical="center"/>
    </xf>
    <xf numFmtId="0" fontId="5" fillId="7" borderId="42" xfId="0" applyFont="1" applyFill="1" applyBorder="1"/>
    <xf numFmtId="0" fontId="5" fillId="7" borderId="43" xfId="0" applyFont="1" applyFill="1" applyBorder="1"/>
    <xf numFmtId="0" fontId="4" fillId="7" borderId="46" xfId="0" applyFont="1" applyFill="1" applyBorder="1"/>
    <xf numFmtId="0" fontId="4" fillId="7" borderId="0" xfId="0" applyFont="1" applyFill="1"/>
    <xf numFmtId="0" fontId="5" fillId="7" borderId="41" xfId="0" applyFont="1" applyFill="1" applyBorder="1" applyAlignment="1">
      <alignment horizontal="left"/>
    </xf>
    <xf numFmtId="0" fontId="5" fillId="7" borderId="37" xfId="0" applyFont="1" applyFill="1" applyBorder="1" applyAlignment="1">
      <alignment horizontal="left"/>
    </xf>
    <xf numFmtId="0" fontId="5" fillId="7" borderId="39" xfId="0" applyFont="1" applyFill="1" applyBorder="1" applyAlignment="1">
      <alignment horizontal="left"/>
    </xf>
    <xf numFmtId="0" fontId="4" fillId="7" borderId="49" xfId="0" applyFont="1" applyFill="1" applyBorder="1" applyAlignment="1">
      <alignment horizontal="left" vertical="center" wrapText="1"/>
    </xf>
    <xf numFmtId="0" fontId="4" fillId="7" borderId="44" xfId="0" applyFont="1" applyFill="1" applyBorder="1" applyAlignment="1">
      <alignment horizontal="left" vertical="center" wrapText="1"/>
    </xf>
    <xf numFmtId="0" fontId="4" fillId="7" borderId="45" xfId="0" applyFont="1" applyFill="1" applyBorder="1" applyAlignment="1">
      <alignment horizontal="left" vertical="center" wrapText="1"/>
    </xf>
    <xf numFmtId="0" fontId="5" fillId="7" borderId="46" xfId="0" applyFont="1" applyFill="1" applyBorder="1"/>
    <xf numFmtId="0" fontId="5" fillId="7" borderId="0" xfId="0" applyFont="1" applyFill="1"/>
    <xf numFmtId="0" fontId="4" fillId="7" borderId="42" xfId="0" applyFont="1" applyFill="1" applyBorder="1"/>
    <xf numFmtId="0" fontId="4" fillId="7" borderId="43" xfId="0" applyFont="1" applyFill="1" applyBorder="1"/>
    <xf numFmtId="0" fontId="4" fillId="7" borderId="46" xfId="0" applyFont="1" applyFill="1" applyBorder="1" applyAlignment="1">
      <alignment horizontal="left" vertical="center" wrapText="1"/>
    </xf>
    <xf numFmtId="0" fontId="4" fillId="7" borderId="0" xfId="0" applyFont="1" applyFill="1" applyAlignment="1">
      <alignment horizontal="left" vertical="center" wrapText="1"/>
    </xf>
    <xf numFmtId="0" fontId="4" fillId="7" borderId="3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7" borderId="41" xfId="0" applyFont="1" applyFill="1" applyBorder="1" applyAlignment="1">
      <alignment horizontal="left" vertical="center" wrapText="1"/>
    </xf>
    <xf numFmtId="0" fontId="4" fillId="7" borderId="37" xfId="0" applyFont="1" applyFill="1" applyBorder="1" applyAlignment="1">
      <alignment horizontal="left" vertical="center" wrapText="1"/>
    </xf>
    <xf numFmtId="0" fontId="4" fillId="7" borderId="39" xfId="0" applyFont="1" applyFill="1" applyBorder="1" applyAlignment="1">
      <alignment horizontal="left" vertical="center" wrapText="1"/>
    </xf>
    <xf numFmtId="0" fontId="1" fillId="6" borderId="0" xfId="0" applyFont="1" applyFill="1" applyProtection="1">
      <protection locked="0"/>
    </xf>
    <xf numFmtId="0" fontId="4" fillId="6" borderId="0" xfId="0" applyFont="1" applyFill="1" applyProtection="1">
      <protection locked="0"/>
    </xf>
    <xf numFmtId="0" fontId="1" fillId="7" borderId="55" xfId="0" applyFont="1" applyFill="1" applyBorder="1"/>
    <xf numFmtId="0" fontId="4" fillId="7" borderId="56" xfId="0" applyFont="1" applyFill="1" applyBorder="1"/>
    <xf numFmtId="0" fontId="4" fillId="7" borderId="57" xfId="0" applyFont="1" applyFill="1" applyBorder="1"/>
    <xf numFmtId="0" fontId="18" fillId="8" borderId="33" xfId="0" applyFont="1" applyFill="1" applyBorder="1" applyAlignment="1">
      <alignment horizontal="left"/>
    </xf>
    <xf numFmtId="0" fontId="18" fillId="8" borderId="34" xfId="0" applyFont="1" applyFill="1" applyBorder="1" applyAlignment="1">
      <alignment horizontal="left"/>
    </xf>
    <xf numFmtId="0" fontId="18" fillId="8" borderId="35" xfId="0" applyFont="1" applyFill="1" applyBorder="1" applyAlignment="1">
      <alignment horizontal="left"/>
    </xf>
    <xf numFmtId="0" fontId="1" fillId="0" borderId="1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0" fontId="1" fillId="0" borderId="19" xfId="0" applyFont="1" applyBorder="1" applyAlignment="1" applyProtection="1">
      <alignment horizontal="left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0" fontId="18" fillId="8" borderId="33" xfId="0" applyFont="1" applyFill="1" applyBorder="1" applyAlignment="1">
      <alignment horizontal="center" vertical="center" wrapText="1"/>
    </xf>
    <xf numFmtId="0" fontId="18" fillId="8" borderId="34" xfId="0" applyFont="1" applyFill="1" applyBorder="1" applyAlignment="1">
      <alignment horizontal="center" vertical="center" wrapText="1"/>
    </xf>
    <xf numFmtId="0" fontId="18" fillId="8" borderId="35" xfId="0" applyFont="1" applyFill="1" applyBorder="1" applyAlignment="1">
      <alignment horizontal="center" vertical="center" wrapText="1"/>
    </xf>
    <xf numFmtId="0" fontId="12" fillId="0" borderId="33" xfId="4" applyFont="1" applyBorder="1" applyAlignment="1" applyProtection="1">
      <alignment horizontal="center"/>
    </xf>
    <xf numFmtId="0" fontId="12" fillId="0" borderId="34" xfId="4" applyFont="1" applyBorder="1" applyAlignment="1" applyProtection="1">
      <alignment horizontal="center"/>
    </xf>
    <xf numFmtId="0" fontId="12" fillId="0" borderId="35" xfId="4" applyFont="1" applyBorder="1" applyAlignment="1" applyProtection="1">
      <alignment horizontal="center"/>
    </xf>
    <xf numFmtId="0" fontId="9" fillId="0" borderId="33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hartsheet" Target="chartsheets/sheet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1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0.xml"/><Relationship Id="rId27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GB" sz="1600"/>
              <a:t>Northbound Flow Summary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'PCU Data'!$B$9</c:f>
              <c:strCache>
                <c:ptCount val="1"/>
                <c:pt idx="0">
                  <c:v>08.06.2024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Data'!$B$10:$B$105</c:f>
              <c:numCache>
                <c:formatCode>0</c:formatCode>
                <c:ptCount val="96"/>
                <c:pt idx="0">
                  <c:v>25</c:v>
                </c:pt>
                <c:pt idx="1">
                  <c:v>15.8</c:v>
                </c:pt>
                <c:pt idx="2">
                  <c:v>18.5</c:v>
                </c:pt>
                <c:pt idx="3">
                  <c:v>17.399999999999999</c:v>
                </c:pt>
                <c:pt idx="4">
                  <c:v>19</c:v>
                </c:pt>
                <c:pt idx="5">
                  <c:v>16.600000000000001</c:v>
                </c:pt>
                <c:pt idx="6">
                  <c:v>16.399999999999999</c:v>
                </c:pt>
                <c:pt idx="7">
                  <c:v>13</c:v>
                </c:pt>
                <c:pt idx="8">
                  <c:v>14</c:v>
                </c:pt>
                <c:pt idx="9">
                  <c:v>6</c:v>
                </c:pt>
                <c:pt idx="10">
                  <c:v>16.399999999999999</c:v>
                </c:pt>
                <c:pt idx="11">
                  <c:v>8</c:v>
                </c:pt>
                <c:pt idx="12">
                  <c:v>7</c:v>
                </c:pt>
                <c:pt idx="13">
                  <c:v>10.7</c:v>
                </c:pt>
                <c:pt idx="14">
                  <c:v>6.4</c:v>
                </c:pt>
                <c:pt idx="15">
                  <c:v>4</c:v>
                </c:pt>
                <c:pt idx="16">
                  <c:v>11.4</c:v>
                </c:pt>
                <c:pt idx="17">
                  <c:v>9.1999999999999993</c:v>
                </c:pt>
                <c:pt idx="18">
                  <c:v>6.3000000000000007</c:v>
                </c:pt>
                <c:pt idx="19">
                  <c:v>11</c:v>
                </c:pt>
                <c:pt idx="20">
                  <c:v>4</c:v>
                </c:pt>
                <c:pt idx="21">
                  <c:v>7</c:v>
                </c:pt>
                <c:pt idx="22">
                  <c:v>13.2</c:v>
                </c:pt>
                <c:pt idx="23">
                  <c:v>20.099999999999998</c:v>
                </c:pt>
                <c:pt idx="24">
                  <c:v>9</c:v>
                </c:pt>
                <c:pt idx="25">
                  <c:v>14.3</c:v>
                </c:pt>
                <c:pt idx="26">
                  <c:v>22.499999999999996</c:v>
                </c:pt>
                <c:pt idx="27">
                  <c:v>34.4</c:v>
                </c:pt>
                <c:pt idx="28">
                  <c:v>32</c:v>
                </c:pt>
                <c:pt idx="29">
                  <c:v>31.099999999999998</c:v>
                </c:pt>
                <c:pt idx="30">
                  <c:v>31.5</c:v>
                </c:pt>
                <c:pt idx="31">
                  <c:v>47.400000000000006</c:v>
                </c:pt>
                <c:pt idx="32">
                  <c:v>46.1</c:v>
                </c:pt>
                <c:pt idx="33">
                  <c:v>56</c:v>
                </c:pt>
                <c:pt idx="34">
                  <c:v>76.3</c:v>
                </c:pt>
                <c:pt idx="35">
                  <c:v>104.8</c:v>
                </c:pt>
                <c:pt idx="36">
                  <c:v>80.8</c:v>
                </c:pt>
                <c:pt idx="37">
                  <c:v>70.3</c:v>
                </c:pt>
                <c:pt idx="38">
                  <c:v>85.1</c:v>
                </c:pt>
                <c:pt idx="39">
                  <c:v>91.8</c:v>
                </c:pt>
                <c:pt idx="40">
                  <c:v>118</c:v>
                </c:pt>
                <c:pt idx="41">
                  <c:v>124.3</c:v>
                </c:pt>
                <c:pt idx="42">
                  <c:v>95.9</c:v>
                </c:pt>
                <c:pt idx="43">
                  <c:v>101.9</c:v>
                </c:pt>
                <c:pt idx="44">
                  <c:v>105.30000000000001</c:v>
                </c:pt>
                <c:pt idx="45">
                  <c:v>113.1</c:v>
                </c:pt>
                <c:pt idx="46">
                  <c:v>114.1</c:v>
                </c:pt>
                <c:pt idx="47">
                  <c:v>120</c:v>
                </c:pt>
                <c:pt idx="48">
                  <c:v>99.300000000000011</c:v>
                </c:pt>
                <c:pt idx="49">
                  <c:v>106.19999999999999</c:v>
                </c:pt>
                <c:pt idx="50">
                  <c:v>101.7</c:v>
                </c:pt>
                <c:pt idx="51">
                  <c:v>107</c:v>
                </c:pt>
                <c:pt idx="52">
                  <c:v>108.1</c:v>
                </c:pt>
                <c:pt idx="53">
                  <c:v>113.80000000000001</c:v>
                </c:pt>
                <c:pt idx="54">
                  <c:v>106.4</c:v>
                </c:pt>
                <c:pt idx="55">
                  <c:v>109.8</c:v>
                </c:pt>
                <c:pt idx="56">
                  <c:v>95.6</c:v>
                </c:pt>
                <c:pt idx="57">
                  <c:v>107</c:v>
                </c:pt>
                <c:pt idx="58">
                  <c:v>104.5</c:v>
                </c:pt>
                <c:pt idx="59">
                  <c:v>114</c:v>
                </c:pt>
                <c:pt idx="60">
                  <c:v>95.300000000000011</c:v>
                </c:pt>
                <c:pt idx="61">
                  <c:v>105</c:v>
                </c:pt>
                <c:pt idx="62">
                  <c:v>99.399999999999991</c:v>
                </c:pt>
                <c:pt idx="63">
                  <c:v>83.100000000000009</c:v>
                </c:pt>
                <c:pt idx="64">
                  <c:v>111.7</c:v>
                </c:pt>
                <c:pt idx="65">
                  <c:v>96.8</c:v>
                </c:pt>
                <c:pt idx="66">
                  <c:v>93.100000000000009</c:v>
                </c:pt>
                <c:pt idx="67">
                  <c:v>86.4</c:v>
                </c:pt>
                <c:pt idx="68">
                  <c:v>98.6</c:v>
                </c:pt>
                <c:pt idx="69">
                  <c:v>109.3</c:v>
                </c:pt>
                <c:pt idx="70">
                  <c:v>94.600000000000009</c:v>
                </c:pt>
                <c:pt idx="71">
                  <c:v>82</c:v>
                </c:pt>
                <c:pt idx="72">
                  <c:v>89.3</c:v>
                </c:pt>
                <c:pt idx="73">
                  <c:v>80.5</c:v>
                </c:pt>
                <c:pt idx="74">
                  <c:v>95.7</c:v>
                </c:pt>
                <c:pt idx="75">
                  <c:v>76.399999999999991</c:v>
                </c:pt>
                <c:pt idx="76">
                  <c:v>78.099999999999994</c:v>
                </c:pt>
                <c:pt idx="77">
                  <c:v>73.5</c:v>
                </c:pt>
                <c:pt idx="78">
                  <c:v>63.699999999999996</c:v>
                </c:pt>
                <c:pt idx="79">
                  <c:v>72.600000000000009</c:v>
                </c:pt>
                <c:pt idx="80">
                  <c:v>48.5</c:v>
                </c:pt>
                <c:pt idx="81">
                  <c:v>56.5</c:v>
                </c:pt>
                <c:pt idx="82">
                  <c:v>43.7</c:v>
                </c:pt>
                <c:pt idx="83">
                  <c:v>49.9</c:v>
                </c:pt>
                <c:pt idx="84">
                  <c:v>48.6</c:v>
                </c:pt>
                <c:pt idx="85">
                  <c:v>40.800000000000004</c:v>
                </c:pt>
                <c:pt idx="86">
                  <c:v>42.1</c:v>
                </c:pt>
                <c:pt idx="87">
                  <c:v>54.2</c:v>
                </c:pt>
                <c:pt idx="88">
                  <c:v>49.900000000000006</c:v>
                </c:pt>
                <c:pt idx="89">
                  <c:v>59</c:v>
                </c:pt>
                <c:pt idx="90">
                  <c:v>66.7</c:v>
                </c:pt>
                <c:pt idx="91">
                  <c:v>54</c:v>
                </c:pt>
                <c:pt idx="92">
                  <c:v>77.100000000000009</c:v>
                </c:pt>
                <c:pt idx="93">
                  <c:v>46.199999999999996</c:v>
                </c:pt>
                <c:pt idx="94">
                  <c:v>45.7</c:v>
                </c:pt>
                <c:pt idx="95">
                  <c:v>43.8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4F-41D7-A5E8-F6EC0DB15E1B}"/>
            </c:ext>
          </c:extLst>
        </c:ser>
        <c:ser>
          <c:idx val="1"/>
          <c:order val="1"/>
          <c:tx>
            <c:strRef>
              <c:f>'PCU Data'!$C$9</c:f>
              <c:strCache>
                <c:ptCount val="1"/>
                <c:pt idx="0">
                  <c:v>09.06.2024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Data'!$C$10:$C$105</c:f>
              <c:numCache>
                <c:formatCode>0</c:formatCode>
                <c:ptCount val="96"/>
                <c:pt idx="0">
                  <c:v>31.4</c:v>
                </c:pt>
                <c:pt idx="1">
                  <c:v>27.4</c:v>
                </c:pt>
                <c:pt idx="2">
                  <c:v>30.9</c:v>
                </c:pt>
                <c:pt idx="3">
                  <c:v>19</c:v>
                </c:pt>
                <c:pt idx="4">
                  <c:v>24.4</c:v>
                </c:pt>
                <c:pt idx="5">
                  <c:v>27.4</c:v>
                </c:pt>
                <c:pt idx="6">
                  <c:v>21.2</c:v>
                </c:pt>
                <c:pt idx="7">
                  <c:v>22.4</c:v>
                </c:pt>
                <c:pt idx="8">
                  <c:v>11.4</c:v>
                </c:pt>
                <c:pt idx="9">
                  <c:v>16</c:v>
                </c:pt>
                <c:pt idx="10">
                  <c:v>13.4</c:v>
                </c:pt>
                <c:pt idx="11">
                  <c:v>7</c:v>
                </c:pt>
                <c:pt idx="12">
                  <c:v>13</c:v>
                </c:pt>
                <c:pt idx="13">
                  <c:v>10.9</c:v>
                </c:pt>
                <c:pt idx="14">
                  <c:v>5.4</c:v>
                </c:pt>
                <c:pt idx="15">
                  <c:v>6</c:v>
                </c:pt>
                <c:pt idx="16">
                  <c:v>8.4</c:v>
                </c:pt>
                <c:pt idx="17">
                  <c:v>7</c:v>
                </c:pt>
                <c:pt idx="18">
                  <c:v>11.7</c:v>
                </c:pt>
                <c:pt idx="19">
                  <c:v>6</c:v>
                </c:pt>
                <c:pt idx="20">
                  <c:v>4</c:v>
                </c:pt>
                <c:pt idx="21">
                  <c:v>5</c:v>
                </c:pt>
                <c:pt idx="22">
                  <c:v>6.4</c:v>
                </c:pt>
                <c:pt idx="23">
                  <c:v>11.4</c:v>
                </c:pt>
                <c:pt idx="24">
                  <c:v>4.4000000000000004</c:v>
                </c:pt>
                <c:pt idx="25">
                  <c:v>9</c:v>
                </c:pt>
                <c:pt idx="26">
                  <c:v>10.9</c:v>
                </c:pt>
                <c:pt idx="27">
                  <c:v>19</c:v>
                </c:pt>
                <c:pt idx="28">
                  <c:v>8</c:v>
                </c:pt>
                <c:pt idx="29">
                  <c:v>20.3</c:v>
                </c:pt>
                <c:pt idx="30">
                  <c:v>15.8</c:v>
                </c:pt>
                <c:pt idx="31">
                  <c:v>18.2</c:v>
                </c:pt>
                <c:pt idx="32">
                  <c:v>33.299999999999997</c:v>
                </c:pt>
                <c:pt idx="33">
                  <c:v>29.4</c:v>
                </c:pt>
                <c:pt idx="34">
                  <c:v>37</c:v>
                </c:pt>
                <c:pt idx="35">
                  <c:v>31.2</c:v>
                </c:pt>
                <c:pt idx="36">
                  <c:v>34.6</c:v>
                </c:pt>
                <c:pt idx="37">
                  <c:v>37.299999999999997</c:v>
                </c:pt>
                <c:pt idx="38">
                  <c:v>69.399999999999991</c:v>
                </c:pt>
                <c:pt idx="39">
                  <c:v>90.9</c:v>
                </c:pt>
                <c:pt idx="40">
                  <c:v>88.6</c:v>
                </c:pt>
                <c:pt idx="41">
                  <c:v>76.3</c:v>
                </c:pt>
                <c:pt idx="42">
                  <c:v>73.2</c:v>
                </c:pt>
                <c:pt idx="43">
                  <c:v>83.899999999999991</c:v>
                </c:pt>
                <c:pt idx="44">
                  <c:v>92.7</c:v>
                </c:pt>
                <c:pt idx="45">
                  <c:v>94.5</c:v>
                </c:pt>
                <c:pt idx="46">
                  <c:v>86.7</c:v>
                </c:pt>
                <c:pt idx="47">
                  <c:v>102.4</c:v>
                </c:pt>
                <c:pt idx="48">
                  <c:v>87</c:v>
                </c:pt>
                <c:pt idx="49">
                  <c:v>101</c:v>
                </c:pt>
                <c:pt idx="50">
                  <c:v>97.100000000000009</c:v>
                </c:pt>
                <c:pt idx="51">
                  <c:v>100.7</c:v>
                </c:pt>
                <c:pt idx="52">
                  <c:v>87.3</c:v>
                </c:pt>
                <c:pt idx="53">
                  <c:v>97.399999999999991</c:v>
                </c:pt>
                <c:pt idx="54">
                  <c:v>95</c:v>
                </c:pt>
                <c:pt idx="55">
                  <c:v>85.1</c:v>
                </c:pt>
                <c:pt idx="56">
                  <c:v>93.399999999999991</c:v>
                </c:pt>
                <c:pt idx="57">
                  <c:v>83.7</c:v>
                </c:pt>
                <c:pt idx="58">
                  <c:v>77.2</c:v>
                </c:pt>
                <c:pt idx="59">
                  <c:v>108.5</c:v>
                </c:pt>
                <c:pt idx="60">
                  <c:v>93.7</c:v>
                </c:pt>
                <c:pt idx="61">
                  <c:v>97.600000000000009</c:v>
                </c:pt>
                <c:pt idx="62">
                  <c:v>98.7</c:v>
                </c:pt>
                <c:pt idx="63">
                  <c:v>82.600000000000009</c:v>
                </c:pt>
                <c:pt idx="64">
                  <c:v>82.100000000000009</c:v>
                </c:pt>
                <c:pt idx="65">
                  <c:v>80.599999999999994</c:v>
                </c:pt>
                <c:pt idx="66">
                  <c:v>86.9</c:v>
                </c:pt>
                <c:pt idx="67">
                  <c:v>87.600000000000009</c:v>
                </c:pt>
                <c:pt idx="68">
                  <c:v>80.199999999999989</c:v>
                </c:pt>
                <c:pt idx="69">
                  <c:v>76.5</c:v>
                </c:pt>
                <c:pt idx="70">
                  <c:v>81.399999999999991</c:v>
                </c:pt>
                <c:pt idx="71">
                  <c:v>71.5</c:v>
                </c:pt>
                <c:pt idx="72">
                  <c:v>66.8</c:v>
                </c:pt>
                <c:pt idx="73">
                  <c:v>60.7</c:v>
                </c:pt>
                <c:pt idx="74">
                  <c:v>64.2</c:v>
                </c:pt>
                <c:pt idx="75">
                  <c:v>49.099999999999994</c:v>
                </c:pt>
                <c:pt idx="76">
                  <c:v>56.900000000000006</c:v>
                </c:pt>
                <c:pt idx="77">
                  <c:v>55.5</c:v>
                </c:pt>
                <c:pt idx="78">
                  <c:v>64</c:v>
                </c:pt>
                <c:pt idx="79">
                  <c:v>43.5</c:v>
                </c:pt>
                <c:pt idx="80">
                  <c:v>40.800000000000004</c:v>
                </c:pt>
                <c:pt idx="81">
                  <c:v>44.699999999999996</c:v>
                </c:pt>
                <c:pt idx="82">
                  <c:v>27</c:v>
                </c:pt>
                <c:pt idx="83">
                  <c:v>34.5</c:v>
                </c:pt>
                <c:pt idx="84">
                  <c:v>34.4</c:v>
                </c:pt>
                <c:pt idx="85">
                  <c:v>32.1</c:v>
                </c:pt>
                <c:pt idx="86">
                  <c:v>35.800000000000004</c:v>
                </c:pt>
                <c:pt idx="87">
                  <c:v>42.300000000000004</c:v>
                </c:pt>
                <c:pt idx="88">
                  <c:v>46.800000000000004</c:v>
                </c:pt>
                <c:pt idx="89">
                  <c:v>50.3</c:v>
                </c:pt>
                <c:pt idx="90">
                  <c:v>61.900000000000006</c:v>
                </c:pt>
                <c:pt idx="91">
                  <c:v>51.8</c:v>
                </c:pt>
                <c:pt idx="92">
                  <c:v>41.8</c:v>
                </c:pt>
                <c:pt idx="93">
                  <c:v>45</c:v>
                </c:pt>
                <c:pt idx="94">
                  <c:v>22</c:v>
                </c:pt>
                <c:pt idx="95">
                  <c:v>22.4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4F-41D7-A5E8-F6EC0DB15E1B}"/>
            </c:ext>
          </c:extLst>
        </c:ser>
        <c:ser>
          <c:idx val="2"/>
          <c:order val="2"/>
          <c:tx>
            <c:strRef>
              <c:f>'PCU Data'!$D$9</c:f>
              <c:strCache>
                <c:ptCount val="1"/>
                <c:pt idx="0">
                  <c:v>10.06.2024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Data'!$D$10:$D$105</c:f>
              <c:numCache>
                <c:formatCode>0</c:formatCode>
                <c:ptCount val="96"/>
                <c:pt idx="0">
                  <c:v>17</c:v>
                </c:pt>
                <c:pt idx="1">
                  <c:v>7.8</c:v>
                </c:pt>
                <c:pt idx="2">
                  <c:v>9.6999999999999993</c:v>
                </c:pt>
                <c:pt idx="3">
                  <c:v>5</c:v>
                </c:pt>
                <c:pt idx="4">
                  <c:v>7</c:v>
                </c:pt>
                <c:pt idx="5">
                  <c:v>5</c:v>
                </c:pt>
                <c:pt idx="6">
                  <c:v>1.4</c:v>
                </c:pt>
                <c:pt idx="7">
                  <c:v>5.4</c:v>
                </c:pt>
                <c:pt idx="8">
                  <c:v>3.4</c:v>
                </c:pt>
                <c:pt idx="9">
                  <c:v>1.2</c:v>
                </c:pt>
                <c:pt idx="10">
                  <c:v>2</c:v>
                </c:pt>
                <c:pt idx="11">
                  <c:v>3</c:v>
                </c:pt>
                <c:pt idx="12">
                  <c:v>2.4</c:v>
                </c:pt>
                <c:pt idx="13">
                  <c:v>1</c:v>
                </c:pt>
                <c:pt idx="14">
                  <c:v>2.4</c:v>
                </c:pt>
                <c:pt idx="15">
                  <c:v>3</c:v>
                </c:pt>
                <c:pt idx="16">
                  <c:v>4.2</c:v>
                </c:pt>
                <c:pt idx="17">
                  <c:v>9.1999999999999993</c:v>
                </c:pt>
                <c:pt idx="18">
                  <c:v>8</c:v>
                </c:pt>
                <c:pt idx="19">
                  <c:v>7.4</c:v>
                </c:pt>
                <c:pt idx="20">
                  <c:v>13.9</c:v>
                </c:pt>
                <c:pt idx="21">
                  <c:v>9.5</c:v>
                </c:pt>
                <c:pt idx="22">
                  <c:v>13.4</c:v>
                </c:pt>
                <c:pt idx="23">
                  <c:v>27.299999999999997</c:v>
                </c:pt>
                <c:pt idx="24">
                  <c:v>25.7</c:v>
                </c:pt>
                <c:pt idx="25">
                  <c:v>19.8</c:v>
                </c:pt>
                <c:pt idx="26">
                  <c:v>38.5</c:v>
                </c:pt>
                <c:pt idx="27">
                  <c:v>65.900000000000006</c:v>
                </c:pt>
                <c:pt idx="28">
                  <c:v>82.3</c:v>
                </c:pt>
                <c:pt idx="29">
                  <c:v>110.6</c:v>
                </c:pt>
                <c:pt idx="30">
                  <c:v>152.30000000000001</c:v>
                </c:pt>
                <c:pt idx="31">
                  <c:v>136.10000000000002</c:v>
                </c:pt>
                <c:pt idx="32">
                  <c:v>141.69999999999999</c:v>
                </c:pt>
                <c:pt idx="33">
                  <c:v>101.8</c:v>
                </c:pt>
                <c:pt idx="34">
                  <c:v>137.30000000000001</c:v>
                </c:pt>
                <c:pt idx="35">
                  <c:v>127.10000000000001</c:v>
                </c:pt>
                <c:pt idx="36">
                  <c:v>140</c:v>
                </c:pt>
                <c:pt idx="37">
                  <c:v>107.89999999999999</c:v>
                </c:pt>
                <c:pt idx="38">
                  <c:v>103.5</c:v>
                </c:pt>
                <c:pt idx="39">
                  <c:v>104.5</c:v>
                </c:pt>
                <c:pt idx="40">
                  <c:v>101.19999999999999</c:v>
                </c:pt>
                <c:pt idx="41">
                  <c:v>79.899999999999991</c:v>
                </c:pt>
                <c:pt idx="42">
                  <c:v>108.3</c:v>
                </c:pt>
                <c:pt idx="43">
                  <c:v>75.7</c:v>
                </c:pt>
                <c:pt idx="44">
                  <c:v>98.5</c:v>
                </c:pt>
                <c:pt idx="45">
                  <c:v>77.899999999999991</c:v>
                </c:pt>
                <c:pt idx="46">
                  <c:v>92.199999999999989</c:v>
                </c:pt>
                <c:pt idx="47">
                  <c:v>76</c:v>
                </c:pt>
                <c:pt idx="48">
                  <c:v>99.1</c:v>
                </c:pt>
                <c:pt idx="49">
                  <c:v>90</c:v>
                </c:pt>
                <c:pt idx="50">
                  <c:v>110.69999999999999</c:v>
                </c:pt>
                <c:pt idx="51">
                  <c:v>97.500000000000014</c:v>
                </c:pt>
                <c:pt idx="52">
                  <c:v>81.900000000000006</c:v>
                </c:pt>
                <c:pt idx="53">
                  <c:v>86.899999999999991</c:v>
                </c:pt>
                <c:pt idx="54">
                  <c:v>91.7</c:v>
                </c:pt>
                <c:pt idx="55">
                  <c:v>79.3</c:v>
                </c:pt>
                <c:pt idx="56">
                  <c:v>96.9</c:v>
                </c:pt>
                <c:pt idx="57">
                  <c:v>100.30000000000001</c:v>
                </c:pt>
                <c:pt idx="58">
                  <c:v>78.7</c:v>
                </c:pt>
                <c:pt idx="59">
                  <c:v>93.000000000000014</c:v>
                </c:pt>
                <c:pt idx="60">
                  <c:v>102.4</c:v>
                </c:pt>
                <c:pt idx="61">
                  <c:v>102.5</c:v>
                </c:pt>
                <c:pt idx="62">
                  <c:v>118.6</c:v>
                </c:pt>
                <c:pt idx="63">
                  <c:v>72.599999999999994</c:v>
                </c:pt>
                <c:pt idx="64">
                  <c:v>98.7</c:v>
                </c:pt>
                <c:pt idx="65">
                  <c:v>104.70000000000002</c:v>
                </c:pt>
                <c:pt idx="66">
                  <c:v>98.4</c:v>
                </c:pt>
                <c:pt idx="67">
                  <c:v>114.70000000000002</c:v>
                </c:pt>
                <c:pt idx="68">
                  <c:v>115.8</c:v>
                </c:pt>
                <c:pt idx="69">
                  <c:v>96.1</c:v>
                </c:pt>
                <c:pt idx="70">
                  <c:v>91</c:v>
                </c:pt>
                <c:pt idx="71">
                  <c:v>82.899999999999991</c:v>
                </c:pt>
                <c:pt idx="72">
                  <c:v>88.1</c:v>
                </c:pt>
                <c:pt idx="73">
                  <c:v>92.9</c:v>
                </c:pt>
                <c:pt idx="74">
                  <c:v>82.9</c:v>
                </c:pt>
                <c:pt idx="75">
                  <c:v>82.5</c:v>
                </c:pt>
                <c:pt idx="76">
                  <c:v>71.300000000000011</c:v>
                </c:pt>
                <c:pt idx="77">
                  <c:v>83.300000000000011</c:v>
                </c:pt>
                <c:pt idx="78">
                  <c:v>66.7</c:v>
                </c:pt>
                <c:pt idx="79">
                  <c:v>63.4</c:v>
                </c:pt>
                <c:pt idx="80">
                  <c:v>52.9</c:v>
                </c:pt>
                <c:pt idx="81">
                  <c:v>59.800000000000004</c:v>
                </c:pt>
                <c:pt idx="82">
                  <c:v>37.299999999999997</c:v>
                </c:pt>
                <c:pt idx="83">
                  <c:v>44.6</c:v>
                </c:pt>
                <c:pt idx="84">
                  <c:v>38.1</c:v>
                </c:pt>
                <c:pt idx="85">
                  <c:v>42.199999999999996</c:v>
                </c:pt>
                <c:pt idx="86">
                  <c:v>32.1</c:v>
                </c:pt>
                <c:pt idx="87">
                  <c:v>29.6</c:v>
                </c:pt>
                <c:pt idx="88">
                  <c:v>27.3</c:v>
                </c:pt>
                <c:pt idx="89">
                  <c:v>17.8</c:v>
                </c:pt>
                <c:pt idx="90">
                  <c:v>28.5</c:v>
                </c:pt>
                <c:pt idx="91">
                  <c:v>26.2</c:v>
                </c:pt>
                <c:pt idx="92">
                  <c:v>13.1</c:v>
                </c:pt>
                <c:pt idx="93">
                  <c:v>12.6</c:v>
                </c:pt>
                <c:pt idx="94">
                  <c:v>8</c:v>
                </c:pt>
                <c:pt idx="95">
                  <c:v>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4F-41D7-A5E8-F6EC0DB15E1B}"/>
            </c:ext>
          </c:extLst>
        </c:ser>
        <c:ser>
          <c:idx val="3"/>
          <c:order val="3"/>
          <c:tx>
            <c:strRef>
              <c:f>'PCU Data'!$E$9</c:f>
              <c:strCache>
                <c:ptCount val="1"/>
                <c:pt idx="0">
                  <c:v>11.06.2024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Data'!$E$10:$E$105</c:f>
              <c:numCache>
                <c:formatCode>0</c:formatCode>
                <c:ptCount val="96"/>
                <c:pt idx="0">
                  <c:v>5</c:v>
                </c:pt>
                <c:pt idx="1">
                  <c:v>4.8</c:v>
                </c:pt>
                <c:pt idx="2">
                  <c:v>6.9</c:v>
                </c:pt>
                <c:pt idx="3">
                  <c:v>4</c:v>
                </c:pt>
                <c:pt idx="4">
                  <c:v>6</c:v>
                </c:pt>
                <c:pt idx="5">
                  <c:v>5</c:v>
                </c:pt>
                <c:pt idx="6">
                  <c:v>5.2</c:v>
                </c:pt>
                <c:pt idx="7">
                  <c:v>3</c:v>
                </c:pt>
                <c:pt idx="8">
                  <c:v>3</c:v>
                </c:pt>
                <c:pt idx="9">
                  <c:v>1</c:v>
                </c:pt>
                <c:pt idx="10">
                  <c:v>5</c:v>
                </c:pt>
                <c:pt idx="11">
                  <c:v>3.4</c:v>
                </c:pt>
                <c:pt idx="12">
                  <c:v>5</c:v>
                </c:pt>
                <c:pt idx="13">
                  <c:v>2.2000000000000002</c:v>
                </c:pt>
                <c:pt idx="14">
                  <c:v>1</c:v>
                </c:pt>
                <c:pt idx="15">
                  <c:v>2</c:v>
                </c:pt>
                <c:pt idx="16">
                  <c:v>4</c:v>
                </c:pt>
                <c:pt idx="17">
                  <c:v>9.1999999999999993</c:v>
                </c:pt>
                <c:pt idx="18">
                  <c:v>6.2</c:v>
                </c:pt>
                <c:pt idx="19">
                  <c:v>9.4</c:v>
                </c:pt>
                <c:pt idx="20">
                  <c:v>11.9</c:v>
                </c:pt>
                <c:pt idx="21">
                  <c:v>9.5</c:v>
                </c:pt>
                <c:pt idx="22">
                  <c:v>17.899999999999999</c:v>
                </c:pt>
                <c:pt idx="23">
                  <c:v>21.8</c:v>
                </c:pt>
                <c:pt idx="24">
                  <c:v>20.099999999999998</c:v>
                </c:pt>
                <c:pt idx="25">
                  <c:v>33.9</c:v>
                </c:pt>
                <c:pt idx="26">
                  <c:v>52.400000000000006</c:v>
                </c:pt>
                <c:pt idx="27">
                  <c:v>76.900000000000006</c:v>
                </c:pt>
                <c:pt idx="28">
                  <c:v>99.4</c:v>
                </c:pt>
                <c:pt idx="29">
                  <c:v>122.30000000000001</c:v>
                </c:pt>
                <c:pt idx="30">
                  <c:v>141.9</c:v>
                </c:pt>
                <c:pt idx="31">
                  <c:v>159.89999999999998</c:v>
                </c:pt>
                <c:pt idx="32">
                  <c:v>142.79999999999998</c:v>
                </c:pt>
                <c:pt idx="33">
                  <c:v>155.30000000000001</c:v>
                </c:pt>
                <c:pt idx="34">
                  <c:v>136.70000000000002</c:v>
                </c:pt>
                <c:pt idx="35">
                  <c:v>127.2</c:v>
                </c:pt>
                <c:pt idx="36">
                  <c:v>100.6</c:v>
                </c:pt>
                <c:pt idx="37">
                  <c:v>103.10000000000001</c:v>
                </c:pt>
                <c:pt idx="38">
                  <c:v>102.00000000000001</c:v>
                </c:pt>
                <c:pt idx="39">
                  <c:v>101.5</c:v>
                </c:pt>
                <c:pt idx="40">
                  <c:v>102.10000000000001</c:v>
                </c:pt>
                <c:pt idx="41">
                  <c:v>97.2</c:v>
                </c:pt>
                <c:pt idx="42">
                  <c:v>87.5</c:v>
                </c:pt>
                <c:pt idx="43">
                  <c:v>88.8</c:v>
                </c:pt>
                <c:pt idx="44">
                  <c:v>105.9</c:v>
                </c:pt>
                <c:pt idx="45">
                  <c:v>91.3</c:v>
                </c:pt>
                <c:pt idx="46">
                  <c:v>91.100000000000009</c:v>
                </c:pt>
                <c:pt idx="47">
                  <c:v>90.399999999999991</c:v>
                </c:pt>
                <c:pt idx="48">
                  <c:v>93.100000000000009</c:v>
                </c:pt>
                <c:pt idx="49">
                  <c:v>104.1</c:v>
                </c:pt>
                <c:pt idx="50">
                  <c:v>91.3</c:v>
                </c:pt>
                <c:pt idx="51">
                  <c:v>83.300000000000011</c:v>
                </c:pt>
                <c:pt idx="52">
                  <c:v>94</c:v>
                </c:pt>
                <c:pt idx="53">
                  <c:v>93.699999999999989</c:v>
                </c:pt>
                <c:pt idx="54">
                  <c:v>93.4</c:v>
                </c:pt>
                <c:pt idx="55">
                  <c:v>68.200000000000017</c:v>
                </c:pt>
                <c:pt idx="56">
                  <c:v>86.000000000000014</c:v>
                </c:pt>
                <c:pt idx="57">
                  <c:v>84.2</c:v>
                </c:pt>
                <c:pt idx="58">
                  <c:v>92.7</c:v>
                </c:pt>
                <c:pt idx="59">
                  <c:v>75.5</c:v>
                </c:pt>
                <c:pt idx="60">
                  <c:v>98.9</c:v>
                </c:pt>
                <c:pt idx="61">
                  <c:v>115.10000000000001</c:v>
                </c:pt>
                <c:pt idx="62">
                  <c:v>104.8</c:v>
                </c:pt>
                <c:pt idx="63">
                  <c:v>86.700000000000017</c:v>
                </c:pt>
                <c:pt idx="64">
                  <c:v>104.30000000000001</c:v>
                </c:pt>
                <c:pt idx="65">
                  <c:v>92.600000000000009</c:v>
                </c:pt>
                <c:pt idx="66">
                  <c:v>100.69999999999999</c:v>
                </c:pt>
                <c:pt idx="67">
                  <c:v>104.6</c:v>
                </c:pt>
                <c:pt idx="68">
                  <c:v>97.899999999999991</c:v>
                </c:pt>
                <c:pt idx="69">
                  <c:v>104.9</c:v>
                </c:pt>
                <c:pt idx="70">
                  <c:v>88.9</c:v>
                </c:pt>
                <c:pt idx="71">
                  <c:v>111</c:v>
                </c:pt>
                <c:pt idx="72">
                  <c:v>95.2</c:v>
                </c:pt>
                <c:pt idx="73">
                  <c:v>96.899999999999991</c:v>
                </c:pt>
                <c:pt idx="74">
                  <c:v>97.5</c:v>
                </c:pt>
                <c:pt idx="75">
                  <c:v>95.1</c:v>
                </c:pt>
                <c:pt idx="76">
                  <c:v>74.899999999999991</c:v>
                </c:pt>
                <c:pt idx="77">
                  <c:v>80.7</c:v>
                </c:pt>
                <c:pt idx="78">
                  <c:v>76.100000000000009</c:v>
                </c:pt>
                <c:pt idx="79">
                  <c:v>77.399999999999991</c:v>
                </c:pt>
                <c:pt idx="80">
                  <c:v>67.3</c:v>
                </c:pt>
                <c:pt idx="81">
                  <c:v>61.6</c:v>
                </c:pt>
                <c:pt idx="82">
                  <c:v>44.7</c:v>
                </c:pt>
                <c:pt idx="83">
                  <c:v>28.8</c:v>
                </c:pt>
                <c:pt idx="84">
                  <c:v>35.4</c:v>
                </c:pt>
                <c:pt idx="85">
                  <c:v>50.699999999999996</c:v>
                </c:pt>
                <c:pt idx="86">
                  <c:v>42.7</c:v>
                </c:pt>
                <c:pt idx="87">
                  <c:v>28</c:v>
                </c:pt>
                <c:pt idx="88">
                  <c:v>37.299999999999997</c:v>
                </c:pt>
                <c:pt idx="89">
                  <c:v>30.400000000000002</c:v>
                </c:pt>
                <c:pt idx="90">
                  <c:v>20.7</c:v>
                </c:pt>
                <c:pt idx="91">
                  <c:v>22</c:v>
                </c:pt>
                <c:pt idx="92">
                  <c:v>14.9</c:v>
                </c:pt>
                <c:pt idx="93">
                  <c:v>13</c:v>
                </c:pt>
                <c:pt idx="94">
                  <c:v>9.3000000000000007</c:v>
                </c:pt>
                <c:pt idx="95">
                  <c:v>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4F-41D7-A5E8-F6EC0DB15E1B}"/>
            </c:ext>
          </c:extLst>
        </c:ser>
        <c:ser>
          <c:idx val="4"/>
          <c:order val="4"/>
          <c:tx>
            <c:strRef>
              <c:f>'PCU Data'!$F$9</c:f>
              <c:strCache>
                <c:ptCount val="1"/>
                <c:pt idx="0">
                  <c:v>12.06.2024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Data'!$F$10:$F$105</c:f>
              <c:numCache>
                <c:formatCode>0</c:formatCode>
                <c:ptCount val="96"/>
                <c:pt idx="0">
                  <c:v>11.2</c:v>
                </c:pt>
                <c:pt idx="1">
                  <c:v>12.2</c:v>
                </c:pt>
                <c:pt idx="2">
                  <c:v>8.5</c:v>
                </c:pt>
                <c:pt idx="3">
                  <c:v>11</c:v>
                </c:pt>
                <c:pt idx="4">
                  <c:v>6.4</c:v>
                </c:pt>
                <c:pt idx="5">
                  <c:v>3.8</c:v>
                </c:pt>
                <c:pt idx="6">
                  <c:v>7</c:v>
                </c:pt>
                <c:pt idx="7">
                  <c:v>1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3</c:v>
                </c:pt>
                <c:pt idx="12">
                  <c:v>3</c:v>
                </c:pt>
                <c:pt idx="13">
                  <c:v>1.2</c:v>
                </c:pt>
                <c:pt idx="14">
                  <c:v>2</c:v>
                </c:pt>
                <c:pt idx="15">
                  <c:v>2</c:v>
                </c:pt>
                <c:pt idx="16">
                  <c:v>7</c:v>
                </c:pt>
                <c:pt idx="17">
                  <c:v>7.6</c:v>
                </c:pt>
                <c:pt idx="18">
                  <c:v>8</c:v>
                </c:pt>
                <c:pt idx="19">
                  <c:v>5.2</c:v>
                </c:pt>
                <c:pt idx="20">
                  <c:v>10.5</c:v>
                </c:pt>
                <c:pt idx="21">
                  <c:v>11.5</c:v>
                </c:pt>
                <c:pt idx="22">
                  <c:v>18.899999999999999</c:v>
                </c:pt>
                <c:pt idx="23">
                  <c:v>28.2</c:v>
                </c:pt>
                <c:pt idx="24">
                  <c:v>22.7</c:v>
                </c:pt>
                <c:pt idx="25">
                  <c:v>34</c:v>
                </c:pt>
                <c:pt idx="26">
                  <c:v>66.400000000000006</c:v>
                </c:pt>
                <c:pt idx="27">
                  <c:v>83.200000000000017</c:v>
                </c:pt>
                <c:pt idx="28">
                  <c:v>90.699999999999989</c:v>
                </c:pt>
                <c:pt idx="29">
                  <c:v>122.10000000000001</c:v>
                </c:pt>
                <c:pt idx="30">
                  <c:v>159.20000000000002</c:v>
                </c:pt>
                <c:pt idx="31">
                  <c:v>154.20000000000002</c:v>
                </c:pt>
                <c:pt idx="32">
                  <c:v>147.6</c:v>
                </c:pt>
                <c:pt idx="33">
                  <c:v>117</c:v>
                </c:pt>
                <c:pt idx="34">
                  <c:v>123.4</c:v>
                </c:pt>
                <c:pt idx="35">
                  <c:v>128.69999999999999</c:v>
                </c:pt>
                <c:pt idx="36">
                  <c:v>116.8</c:v>
                </c:pt>
                <c:pt idx="37">
                  <c:v>121.00000000000001</c:v>
                </c:pt>
                <c:pt idx="38">
                  <c:v>113.19999999999999</c:v>
                </c:pt>
                <c:pt idx="39">
                  <c:v>110.9</c:v>
                </c:pt>
                <c:pt idx="40">
                  <c:v>97.1</c:v>
                </c:pt>
                <c:pt idx="41">
                  <c:v>85.8</c:v>
                </c:pt>
                <c:pt idx="42">
                  <c:v>96.9</c:v>
                </c:pt>
                <c:pt idx="43">
                  <c:v>109</c:v>
                </c:pt>
                <c:pt idx="44">
                  <c:v>80.5</c:v>
                </c:pt>
                <c:pt idx="45">
                  <c:v>78.3</c:v>
                </c:pt>
                <c:pt idx="46">
                  <c:v>107.10000000000001</c:v>
                </c:pt>
                <c:pt idx="47">
                  <c:v>115.90000000000002</c:v>
                </c:pt>
                <c:pt idx="48">
                  <c:v>108.8</c:v>
                </c:pt>
                <c:pt idx="49">
                  <c:v>93.3</c:v>
                </c:pt>
                <c:pt idx="50">
                  <c:v>95.800000000000011</c:v>
                </c:pt>
                <c:pt idx="51">
                  <c:v>90.300000000000011</c:v>
                </c:pt>
                <c:pt idx="52">
                  <c:v>97.1</c:v>
                </c:pt>
                <c:pt idx="53">
                  <c:v>85.6</c:v>
                </c:pt>
                <c:pt idx="54">
                  <c:v>97.3</c:v>
                </c:pt>
                <c:pt idx="55">
                  <c:v>92.9</c:v>
                </c:pt>
                <c:pt idx="56">
                  <c:v>81.100000000000009</c:v>
                </c:pt>
                <c:pt idx="57">
                  <c:v>107.6</c:v>
                </c:pt>
                <c:pt idx="58">
                  <c:v>83.7</c:v>
                </c:pt>
                <c:pt idx="59">
                  <c:v>98.2</c:v>
                </c:pt>
                <c:pt idx="60">
                  <c:v>83.4</c:v>
                </c:pt>
                <c:pt idx="61">
                  <c:v>89.2</c:v>
                </c:pt>
                <c:pt idx="62">
                  <c:v>112.4</c:v>
                </c:pt>
                <c:pt idx="63">
                  <c:v>108.39999999999999</c:v>
                </c:pt>
                <c:pt idx="64">
                  <c:v>94.5</c:v>
                </c:pt>
                <c:pt idx="65">
                  <c:v>112.9</c:v>
                </c:pt>
                <c:pt idx="66">
                  <c:v>94.9</c:v>
                </c:pt>
                <c:pt idx="67">
                  <c:v>102.3</c:v>
                </c:pt>
                <c:pt idx="68">
                  <c:v>99.5</c:v>
                </c:pt>
                <c:pt idx="69">
                  <c:v>98.899999999999991</c:v>
                </c:pt>
                <c:pt idx="70">
                  <c:v>108.89999999999999</c:v>
                </c:pt>
                <c:pt idx="71">
                  <c:v>103.4</c:v>
                </c:pt>
                <c:pt idx="72">
                  <c:v>72.599999999999994</c:v>
                </c:pt>
                <c:pt idx="73">
                  <c:v>92.8</c:v>
                </c:pt>
                <c:pt idx="74">
                  <c:v>84</c:v>
                </c:pt>
                <c:pt idx="75">
                  <c:v>86.7</c:v>
                </c:pt>
                <c:pt idx="76">
                  <c:v>77.2</c:v>
                </c:pt>
                <c:pt idx="77">
                  <c:v>89.7</c:v>
                </c:pt>
                <c:pt idx="78">
                  <c:v>72.300000000000011</c:v>
                </c:pt>
                <c:pt idx="79">
                  <c:v>76.8</c:v>
                </c:pt>
                <c:pt idx="80">
                  <c:v>78.400000000000006</c:v>
                </c:pt>
                <c:pt idx="81">
                  <c:v>66.2</c:v>
                </c:pt>
                <c:pt idx="82">
                  <c:v>65.5</c:v>
                </c:pt>
                <c:pt idx="83">
                  <c:v>44</c:v>
                </c:pt>
                <c:pt idx="84">
                  <c:v>37.200000000000003</c:v>
                </c:pt>
                <c:pt idx="85">
                  <c:v>52.9</c:v>
                </c:pt>
                <c:pt idx="86">
                  <c:v>42.900000000000006</c:v>
                </c:pt>
                <c:pt idx="87">
                  <c:v>37</c:v>
                </c:pt>
                <c:pt idx="88">
                  <c:v>38.799999999999997</c:v>
                </c:pt>
                <c:pt idx="89">
                  <c:v>36.900000000000006</c:v>
                </c:pt>
                <c:pt idx="90">
                  <c:v>23</c:v>
                </c:pt>
                <c:pt idx="91">
                  <c:v>22.7</c:v>
                </c:pt>
                <c:pt idx="92">
                  <c:v>27.599999999999998</c:v>
                </c:pt>
                <c:pt idx="93">
                  <c:v>10</c:v>
                </c:pt>
                <c:pt idx="94">
                  <c:v>12.5</c:v>
                </c:pt>
                <c:pt idx="95">
                  <c:v>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4F-41D7-A5E8-F6EC0DB15E1B}"/>
            </c:ext>
          </c:extLst>
        </c:ser>
        <c:ser>
          <c:idx val="5"/>
          <c:order val="5"/>
          <c:tx>
            <c:strRef>
              <c:f>'PCU Data'!$G$9</c:f>
              <c:strCache>
                <c:ptCount val="1"/>
                <c:pt idx="0">
                  <c:v>13.06.2024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Data'!$G$10:$G$105</c:f>
              <c:numCache>
                <c:formatCode>0</c:formatCode>
                <c:ptCount val="96"/>
                <c:pt idx="0">
                  <c:v>10.199999999999999</c:v>
                </c:pt>
                <c:pt idx="1">
                  <c:v>9</c:v>
                </c:pt>
                <c:pt idx="2">
                  <c:v>9.5</c:v>
                </c:pt>
                <c:pt idx="3">
                  <c:v>4</c:v>
                </c:pt>
                <c:pt idx="4">
                  <c:v>6</c:v>
                </c:pt>
                <c:pt idx="5">
                  <c:v>9.4</c:v>
                </c:pt>
                <c:pt idx="6">
                  <c:v>3</c:v>
                </c:pt>
                <c:pt idx="7">
                  <c:v>2</c:v>
                </c:pt>
                <c:pt idx="8">
                  <c:v>3.4</c:v>
                </c:pt>
                <c:pt idx="9">
                  <c:v>3</c:v>
                </c:pt>
                <c:pt idx="10">
                  <c:v>1</c:v>
                </c:pt>
                <c:pt idx="11">
                  <c:v>5</c:v>
                </c:pt>
                <c:pt idx="12">
                  <c:v>4</c:v>
                </c:pt>
                <c:pt idx="13">
                  <c:v>3.2</c:v>
                </c:pt>
                <c:pt idx="14">
                  <c:v>4</c:v>
                </c:pt>
                <c:pt idx="15">
                  <c:v>2</c:v>
                </c:pt>
                <c:pt idx="16">
                  <c:v>7.2</c:v>
                </c:pt>
                <c:pt idx="17">
                  <c:v>6.4</c:v>
                </c:pt>
                <c:pt idx="18">
                  <c:v>8</c:v>
                </c:pt>
                <c:pt idx="19">
                  <c:v>10.199999999999999</c:v>
                </c:pt>
                <c:pt idx="20">
                  <c:v>7.7</c:v>
                </c:pt>
                <c:pt idx="21">
                  <c:v>8.5</c:v>
                </c:pt>
                <c:pt idx="22">
                  <c:v>15.8</c:v>
                </c:pt>
                <c:pt idx="23">
                  <c:v>17.5</c:v>
                </c:pt>
                <c:pt idx="24">
                  <c:v>22.1</c:v>
                </c:pt>
                <c:pt idx="25">
                  <c:v>28</c:v>
                </c:pt>
                <c:pt idx="26">
                  <c:v>48.3</c:v>
                </c:pt>
                <c:pt idx="27">
                  <c:v>70.200000000000017</c:v>
                </c:pt>
                <c:pt idx="28">
                  <c:v>107</c:v>
                </c:pt>
                <c:pt idx="29">
                  <c:v>107.60000000000001</c:v>
                </c:pt>
                <c:pt idx="30">
                  <c:v>150.60000000000002</c:v>
                </c:pt>
                <c:pt idx="31">
                  <c:v>144</c:v>
                </c:pt>
                <c:pt idx="32">
                  <c:v>130.10000000000002</c:v>
                </c:pt>
                <c:pt idx="33">
                  <c:v>128.9</c:v>
                </c:pt>
                <c:pt idx="34">
                  <c:v>130</c:v>
                </c:pt>
                <c:pt idx="35">
                  <c:v>132.1</c:v>
                </c:pt>
                <c:pt idx="36">
                  <c:v>110</c:v>
                </c:pt>
                <c:pt idx="37">
                  <c:v>117</c:v>
                </c:pt>
                <c:pt idx="38">
                  <c:v>104.4</c:v>
                </c:pt>
                <c:pt idx="39">
                  <c:v>124.10000000000001</c:v>
                </c:pt>
                <c:pt idx="40">
                  <c:v>86.7</c:v>
                </c:pt>
                <c:pt idx="41">
                  <c:v>81.500000000000014</c:v>
                </c:pt>
                <c:pt idx="42">
                  <c:v>105.7</c:v>
                </c:pt>
                <c:pt idx="43">
                  <c:v>103.50000000000001</c:v>
                </c:pt>
                <c:pt idx="44">
                  <c:v>84.600000000000009</c:v>
                </c:pt>
                <c:pt idx="45">
                  <c:v>100.60000000000001</c:v>
                </c:pt>
                <c:pt idx="46">
                  <c:v>100.3</c:v>
                </c:pt>
                <c:pt idx="47">
                  <c:v>101.60000000000001</c:v>
                </c:pt>
                <c:pt idx="48">
                  <c:v>92.3</c:v>
                </c:pt>
                <c:pt idx="49">
                  <c:v>107.9</c:v>
                </c:pt>
                <c:pt idx="50">
                  <c:v>113.2</c:v>
                </c:pt>
                <c:pt idx="51">
                  <c:v>100.30000000000001</c:v>
                </c:pt>
                <c:pt idx="52">
                  <c:v>91.8</c:v>
                </c:pt>
                <c:pt idx="53">
                  <c:v>78.2</c:v>
                </c:pt>
                <c:pt idx="54">
                  <c:v>98.3</c:v>
                </c:pt>
                <c:pt idx="55">
                  <c:v>90</c:v>
                </c:pt>
                <c:pt idx="56">
                  <c:v>88.699999999999989</c:v>
                </c:pt>
                <c:pt idx="57">
                  <c:v>98.600000000000009</c:v>
                </c:pt>
                <c:pt idx="58">
                  <c:v>104.39999999999999</c:v>
                </c:pt>
                <c:pt idx="59">
                  <c:v>101.89999999999999</c:v>
                </c:pt>
                <c:pt idx="60">
                  <c:v>89.600000000000009</c:v>
                </c:pt>
                <c:pt idx="61">
                  <c:v>110.7</c:v>
                </c:pt>
                <c:pt idx="62">
                  <c:v>108.4</c:v>
                </c:pt>
                <c:pt idx="63">
                  <c:v>133.1</c:v>
                </c:pt>
                <c:pt idx="64">
                  <c:v>124.2</c:v>
                </c:pt>
                <c:pt idx="65">
                  <c:v>111</c:v>
                </c:pt>
                <c:pt idx="66">
                  <c:v>110.10000000000001</c:v>
                </c:pt>
                <c:pt idx="67">
                  <c:v>77.7</c:v>
                </c:pt>
                <c:pt idx="68">
                  <c:v>126.8</c:v>
                </c:pt>
                <c:pt idx="69">
                  <c:v>104.8</c:v>
                </c:pt>
                <c:pt idx="70">
                  <c:v>121.7</c:v>
                </c:pt>
                <c:pt idx="71">
                  <c:v>108.9</c:v>
                </c:pt>
                <c:pt idx="72">
                  <c:v>117.5</c:v>
                </c:pt>
                <c:pt idx="73">
                  <c:v>94.000000000000014</c:v>
                </c:pt>
                <c:pt idx="74">
                  <c:v>118.8</c:v>
                </c:pt>
                <c:pt idx="75">
                  <c:v>90.9</c:v>
                </c:pt>
                <c:pt idx="76">
                  <c:v>83.8</c:v>
                </c:pt>
                <c:pt idx="77">
                  <c:v>84.3</c:v>
                </c:pt>
                <c:pt idx="78">
                  <c:v>74.7</c:v>
                </c:pt>
                <c:pt idx="79">
                  <c:v>72.5</c:v>
                </c:pt>
                <c:pt idx="80">
                  <c:v>65</c:v>
                </c:pt>
                <c:pt idx="81">
                  <c:v>55.4</c:v>
                </c:pt>
                <c:pt idx="82">
                  <c:v>39.699999999999996</c:v>
                </c:pt>
                <c:pt idx="83">
                  <c:v>49</c:v>
                </c:pt>
                <c:pt idx="84">
                  <c:v>37.9</c:v>
                </c:pt>
                <c:pt idx="85">
                  <c:v>38.200000000000003</c:v>
                </c:pt>
                <c:pt idx="86">
                  <c:v>31.1</c:v>
                </c:pt>
                <c:pt idx="87">
                  <c:v>35.799999999999997</c:v>
                </c:pt>
                <c:pt idx="88">
                  <c:v>41.7</c:v>
                </c:pt>
                <c:pt idx="89">
                  <c:v>30.8</c:v>
                </c:pt>
                <c:pt idx="90">
                  <c:v>32.1</c:v>
                </c:pt>
                <c:pt idx="91">
                  <c:v>24</c:v>
                </c:pt>
                <c:pt idx="92">
                  <c:v>24.9</c:v>
                </c:pt>
                <c:pt idx="93">
                  <c:v>15</c:v>
                </c:pt>
                <c:pt idx="94">
                  <c:v>12.9</c:v>
                </c:pt>
                <c:pt idx="95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4F-41D7-A5E8-F6EC0DB15E1B}"/>
            </c:ext>
          </c:extLst>
        </c:ser>
        <c:ser>
          <c:idx val="6"/>
          <c:order val="6"/>
          <c:tx>
            <c:strRef>
              <c:f>'PCU Data'!$H$9</c:f>
              <c:strCache>
                <c:ptCount val="1"/>
                <c:pt idx="0">
                  <c:v>14.06.2024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Data'!$H$10:$H$105</c:f>
              <c:numCache>
                <c:formatCode>0</c:formatCode>
                <c:ptCount val="96"/>
                <c:pt idx="0">
                  <c:v>16</c:v>
                </c:pt>
                <c:pt idx="1">
                  <c:v>7</c:v>
                </c:pt>
                <c:pt idx="2">
                  <c:v>13.5</c:v>
                </c:pt>
                <c:pt idx="3">
                  <c:v>5</c:v>
                </c:pt>
                <c:pt idx="4">
                  <c:v>12.2</c:v>
                </c:pt>
                <c:pt idx="5">
                  <c:v>7</c:v>
                </c:pt>
                <c:pt idx="6">
                  <c:v>6.8</c:v>
                </c:pt>
                <c:pt idx="7">
                  <c:v>3</c:v>
                </c:pt>
                <c:pt idx="8">
                  <c:v>3</c:v>
                </c:pt>
                <c:pt idx="9">
                  <c:v>3.4</c:v>
                </c:pt>
                <c:pt idx="10">
                  <c:v>6</c:v>
                </c:pt>
                <c:pt idx="11">
                  <c:v>8</c:v>
                </c:pt>
                <c:pt idx="12">
                  <c:v>7</c:v>
                </c:pt>
                <c:pt idx="13">
                  <c:v>3</c:v>
                </c:pt>
                <c:pt idx="14">
                  <c:v>5.9</c:v>
                </c:pt>
                <c:pt idx="15">
                  <c:v>4.5</c:v>
                </c:pt>
                <c:pt idx="16">
                  <c:v>5</c:v>
                </c:pt>
                <c:pt idx="17">
                  <c:v>4.5999999999999996</c:v>
                </c:pt>
                <c:pt idx="18">
                  <c:v>8.6</c:v>
                </c:pt>
                <c:pt idx="19">
                  <c:v>7.4</c:v>
                </c:pt>
                <c:pt idx="20">
                  <c:v>10.199999999999999</c:v>
                </c:pt>
                <c:pt idx="21">
                  <c:v>14.4</c:v>
                </c:pt>
                <c:pt idx="22">
                  <c:v>16.5</c:v>
                </c:pt>
                <c:pt idx="23">
                  <c:v>26.599999999999998</c:v>
                </c:pt>
                <c:pt idx="24">
                  <c:v>21.3</c:v>
                </c:pt>
                <c:pt idx="25">
                  <c:v>18.099999999999998</c:v>
                </c:pt>
                <c:pt idx="26">
                  <c:v>45.7</c:v>
                </c:pt>
                <c:pt idx="27">
                  <c:v>67.2</c:v>
                </c:pt>
                <c:pt idx="28">
                  <c:v>89.7</c:v>
                </c:pt>
                <c:pt idx="29">
                  <c:v>112.7</c:v>
                </c:pt>
                <c:pt idx="30">
                  <c:v>110.8</c:v>
                </c:pt>
                <c:pt idx="31">
                  <c:v>114.89999999999999</c:v>
                </c:pt>
                <c:pt idx="32">
                  <c:v>143.4</c:v>
                </c:pt>
                <c:pt idx="33">
                  <c:v>108.4</c:v>
                </c:pt>
                <c:pt idx="34">
                  <c:v>130</c:v>
                </c:pt>
                <c:pt idx="35">
                  <c:v>119.2</c:v>
                </c:pt>
                <c:pt idx="36">
                  <c:v>99</c:v>
                </c:pt>
                <c:pt idx="37">
                  <c:v>113.19999999999999</c:v>
                </c:pt>
                <c:pt idx="38">
                  <c:v>130.30000000000001</c:v>
                </c:pt>
                <c:pt idx="39">
                  <c:v>114.5</c:v>
                </c:pt>
                <c:pt idx="40">
                  <c:v>95.6</c:v>
                </c:pt>
                <c:pt idx="41">
                  <c:v>103.9</c:v>
                </c:pt>
                <c:pt idx="42">
                  <c:v>123.8</c:v>
                </c:pt>
                <c:pt idx="43">
                  <c:v>119.2</c:v>
                </c:pt>
                <c:pt idx="44">
                  <c:v>118.6</c:v>
                </c:pt>
                <c:pt idx="45">
                  <c:v>117.30000000000001</c:v>
                </c:pt>
                <c:pt idx="46">
                  <c:v>84.9</c:v>
                </c:pt>
                <c:pt idx="47">
                  <c:v>113.4</c:v>
                </c:pt>
                <c:pt idx="48">
                  <c:v>106.80000000000001</c:v>
                </c:pt>
                <c:pt idx="49">
                  <c:v>127.7</c:v>
                </c:pt>
                <c:pt idx="50">
                  <c:v>98.5</c:v>
                </c:pt>
                <c:pt idx="51">
                  <c:v>106.3</c:v>
                </c:pt>
                <c:pt idx="52">
                  <c:v>101.00000000000001</c:v>
                </c:pt>
                <c:pt idx="53">
                  <c:v>110.8</c:v>
                </c:pt>
                <c:pt idx="54">
                  <c:v>112.9</c:v>
                </c:pt>
                <c:pt idx="55">
                  <c:v>120.4</c:v>
                </c:pt>
                <c:pt idx="56">
                  <c:v>103.60000000000001</c:v>
                </c:pt>
                <c:pt idx="57">
                  <c:v>94.800000000000011</c:v>
                </c:pt>
                <c:pt idx="58">
                  <c:v>100.9</c:v>
                </c:pt>
                <c:pt idx="59">
                  <c:v>103.9</c:v>
                </c:pt>
                <c:pt idx="60">
                  <c:v>99.899999999999991</c:v>
                </c:pt>
                <c:pt idx="61">
                  <c:v>130</c:v>
                </c:pt>
                <c:pt idx="62">
                  <c:v>105.80000000000001</c:v>
                </c:pt>
                <c:pt idx="63">
                  <c:v>115.3</c:v>
                </c:pt>
                <c:pt idx="64">
                  <c:v>104.60000000000001</c:v>
                </c:pt>
                <c:pt idx="65">
                  <c:v>112.3</c:v>
                </c:pt>
                <c:pt idx="66">
                  <c:v>103.10000000000001</c:v>
                </c:pt>
                <c:pt idx="67">
                  <c:v>121.3</c:v>
                </c:pt>
                <c:pt idx="68">
                  <c:v>119.5</c:v>
                </c:pt>
                <c:pt idx="69">
                  <c:v>102.4</c:v>
                </c:pt>
                <c:pt idx="70">
                  <c:v>129.29999999999998</c:v>
                </c:pt>
                <c:pt idx="71">
                  <c:v>118.5</c:v>
                </c:pt>
                <c:pt idx="72">
                  <c:v>111.9</c:v>
                </c:pt>
                <c:pt idx="73">
                  <c:v>116.6</c:v>
                </c:pt>
                <c:pt idx="74">
                  <c:v>118.2</c:v>
                </c:pt>
                <c:pt idx="75">
                  <c:v>94.8</c:v>
                </c:pt>
                <c:pt idx="76">
                  <c:v>102.3</c:v>
                </c:pt>
                <c:pt idx="77">
                  <c:v>91.7</c:v>
                </c:pt>
                <c:pt idx="78">
                  <c:v>88.5</c:v>
                </c:pt>
                <c:pt idx="79">
                  <c:v>74.400000000000006</c:v>
                </c:pt>
                <c:pt idx="80">
                  <c:v>78.899999999999991</c:v>
                </c:pt>
                <c:pt idx="81">
                  <c:v>51.8</c:v>
                </c:pt>
                <c:pt idx="82">
                  <c:v>66.7</c:v>
                </c:pt>
                <c:pt idx="83">
                  <c:v>48.199999999999996</c:v>
                </c:pt>
                <c:pt idx="84">
                  <c:v>42.5</c:v>
                </c:pt>
                <c:pt idx="85">
                  <c:v>35.800000000000004</c:v>
                </c:pt>
                <c:pt idx="86">
                  <c:v>44.7</c:v>
                </c:pt>
                <c:pt idx="87">
                  <c:v>35</c:v>
                </c:pt>
                <c:pt idx="88">
                  <c:v>42.7</c:v>
                </c:pt>
                <c:pt idx="89">
                  <c:v>43.4</c:v>
                </c:pt>
                <c:pt idx="90">
                  <c:v>37.6</c:v>
                </c:pt>
                <c:pt idx="91">
                  <c:v>36.700000000000003</c:v>
                </c:pt>
                <c:pt idx="92">
                  <c:v>39.900000000000006</c:v>
                </c:pt>
                <c:pt idx="93">
                  <c:v>27.1</c:v>
                </c:pt>
                <c:pt idx="94">
                  <c:v>33.700000000000003</c:v>
                </c:pt>
                <c:pt idx="95">
                  <c:v>23.2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4F-41D7-A5E8-F6EC0DB15E1B}"/>
            </c:ext>
          </c:extLst>
        </c:ser>
        <c:ser>
          <c:idx val="7"/>
          <c:order val="7"/>
          <c:tx>
            <c:strRef>
              <c:f>'PCU Data'!$I$9</c:f>
              <c:strCache>
                <c:ptCount val="1"/>
                <c:pt idx="0">
                  <c:v>15.06.2024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Data'!$I$10:$I$105</c:f>
              <c:numCache>
                <c:formatCode>0</c:formatCode>
                <c:ptCount val="96"/>
                <c:pt idx="0">
                  <c:v>14</c:v>
                </c:pt>
                <c:pt idx="1">
                  <c:v>26.8</c:v>
                </c:pt>
                <c:pt idx="2">
                  <c:v>23.3</c:v>
                </c:pt>
                <c:pt idx="3">
                  <c:v>20.399999999999999</c:v>
                </c:pt>
                <c:pt idx="4">
                  <c:v>13.4</c:v>
                </c:pt>
                <c:pt idx="5">
                  <c:v>11.8</c:v>
                </c:pt>
                <c:pt idx="6">
                  <c:v>6</c:v>
                </c:pt>
                <c:pt idx="7">
                  <c:v>8.4</c:v>
                </c:pt>
                <c:pt idx="8">
                  <c:v>7.4</c:v>
                </c:pt>
                <c:pt idx="9">
                  <c:v>10</c:v>
                </c:pt>
                <c:pt idx="10">
                  <c:v>2.4</c:v>
                </c:pt>
                <c:pt idx="11">
                  <c:v>8</c:v>
                </c:pt>
                <c:pt idx="12">
                  <c:v>5</c:v>
                </c:pt>
                <c:pt idx="13">
                  <c:v>6.4</c:v>
                </c:pt>
                <c:pt idx="14">
                  <c:v>9.8000000000000007</c:v>
                </c:pt>
                <c:pt idx="15">
                  <c:v>4</c:v>
                </c:pt>
                <c:pt idx="16">
                  <c:v>8</c:v>
                </c:pt>
                <c:pt idx="17">
                  <c:v>13.2</c:v>
                </c:pt>
                <c:pt idx="18">
                  <c:v>8</c:v>
                </c:pt>
                <c:pt idx="19">
                  <c:v>9</c:v>
                </c:pt>
                <c:pt idx="20">
                  <c:v>6</c:v>
                </c:pt>
                <c:pt idx="21">
                  <c:v>8.6999999999999993</c:v>
                </c:pt>
                <c:pt idx="22">
                  <c:v>16</c:v>
                </c:pt>
                <c:pt idx="23">
                  <c:v>22.099999999999998</c:v>
                </c:pt>
                <c:pt idx="24">
                  <c:v>13</c:v>
                </c:pt>
                <c:pt idx="25">
                  <c:v>20.399999999999999</c:v>
                </c:pt>
                <c:pt idx="26">
                  <c:v>14.1</c:v>
                </c:pt>
                <c:pt idx="27">
                  <c:v>28</c:v>
                </c:pt>
                <c:pt idx="28">
                  <c:v>26.5</c:v>
                </c:pt>
                <c:pt idx="29">
                  <c:v>35.9</c:v>
                </c:pt>
                <c:pt idx="30">
                  <c:v>36.5</c:v>
                </c:pt>
                <c:pt idx="31">
                  <c:v>35.799999999999997</c:v>
                </c:pt>
                <c:pt idx="32">
                  <c:v>52.9</c:v>
                </c:pt>
                <c:pt idx="33">
                  <c:v>52.199999999999996</c:v>
                </c:pt>
                <c:pt idx="34">
                  <c:v>54.1</c:v>
                </c:pt>
                <c:pt idx="35">
                  <c:v>74.600000000000009</c:v>
                </c:pt>
                <c:pt idx="36">
                  <c:v>95.2</c:v>
                </c:pt>
                <c:pt idx="37">
                  <c:v>64.2</c:v>
                </c:pt>
                <c:pt idx="38">
                  <c:v>81.400000000000006</c:v>
                </c:pt>
                <c:pt idx="39">
                  <c:v>89.6</c:v>
                </c:pt>
                <c:pt idx="40">
                  <c:v>116.7</c:v>
                </c:pt>
                <c:pt idx="41">
                  <c:v>104.9</c:v>
                </c:pt>
                <c:pt idx="42">
                  <c:v>121.5</c:v>
                </c:pt>
                <c:pt idx="43">
                  <c:v>123.7</c:v>
                </c:pt>
                <c:pt idx="44">
                  <c:v>89.3</c:v>
                </c:pt>
                <c:pt idx="45">
                  <c:v>127.7</c:v>
                </c:pt>
                <c:pt idx="46">
                  <c:v>106.2</c:v>
                </c:pt>
                <c:pt idx="47">
                  <c:v>114.4</c:v>
                </c:pt>
                <c:pt idx="48">
                  <c:v>105.7</c:v>
                </c:pt>
                <c:pt idx="49">
                  <c:v>127.5</c:v>
                </c:pt>
                <c:pt idx="50">
                  <c:v>125.39999999999999</c:v>
                </c:pt>
                <c:pt idx="51">
                  <c:v>123.3</c:v>
                </c:pt>
                <c:pt idx="52">
                  <c:v>118.7</c:v>
                </c:pt>
                <c:pt idx="53">
                  <c:v>130.29999999999998</c:v>
                </c:pt>
                <c:pt idx="54">
                  <c:v>98.899999999999991</c:v>
                </c:pt>
                <c:pt idx="55">
                  <c:v>87.600000000000009</c:v>
                </c:pt>
                <c:pt idx="56">
                  <c:v>101.8</c:v>
                </c:pt>
                <c:pt idx="57">
                  <c:v>119.19999999999999</c:v>
                </c:pt>
                <c:pt idx="58">
                  <c:v>107.39999999999999</c:v>
                </c:pt>
                <c:pt idx="59">
                  <c:v>87.1</c:v>
                </c:pt>
                <c:pt idx="60">
                  <c:v>110.5</c:v>
                </c:pt>
                <c:pt idx="61">
                  <c:v>94</c:v>
                </c:pt>
                <c:pt idx="62">
                  <c:v>101.5</c:v>
                </c:pt>
                <c:pt idx="63">
                  <c:v>85.8</c:v>
                </c:pt>
                <c:pt idx="64">
                  <c:v>72.5</c:v>
                </c:pt>
                <c:pt idx="65">
                  <c:v>87.1</c:v>
                </c:pt>
                <c:pt idx="66">
                  <c:v>102.4</c:v>
                </c:pt>
                <c:pt idx="67">
                  <c:v>88</c:v>
                </c:pt>
                <c:pt idx="68">
                  <c:v>79.099999999999994</c:v>
                </c:pt>
                <c:pt idx="69">
                  <c:v>73.5</c:v>
                </c:pt>
                <c:pt idx="70">
                  <c:v>86.100000000000009</c:v>
                </c:pt>
                <c:pt idx="71">
                  <c:v>90.5</c:v>
                </c:pt>
                <c:pt idx="72">
                  <c:v>88.2</c:v>
                </c:pt>
                <c:pt idx="73">
                  <c:v>72.100000000000009</c:v>
                </c:pt>
                <c:pt idx="74">
                  <c:v>64.7</c:v>
                </c:pt>
                <c:pt idx="75">
                  <c:v>69.400000000000006</c:v>
                </c:pt>
                <c:pt idx="76">
                  <c:v>79.900000000000006</c:v>
                </c:pt>
                <c:pt idx="77">
                  <c:v>71.099999999999994</c:v>
                </c:pt>
                <c:pt idx="78">
                  <c:v>56.7</c:v>
                </c:pt>
                <c:pt idx="79">
                  <c:v>79.900000000000006</c:v>
                </c:pt>
                <c:pt idx="80">
                  <c:v>62.800000000000004</c:v>
                </c:pt>
                <c:pt idx="81">
                  <c:v>50.900000000000006</c:v>
                </c:pt>
                <c:pt idx="82">
                  <c:v>57.8</c:v>
                </c:pt>
                <c:pt idx="83">
                  <c:v>41.699999999999996</c:v>
                </c:pt>
                <c:pt idx="84">
                  <c:v>57.2</c:v>
                </c:pt>
                <c:pt idx="85">
                  <c:v>30.1</c:v>
                </c:pt>
                <c:pt idx="86">
                  <c:v>33.4</c:v>
                </c:pt>
                <c:pt idx="87">
                  <c:v>36.799999999999997</c:v>
                </c:pt>
                <c:pt idx="88">
                  <c:v>36.299999999999997</c:v>
                </c:pt>
                <c:pt idx="89">
                  <c:v>35.6</c:v>
                </c:pt>
                <c:pt idx="90">
                  <c:v>43.699999999999996</c:v>
                </c:pt>
                <c:pt idx="91">
                  <c:v>34.6</c:v>
                </c:pt>
                <c:pt idx="92">
                  <c:v>35.1</c:v>
                </c:pt>
                <c:pt idx="93">
                  <c:v>35.199999999999996</c:v>
                </c:pt>
                <c:pt idx="94">
                  <c:v>37.1</c:v>
                </c:pt>
                <c:pt idx="95">
                  <c:v>14.4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4F-41D7-A5E8-F6EC0DB15E1B}"/>
            </c:ext>
          </c:extLst>
        </c:ser>
        <c:ser>
          <c:idx val="8"/>
          <c:order val="8"/>
          <c:tx>
            <c:strRef>
              <c:f>'PCU Data'!$J$9</c:f>
              <c:strCache>
                <c:ptCount val="1"/>
                <c:pt idx="0">
                  <c:v>16.06.2024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Data'!$J$10:$J$105</c:f>
              <c:numCache>
                <c:formatCode>0</c:formatCode>
                <c:ptCount val="96"/>
                <c:pt idx="0">
                  <c:v>9.4</c:v>
                </c:pt>
                <c:pt idx="1">
                  <c:v>16.5</c:v>
                </c:pt>
                <c:pt idx="2">
                  <c:v>20.099999999999998</c:v>
                </c:pt>
                <c:pt idx="3">
                  <c:v>20.399999999999999</c:v>
                </c:pt>
                <c:pt idx="4">
                  <c:v>24.4</c:v>
                </c:pt>
                <c:pt idx="5">
                  <c:v>15</c:v>
                </c:pt>
                <c:pt idx="6">
                  <c:v>16.599999999999998</c:v>
                </c:pt>
                <c:pt idx="7">
                  <c:v>11.8</c:v>
                </c:pt>
                <c:pt idx="8">
                  <c:v>6.4</c:v>
                </c:pt>
                <c:pt idx="9">
                  <c:v>10</c:v>
                </c:pt>
                <c:pt idx="10">
                  <c:v>13.2</c:v>
                </c:pt>
                <c:pt idx="11">
                  <c:v>8</c:v>
                </c:pt>
                <c:pt idx="12">
                  <c:v>6</c:v>
                </c:pt>
                <c:pt idx="13">
                  <c:v>11</c:v>
                </c:pt>
                <c:pt idx="14">
                  <c:v>11.4</c:v>
                </c:pt>
                <c:pt idx="15">
                  <c:v>10</c:v>
                </c:pt>
                <c:pt idx="16">
                  <c:v>7</c:v>
                </c:pt>
                <c:pt idx="17">
                  <c:v>9.3000000000000007</c:v>
                </c:pt>
                <c:pt idx="18">
                  <c:v>6</c:v>
                </c:pt>
                <c:pt idx="19">
                  <c:v>11</c:v>
                </c:pt>
                <c:pt idx="20">
                  <c:v>3</c:v>
                </c:pt>
                <c:pt idx="21">
                  <c:v>6</c:v>
                </c:pt>
                <c:pt idx="22">
                  <c:v>5</c:v>
                </c:pt>
                <c:pt idx="23">
                  <c:v>8</c:v>
                </c:pt>
                <c:pt idx="24">
                  <c:v>8</c:v>
                </c:pt>
                <c:pt idx="25">
                  <c:v>10</c:v>
                </c:pt>
                <c:pt idx="26">
                  <c:v>13.2</c:v>
                </c:pt>
                <c:pt idx="27">
                  <c:v>10</c:v>
                </c:pt>
                <c:pt idx="28">
                  <c:v>11.2</c:v>
                </c:pt>
                <c:pt idx="29">
                  <c:v>15.5</c:v>
                </c:pt>
                <c:pt idx="30">
                  <c:v>19.399999999999999</c:v>
                </c:pt>
                <c:pt idx="31">
                  <c:v>14</c:v>
                </c:pt>
                <c:pt idx="32">
                  <c:v>23.8</c:v>
                </c:pt>
                <c:pt idx="33">
                  <c:v>23.1</c:v>
                </c:pt>
                <c:pt idx="34">
                  <c:v>38.6</c:v>
                </c:pt>
                <c:pt idx="35">
                  <c:v>36</c:v>
                </c:pt>
                <c:pt idx="36">
                  <c:v>33.599999999999994</c:v>
                </c:pt>
                <c:pt idx="37">
                  <c:v>41.1</c:v>
                </c:pt>
                <c:pt idx="38">
                  <c:v>52.6</c:v>
                </c:pt>
                <c:pt idx="39">
                  <c:v>88.3</c:v>
                </c:pt>
                <c:pt idx="40">
                  <c:v>90.2</c:v>
                </c:pt>
                <c:pt idx="41">
                  <c:v>96.7</c:v>
                </c:pt>
                <c:pt idx="42">
                  <c:v>88.2</c:v>
                </c:pt>
                <c:pt idx="43">
                  <c:v>91.5</c:v>
                </c:pt>
                <c:pt idx="44">
                  <c:v>80.100000000000009</c:v>
                </c:pt>
                <c:pt idx="45">
                  <c:v>105.10000000000001</c:v>
                </c:pt>
                <c:pt idx="46">
                  <c:v>98.2</c:v>
                </c:pt>
                <c:pt idx="47">
                  <c:v>94.3</c:v>
                </c:pt>
                <c:pt idx="48">
                  <c:v>97.399999999999991</c:v>
                </c:pt>
                <c:pt idx="49">
                  <c:v>96.3</c:v>
                </c:pt>
                <c:pt idx="50">
                  <c:v>100</c:v>
                </c:pt>
                <c:pt idx="51">
                  <c:v>114.3</c:v>
                </c:pt>
                <c:pt idx="52">
                  <c:v>93.399999999999991</c:v>
                </c:pt>
                <c:pt idx="53">
                  <c:v>113.1</c:v>
                </c:pt>
                <c:pt idx="54">
                  <c:v>78.100000000000009</c:v>
                </c:pt>
                <c:pt idx="55">
                  <c:v>74.2</c:v>
                </c:pt>
                <c:pt idx="56">
                  <c:v>65.399999999999991</c:v>
                </c:pt>
                <c:pt idx="57">
                  <c:v>71.7</c:v>
                </c:pt>
                <c:pt idx="58">
                  <c:v>74.900000000000006</c:v>
                </c:pt>
                <c:pt idx="59">
                  <c:v>86.5</c:v>
                </c:pt>
                <c:pt idx="60">
                  <c:v>85.8</c:v>
                </c:pt>
                <c:pt idx="61">
                  <c:v>59.7</c:v>
                </c:pt>
                <c:pt idx="62">
                  <c:v>64.8</c:v>
                </c:pt>
                <c:pt idx="63">
                  <c:v>99.7</c:v>
                </c:pt>
                <c:pt idx="64">
                  <c:v>55.900000000000006</c:v>
                </c:pt>
                <c:pt idx="65">
                  <c:v>64.400000000000006</c:v>
                </c:pt>
                <c:pt idx="66">
                  <c:v>74</c:v>
                </c:pt>
                <c:pt idx="67">
                  <c:v>74.099999999999994</c:v>
                </c:pt>
                <c:pt idx="68">
                  <c:v>66</c:v>
                </c:pt>
                <c:pt idx="69">
                  <c:v>64.699999999999989</c:v>
                </c:pt>
                <c:pt idx="70">
                  <c:v>53.8</c:v>
                </c:pt>
                <c:pt idx="71">
                  <c:v>61.9</c:v>
                </c:pt>
                <c:pt idx="72">
                  <c:v>57.8</c:v>
                </c:pt>
                <c:pt idx="73">
                  <c:v>59.7</c:v>
                </c:pt>
                <c:pt idx="74">
                  <c:v>54.3</c:v>
                </c:pt>
                <c:pt idx="75">
                  <c:v>48.800000000000004</c:v>
                </c:pt>
                <c:pt idx="76">
                  <c:v>60.6</c:v>
                </c:pt>
                <c:pt idx="77">
                  <c:v>60.5</c:v>
                </c:pt>
                <c:pt idx="78">
                  <c:v>57.1</c:v>
                </c:pt>
                <c:pt idx="79">
                  <c:v>60.8</c:v>
                </c:pt>
                <c:pt idx="80">
                  <c:v>35.800000000000004</c:v>
                </c:pt>
                <c:pt idx="81">
                  <c:v>47.699999999999996</c:v>
                </c:pt>
                <c:pt idx="82">
                  <c:v>47.6</c:v>
                </c:pt>
                <c:pt idx="83">
                  <c:v>41.5</c:v>
                </c:pt>
                <c:pt idx="84">
                  <c:v>38.299999999999997</c:v>
                </c:pt>
                <c:pt idx="85">
                  <c:v>33.200000000000003</c:v>
                </c:pt>
                <c:pt idx="86">
                  <c:v>37.800000000000004</c:v>
                </c:pt>
                <c:pt idx="87">
                  <c:v>33.1</c:v>
                </c:pt>
                <c:pt idx="88">
                  <c:v>40.9</c:v>
                </c:pt>
                <c:pt idx="89">
                  <c:v>59</c:v>
                </c:pt>
                <c:pt idx="90">
                  <c:v>29.7</c:v>
                </c:pt>
                <c:pt idx="91">
                  <c:v>23.4</c:v>
                </c:pt>
                <c:pt idx="92">
                  <c:v>26.4</c:v>
                </c:pt>
                <c:pt idx="93">
                  <c:v>25.3</c:v>
                </c:pt>
                <c:pt idx="94">
                  <c:v>20</c:v>
                </c:pt>
                <c:pt idx="95">
                  <c:v>17.600000000000001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14F-41D7-A5E8-F6EC0DB15E1B}"/>
            </c:ext>
          </c:extLst>
        </c:ser>
        <c:ser>
          <c:idx val="9"/>
          <c:order val="9"/>
          <c:tx>
            <c:strRef>
              <c:f>'PCU Data'!$K$9</c:f>
              <c:strCache>
                <c:ptCount val="1"/>
                <c:pt idx="0">
                  <c:v>17.06.2024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Data'!$K$10:$K$105</c:f>
              <c:numCache>
                <c:formatCode>0</c:formatCode>
                <c:ptCount val="96"/>
                <c:pt idx="0">
                  <c:v>15.4</c:v>
                </c:pt>
                <c:pt idx="1">
                  <c:v>10</c:v>
                </c:pt>
                <c:pt idx="2">
                  <c:v>12.5</c:v>
                </c:pt>
                <c:pt idx="3">
                  <c:v>10</c:v>
                </c:pt>
                <c:pt idx="4">
                  <c:v>4.4000000000000004</c:v>
                </c:pt>
                <c:pt idx="5">
                  <c:v>4.4000000000000004</c:v>
                </c:pt>
                <c:pt idx="6">
                  <c:v>0.2</c:v>
                </c:pt>
                <c:pt idx="7">
                  <c:v>6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3</c:v>
                </c:pt>
                <c:pt idx="13">
                  <c:v>5</c:v>
                </c:pt>
                <c:pt idx="14">
                  <c:v>2.4</c:v>
                </c:pt>
                <c:pt idx="15">
                  <c:v>4</c:v>
                </c:pt>
                <c:pt idx="16">
                  <c:v>4</c:v>
                </c:pt>
                <c:pt idx="17">
                  <c:v>5.4</c:v>
                </c:pt>
                <c:pt idx="18">
                  <c:v>5.2</c:v>
                </c:pt>
                <c:pt idx="19">
                  <c:v>8.1999999999999993</c:v>
                </c:pt>
                <c:pt idx="20">
                  <c:v>9.6999999999999993</c:v>
                </c:pt>
                <c:pt idx="21">
                  <c:v>8.1999999999999993</c:v>
                </c:pt>
                <c:pt idx="22">
                  <c:v>21.5</c:v>
                </c:pt>
                <c:pt idx="23">
                  <c:v>24.9</c:v>
                </c:pt>
                <c:pt idx="24">
                  <c:v>17.099999999999998</c:v>
                </c:pt>
                <c:pt idx="25">
                  <c:v>31.799999999999997</c:v>
                </c:pt>
                <c:pt idx="26">
                  <c:v>35.1</c:v>
                </c:pt>
                <c:pt idx="27">
                  <c:v>54.4</c:v>
                </c:pt>
                <c:pt idx="28">
                  <c:v>86.600000000000009</c:v>
                </c:pt>
                <c:pt idx="29">
                  <c:v>112.89999999999999</c:v>
                </c:pt>
                <c:pt idx="30">
                  <c:v>133.5</c:v>
                </c:pt>
                <c:pt idx="31">
                  <c:v>87</c:v>
                </c:pt>
                <c:pt idx="32">
                  <c:v>150.70000000000002</c:v>
                </c:pt>
                <c:pt idx="33">
                  <c:v>117.3</c:v>
                </c:pt>
                <c:pt idx="34">
                  <c:v>125.7</c:v>
                </c:pt>
                <c:pt idx="35">
                  <c:v>120.69999999999999</c:v>
                </c:pt>
                <c:pt idx="36">
                  <c:v>108.8</c:v>
                </c:pt>
                <c:pt idx="37">
                  <c:v>113.8</c:v>
                </c:pt>
                <c:pt idx="38">
                  <c:v>94.8</c:v>
                </c:pt>
                <c:pt idx="39">
                  <c:v>110.3</c:v>
                </c:pt>
                <c:pt idx="40">
                  <c:v>89.4</c:v>
                </c:pt>
                <c:pt idx="41">
                  <c:v>92.1</c:v>
                </c:pt>
                <c:pt idx="42">
                  <c:v>85</c:v>
                </c:pt>
                <c:pt idx="43">
                  <c:v>77</c:v>
                </c:pt>
                <c:pt idx="44">
                  <c:v>96.2</c:v>
                </c:pt>
                <c:pt idx="45">
                  <c:v>103.7</c:v>
                </c:pt>
                <c:pt idx="46">
                  <c:v>85</c:v>
                </c:pt>
                <c:pt idx="47">
                  <c:v>90.200000000000017</c:v>
                </c:pt>
                <c:pt idx="48">
                  <c:v>94.4</c:v>
                </c:pt>
                <c:pt idx="49">
                  <c:v>97.1</c:v>
                </c:pt>
                <c:pt idx="50">
                  <c:v>79.300000000000011</c:v>
                </c:pt>
                <c:pt idx="51">
                  <c:v>87.100000000000009</c:v>
                </c:pt>
                <c:pt idx="52">
                  <c:v>97.2</c:v>
                </c:pt>
                <c:pt idx="53">
                  <c:v>81.900000000000006</c:v>
                </c:pt>
                <c:pt idx="54">
                  <c:v>89.800000000000011</c:v>
                </c:pt>
                <c:pt idx="55">
                  <c:v>83.600000000000009</c:v>
                </c:pt>
                <c:pt idx="56">
                  <c:v>83.300000000000011</c:v>
                </c:pt>
                <c:pt idx="57">
                  <c:v>82.999999999999986</c:v>
                </c:pt>
                <c:pt idx="58">
                  <c:v>94.3</c:v>
                </c:pt>
                <c:pt idx="59">
                  <c:v>91.9</c:v>
                </c:pt>
                <c:pt idx="60">
                  <c:v>83.600000000000009</c:v>
                </c:pt>
                <c:pt idx="61">
                  <c:v>85.3</c:v>
                </c:pt>
                <c:pt idx="62">
                  <c:v>94.2</c:v>
                </c:pt>
                <c:pt idx="63">
                  <c:v>112.10000000000001</c:v>
                </c:pt>
                <c:pt idx="64">
                  <c:v>81.7</c:v>
                </c:pt>
                <c:pt idx="65">
                  <c:v>84.800000000000011</c:v>
                </c:pt>
                <c:pt idx="66">
                  <c:v>102.9</c:v>
                </c:pt>
                <c:pt idx="67">
                  <c:v>121.2</c:v>
                </c:pt>
                <c:pt idx="68">
                  <c:v>105.8</c:v>
                </c:pt>
                <c:pt idx="69">
                  <c:v>101.19999999999999</c:v>
                </c:pt>
                <c:pt idx="70">
                  <c:v>82</c:v>
                </c:pt>
                <c:pt idx="71">
                  <c:v>78.700000000000017</c:v>
                </c:pt>
                <c:pt idx="72">
                  <c:v>79.5</c:v>
                </c:pt>
                <c:pt idx="73">
                  <c:v>101.1</c:v>
                </c:pt>
                <c:pt idx="74">
                  <c:v>81.8</c:v>
                </c:pt>
                <c:pt idx="75">
                  <c:v>75.199999999999989</c:v>
                </c:pt>
                <c:pt idx="76">
                  <c:v>77.7</c:v>
                </c:pt>
                <c:pt idx="77">
                  <c:v>85.100000000000009</c:v>
                </c:pt>
                <c:pt idx="78">
                  <c:v>77.900000000000006</c:v>
                </c:pt>
                <c:pt idx="79">
                  <c:v>61.6</c:v>
                </c:pt>
                <c:pt idx="80">
                  <c:v>60.900000000000006</c:v>
                </c:pt>
                <c:pt idx="81">
                  <c:v>58.2</c:v>
                </c:pt>
                <c:pt idx="82">
                  <c:v>46.900000000000006</c:v>
                </c:pt>
                <c:pt idx="83">
                  <c:v>48.2</c:v>
                </c:pt>
                <c:pt idx="84">
                  <c:v>44.699999999999996</c:v>
                </c:pt>
                <c:pt idx="85">
                  <c:v>36.6</c:v>
                </c:pt>
                <c:pt idx="86">
                  <c:v>32.6</c:v>
                </c:pt>
                <c:pt idx="87">
                  <c:v>31.099999999999998</c:v>
                </c:pt>
                <c:pt idx="88">
                  <c:v>38.5</c:v>
                </c:pt>
                <c:pt idx="89">
                  <c:v>27.8</c:v>
                </c:pt>
                <c:pt idx="90">
                  <c:v>26.1</c:v>
                </c:pt>
                <c:pt idx="91">
                  <c:v>21.4</c:v>
                </c:pt>
                <c:pt idx="92">
                  <c:v>12.7</c:v>
                </c:pt>
                <c:pt idx="93">
                  <c:v>14</c:v>
                </c:pt>
                <c:pt idx="94">
                  <c:v>10.5</c:v>
                </c:pt>
                <c:pt idx="95">
                  <c:v>9.6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14F-41D7-A5E8-F6EC0DB15E1B}"/>
            </c:ext>
          </c:extLst>
        </c:ser>
        <c:ser>
          <c:idx val="10"/>
          <c:order val="10"/>
          <c:tx>
            <c:strRef>
              <c:f>'PCU Data'!$L$9</c:f>
              <c:strCache>
                <c:ptCount val="1"/>
                <c:pt idx="0">
                  <c:v>18.06.2024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Data'!$L$10:$L$105</c:f>
              <c:numCache>
                <c:formatCode>0</c:formatCode>
                <c:ptCount val="96"/>
                <c:pt idx="0">
                  <c:v>5</c:v>
                </c:pt>
                <c:pt idx="1">
                  <c:v>7.4</c:v>
                </c:pt>
                <c:pt idx="2">
                  <c:v>8.9</c:v>
                </c:pt>
                <c:pt idx="3">
                  <c:v>1</c:v>
                </c:pt>
                <c:pt idx="4">
                  <c:v>7.3000000000000007</c:v>
                </c:pt>
                <c:pt idx="5">
                  <c:v>2.8</c:v>
                </c:pt>
                <c:pt idx="6">
                  <c:v>6</c:v>
                </c:pt>
                <c:pt idx="7">
                  <c:v>4</c:v>
                </c:pt>
                <c:pt idx="8">
                  <c:v>4.2</c:v>
                </c:pt>
                <c:pt idx="9">
                  <c:v>6.4</c:v>
                </c:pt>
                <c:pt idx="10">
                  <c:v>3.4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2</c:v>
                </c:pt>
                <c:pt idx="15">
                  <c:v>3</c:v>
                </c:pt>
                <c:pt idx="16">
                  <c:v>3.2</c:v>
                </c:pt>
                <c:pt idx="17">
                  <c:v>6.2</c:v>
                </c:pt>
                <c:pt idx="18">
                  <c:v>5.4</c:v>
                </c:pt>
                <c:pt idx="19">
                  <c:v>12.5</c:v>
                </c:pt>
                <c:pt idx="20">
                  <c:v>11.1</c:v>
                </c:pt>
                <c:pt idx="21">
                  <c:v>12.5</c:v>
                </c:pt>
                <c:pt idx="22">
                  <c:v>22.5</c:v>
                </c:pt>
                <c:pt idx="23">
                  <c:v>20.2</c:v>
                </c:pt>
                <c:pt idx="24">
                  <c:v>17.5</c:v>
                </c:pt>
                <c:pt idx="25">
                  <c:v>33.1</c:v>
                </c:pt>
                <c:pt idx="26">
                  <c:v>45.9</c:v>
                </c:pt>
                <c:pt idx="27">
                  <c:v>64.7</c:v>
                </c:pt>
                <c:pt idx="28">
                  <c:v>100.30000000000001</c:v>
                </c:pt>
                <c:pt idx="29">
                  <c:v>115.2</c:v>
                </c:pt>
                <c:pt idx="30">
                  <c:v>164</c:v>
                </c:pt>
                <c:pt idx="31">
                  <c:v>153.4</c:v>
                </c:pt>
                <c:pt idx="32">
                  <c:v>150.70000000000002</c:v>
                </c:pt>
                <c:pt idx="33">
                  <c:v>126.7</c:v>
                </c:pt>
                <c:pt idx="34">
                  <c:v>129.79999999999998</c:v>
                </c:pt>
                <c:pt idx="35">
                  <c:v>134.1</c:v>
                </c:pt>
                <c:pt idx="36">
                  <c:v>130.5</c:v>
                </c:pt>
                <c:pt idx="37">
                  <c:v>103.7</c:v>
                </c:pt>
                <c:pt idx="38">
                  <c:v>102.1</c:v>
                </c:pt>
                <c:pt idx="39">
                  <c:v>100.50000000000001</c:v>
                </c:pt>
                <c:pt idx="40">
                  <c:v>90.899999999999991</c:v>
                </c:pt>
                <c:pt idx="41">
                  <c:v>82.4</c:v>
                </c:pt>
                <c:pt idx="42">
                  <c:v>101.50000000000001</c:v>
                </c:pt>
                <c:pt idx="43">
                  <c:v>98.300000000000011</c:v>
                </c:pt>
                <c:pt idx="44">
                  <c:v>97.700000000000017</c:v>
                </c:pt>
                <c:pt idx="45">
                  <c:v>101.8</c:v>
                </c:pt>
                <c:pt idx="46">
                  <c:v>89.4</c:v>
                </c:pt>
                <c:pt idx="47">
                  <c:v>100.1</c:v>
                </c:pt>
                <c:pt idx="48">
                  <c:v>73.2</c:v>
                </c:pt>
                <c:pt idx="49">
                  <c:v>90.300000000000011</c:v>
                </c:pt>
                <c:pt idx="50">
                  <c:v>82.3</c:v>
                </c:pt>
                <c:pt idx="51">
                  <c:v>96.6</c:v>
                </c:pt>
                <c:pt idx="52">
                  <c:v>79.7</c:v>
                </c:pt>
                <c:pt idx="53">
                  <c:v>77.5</c:v>
                </c:pt>
                <c:pt idx="54">
                  <c:v>95.9</c:v>
                </c:pt>
                <c:pt idx="55">
                  <c:v>88.9</c:v>
                </c:pt>
                <c:pt idx="56">
                  <c:v>71.600000000000009</c:v>
                </c:pt>
                <c:pt idx="57">
                  <c:v>89.500000000000014</c:v>
                </c:pt>
                <c:pt idx="58">
                  <c:v>82.8</c:v>
                </c:pt>
                <c:pt idx="59">
                  <c:v>102.89999999999999</c:v>
                </c:pt>
                <c:pt idx="60">
                  <c:v>97.3</c:v>
                </c:pt>
                <c:pt idx="61">
                  <c:v>99.8</c:v>
                </c:pt>
                <c:pt idx="62">
                  <c:v>104.7</c:v>
                </c:pt>
                <c:pt idx="63">
                  <c:v>79.8</c:v>
                </c:pt>
                <c:pt idx="64">
                  <c:v>97.3</c:v>
                </c:pt>
                <c:pt idx="65">
                  <c:v>102.2</c:v>
                </c:pt>
                <c:pt idx="66">
                  <c:v>91.7</c:v>
                </c:pt>
                <c:pt idx="67">
                  <c:v>91</c:v>
                </c:pt>
                <c:pt idx="68">
                  <c:v>95</c:v>
                </c:pt>
                <c:pt idx="69">
                  <c:v>95.7</c:v>
                </c:pt>
                <c:pt idx="70">
                  <c:v>92.5</c:v>
                </c:pt>
                <c:pt idx="71">
                  <c:v>87.4</c:v>
                </c:pt>
                <c:pt idx="72">
                  <c:v>106.2</c:v>
                </c:pt>
                <c:pt idx="73">
                  <c:v>82.699999999999989</c:v>
                </c:pt>
                <c:pt idx="74">
                  <c:v>78.900000000000006</c:v>
                </c:pt>
                <c:pt idx="75">
                  <c:v>81.7</c:v>
                </c:pt>
                <c:pt idx="76">
                  <c:v>78.600000000000009</c:v>
                </c:pt>
                <c:pt idx="77">
                  <c:v>76.100000000000009</c:v>
                </c:pt>
                <c:pt idx="78">
                  <c:v>77.899999999999991</c:v>
                </c:pt>
                <c:pt idx="79">
                  <c:v>76.599999999999994</c:v>
                </c:pt>
                <c:pt idx="80">
                  <c:v>73.399999999999991</c:v>
                </c:pt>
                <c:pt idx="81">
                  <c:v>54.800000000000004</c:v>
                </c:pt>
                <c:pt idx="82">
                  <c:v>54.9</c:v>
                </c:pt>
                <c:pt idx="83">
                  <c:v>36.6</c:v>
                </c:pt>
                <c:pt idx="84">
                  <c:v>40</c:v>
                </c:pt>
                <c:pt idx="85">
                  <c:v>47.3</c:v>
                </c:pt>
                <c:pt idx="86">
                  <c:v>29.799999999999997</c:v>
                </c:pt>
                <c:pt idx="87">
                  <c:v>31.7</c:v>
                </c:pt>
                <c:pt idx="88">
                  <c:v>39.900000000000006</c:v>
                </c:pt>
                <c:pt idx="89">
                  <c:v>26.8</c:v>
                </c:pt>
                <c:pt idx="90">
                  <c:v>20.100000000000001</c:v>
                </c:pt>
                <c:pt idx="91">
                  <c:v>36.4</c:v>
                </c:pt>
                <c:pt idx="92">
                  <c:v>17.099999999999998</c:v>
                </c:pt>
                <c:pt idx="93">
                  <c:v>18</c:v>
                </c:pt>
                <c:pt idx="94">
                  <c:v>12.5</c:v>
                </c:pt>
                <c:pt idx="95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14F-41D7-A5E8-F6EC0DB15E1B}"/>
            </c:ext>
          </c:extLst>
        </c:ser>
        <c:ser>
          <c:idx val="11"/>
          <c:order val="11"/>
          <c:tx>
            <c:strRef>
              <c:f>'PCU Data'!$M$9</c:f>
              <c:strCache>
                <c:ptCount val="1"/>
                <c:pt idx="0">
                  <c:v>19.06.2024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Data'!$M$10:$M$105</c:f>
              <c:numCache>
                <c:formatCode>0</c:formatCode>
                <c:ptCount val="96"/>
                <c:pt idx="0">
                  <c:v>11.6</c:v>
                </c:pt>
                <c:pt idx="1">
                  <c:v>10.6</c:v>
                </c:pt>
                <c:pt idx="2">
                  <c:v>11.7</c:v>
                </c:pt>
                <c:pt idx="3">
                  <c:v>11.8</c:v>
                </c:pt>
                <c:pt idx="4">
                  <c:v>6.3000000000000007</c:v>
                </c:pt>
                <c:pt idx="5">
                  <c:v>3.9</c:v>
                </c:pt>
                <c:pt idx="6">
                  <c:v>6</c:v>
                </c:pt>
                <c:pt idx="7">
                  <c:v>2</c:v>
                </c:pt>
                <c:pt idx="8">
                  <c:v>4.4000000000000004</c:v>
                </c:pt>
                <c:pt idx="9">
                  <c:v>0</c:v>
                </c:pt>
                <c:pt idx="10">
                  <c:v>3.2</c:v>
                </c:pt>
                <c:pt idx="11">
                  <c:v>3</c:v>
                </c:pt>
                <c:pt idx="12">
                  <c:v>2</c:v>
                </c:pt>
                <c:pt idx="13">
                  <c:v>4</c:v>
                </c:pt>
                <c:pt idx="14">
                  <c:v>3</c:v>
                </c:pt>
                <c:pt idx="15">
                  <c:v>2.4</c:v>
                </c:pt>
                <c:pt idx="16">
                  <c:v>6.4</c:v>
                </c:pt>
                <c:pt idx="17">
                  <c:v>8.6</c:v>
                </c:pt>
                <c:pt idx="18">
                  <c:v>4.2</c:v>
                </c:pt>
                <c:pt idx="19">
                  <c:v>5.7</c:v>
                </c:pt>
                <c:pt idx="20">
                  <c:v>8.6</c:v>
                </c:pt>
                <c:pt idx="21">
                  <c:v>10.9</c:v>
                </c:pt>
                <c:pt idx="22">
                  <c:v>16.599999999999998</c:v>
                </c:pt>
                <c:pt idx="23">
                  <c:v>25.8</c:v>
                </c:pt>
                <c:pt idx="24">
                  <c:v>30.700000000000003</c:v>
                </c:pt>
                <c:pt idx="25">
                  <c:v>31.4</c:v>
                </c:pt>
                <c:pt idx="26">
                  <c:v>59.8</c:v>
                </c:pt>
                <c:pt idx="27">
                  <c:v>66.400000000000006</c:v>
                </c:pt>
                <c:pt idx="28">
                  <c:v>113.7</c:v>
                </c:pt>
                <c:pt idx="29">
                  <c:v>132.4</c:v>
                </c:pt>
                <c:pt idx="30">
                  <c:v>147.80000000000001</c:v>
                </c:pt>
                <c:pt idx="31">
                  <c:v>144.4</c:v>
                </c:pt>
                <c:pt idx="32">
                  <c:v>134.5</c:v>
                </c:pt>
                <c:pt idx="33">
                  <c:v>128.80000000000001</c:v>
                </c:pt>
                <c:pt idx="34">
                  <c:v>131.69999999999999</c:v>
                </c:pt>
                <c:pt idx="35">
                  <c:v>117.2</c:v>
                </c:pt>
                <c:pt idx="36">
                  <c:v>110.4</c:v>
                </c:pt>
                <c:pt idx="37">
                  <c:v>122.10000000000001</c:v>
                </c:pt>
                <c:pt idx="38">
                  <c:v>92</c:v>
                </c:pt>
                <c:pt idx="39">
                  <c:v>114.1</c:v>
                </c:pt>
                <c:pt idx="40">
                  <c:v>95.7</c:v>
                </c:pt>
                <c:pt idx="41">
                  <c:v>115.10000000000001</c:v>
                </c:pt>
                <c:pt idx="42">
                  <c:v>87</c:v>
                </c:pt>
                <c:pt idx="43">
                  <c:v>97.9</c:v>
                </c:pt>
                <c:pt idx="44">
                  <c:v>93.3</c:v>
                </c:pt>
                <c:pt idx="45">
                  <c:v>94.3</c:v>
                </c:pt>
                <c:pt idx="46">
                  <c:v>94.699999999999989</c:v>
                </c:pt>
                <c:pt idx="47">
                  <c:v>90.5</c:v>
                </c:pt>
                <c:pt idx="48">
                  <c:v>87.2</c:v>
                </c:pt>
                <c:pt idx="49">
                  <c:v>81</c:v>
                </c:pt>
                <c:pt idx="50">
                  <c:v>78.300000000000011</c:v>
                </c:pt>
                <c:pt idx="51">
                  <c:v>102.4</c:v>
                </c:pt>
                <c:pt idx="52">
                  <c:v>83.9</c:v>
                </c:pt>
                <c:pt idx="53">
                  <c:v>93.1</c:v>
                </c:pt>
                <c:pt idx="54">
                  <c:v>95.7</c:v>
                </c:pt>
                <c:pt idx="55">
                  <c:v>105.60000000000001</c:v>
                </c:pt>
                <c:pt idx="56">
                  <c:v>74.400000000000006</c:v>
                </c:pt>
                <c:pt idx="57">
                  <c:v>84.600000000000009</c:v>
                </c:pt>
                <c:pt idx="58">
                  <c:v>88.800000000000011</c:v>
                </c:pt>
                <c:pt idx="59">
                  <c:v>88</c:v>
                </c:pt>
                <c:pt idx="60">
                  <c:v>75.7</c:v>
                </c:pt>
                <c:pt idx="61">
                  <c:v>107.19999999999999</c:v>
                </c:pt>
                <c:pt idx="62">
                  <c:v>113.20000000000002</c:v>
                </c:pt>
                <c:pt idx="63">
                  <c:v>120.1</c:v>
                </c:pt>
                <c:pt idx="64">
                  <c:v>104.80000000000001</c:v>
                </c:pt>
                <c:pt idx="65">
                  <c:v>100.6</c:v>
                </c:pt>
                <c:pt idx="66">
                  <c:v>86.2</c:v>
                </c:pt>
                <c:pt idx="67">
                  <c:v>118.5</c:v>
                </c:pt>
                <c:pt idx="68">
                  <c:v>101.5</c:v>
                </c:pt>
                <c:pt idx="69">
                  <c:v>94.5</c:v>
                </c:pt>
                <c:pt idx="70">
                  <c:v>96.8</c:v>
                </c:pt>
                <c:pt idx="71">
                  <c:v>109.5</c:v>
                </c:pt>
                <c:pt idx="72">
                  <c:v>86.9</c:v>
                </c:pt>
                <c:pt idx="73">
                  <c:v>92.5</c:v>
                </c:pt>
                <c:pt idx="74">
                  <c:v>91.8</c:v>
                </c:pt>
                <c:pt idx="75">
                  <c:v>87.7</c:v>
                </c:pt>
                <c:pt idx="76">
                  <c:v>83.2</c:v>
                </c:pt>
                <c:pt idx="77">
                  <c:v>86.100000000000009</c:v>
                </c:pt>
                <c:pt idx="78">
                  <c:v>96.7</c:v>
                </c:pt>
                <c:pt idx="79">
                  <c:v>71.2</c:v>
                </c:pt>
                <c:pt idx="80">
                  <c:v>56.8</c:v>
                </c:pt>
                <c:pt idx="81">
                  <c:v>55.8</c:v>
                </c:pt>
                <c:pt idx="82">
                  <c:v>58.1</c:v>
                </c:pt>
                <c:pt idx="83">
                  <c:v>45.4</c:v>
                </c:pt>
                <c:pt idx="84">
                  <c:v>37.1</c:v>
                </c:pt>
                <c:pt idx="85">
                  <c:v>47.800000000000004</c:v>
                </c:pt>
                <c:pt idx="86">
                  <c:v>41.300000000000004</c:v>
                </c:pt>
                <c:pt idx="87">
                  <c:v>36.200000000000003</c:v>
                </c:pt>
                <c:pt idx="88">
                  <c:v>30.3</c:v>
                </c:pt>
                <c:pt idx="89">
                  <c:v>33.6</c:v>
                </c:pt>
                <c:pt idx="90">
                  <c:v>36.700000000000003</c:v>
                </c:pt>
                <c:pt idx="91">
                  <c:v>22.2</c:v>
                </c:pt>
                <c:pt idx="92">
                  <c:v>23.1</c:v>
                </c:pt>
                <c:pt idx="93">
                  <c:v>21</c:v>
                </c:pt>
                <c:pt idx="94">
                  <c:v>12.5</c:v>
                </c:pt>
                <c:pt idx="95">
                  <c:v>8.1999999999999993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14F-41D7-A5E8-F6EC0DB15E1B}"/>
            </c:ext>
          </c:extLst>
        </c:ser>
        <c:ser>
          <c:idx val="12"/>
          <c:order val="12"/>
          <c:tx>
            <c:strRef>
              <c:f>'PCU Data'!$N$9</c:f>
              <c:strCache>
                <c:ptCount val="1"/>
                <c:pt idx="0">
                  <c:v>20.06.2024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Data'!$N$10:$N$105</c:f>
              <c:numCache>
                <c:formatCode>0</c:formatCode>
                <c:ptCount val="96"/>
                <c:pt idx="0">
                  <c:v>11.4</c:v>
                </c:pt>
                <c:pt idx="1">
                  <c:v>10</c:v>
                </c:pt>
                <c:pt idx="2">
                  <c:v>8.9</c:v>
                </c:pt>
                <c:pt idx="3">
                  <c:v>8.4</c:v>
                </c:pt>
                <c:pt idx="4">
                  <c:v>7.1000000000000005</c:v>
                </c:pt>
                <c:pt idx="5">
                  <c:v>8</c:v>
                </c:pt>
                <c:pt idx="6">
                  <c:v>10.4</c:v>
                </c:pt>
                <c:pt idx="7">
                  <c:v>3</c:v>
                </c:pt>
                <c:pt idx="8">
                  <c:v>2</c:v>
                </c:pt>
                <c:pt idx="9">
                  <c:v>9</c:v>
                </c:pt>
                <c:pt idx="10">
                  <c:v>5.4</c:v>
                </c:pt>
                <c:pt idx="11">
                  <c:v>3</c:v>
                </c:pt>
                <c:pt idx="12">
                  <c:v>1</c:v>
                </c:pt>
                <c:pt idx="13">
                  <c:v>2</c:v>
                </c:pt>
                <c:pt idx="14">
                  <c:v>2.4</c:v>
                </c:pt>
                <c:pt idx="15">
                  <c:v>1</c:v>
                </c:pt>
                <c:pt idx="16">
                  <c:v>4.6000000000000005</c:v>
                </c:pt>
                <c:pt idx="17">
                  <c:v>7.4</c:v>
                </c:pt>
                <c:pt idx="18">
                  <c:v>4.2</c:v>
                </c:pt>
                <c:pt idx="19">
                  <c:v>6.2</c:v>
                </c:pt>
                <c:pt idx="20">
                  <c:v>8.5</c:v>
                </c:pt>
                <c:pt idx="21">
                  <c:v>12.5</c:v>
                </c:pt>
                <c:pt idx="22">
                  <c:v>14</c:v>
                </c:pt>
                <c:pt idx="23">
                  <c:v>32.099999999999994</c:v>
                </c:pt>
                <c:pt idx="24">
                  <c:v>24.9</c:v>
                </c:pt>
                <c:pt idx="25">
                  <c:v>27.9</c:v>
                </c:pt>
                <c:pt idx="26">
                  <c:v>50.699999999999996</c:v>
                </c:pt>
                <c:pt idx="27">
                  <c:v>69.300000000000011</c:v>
                </c:pt>
                <c:pt idx="28">
                  <c:v>89.300000000000011</c:v>
                </c:pt>
                <c:pt idx="29">
                  <c:v>102.60000000000001</c:v>
                </c:pt>
                <c:pt idx="30">
                  <c:v>154.4</c:v>
                </c:pt>
                <c:pt idx="31">
                  <c:v>147.6</c:v>
                </c:pt>
                <c:pt idx="32">
                  <c:v>123.30000000000001</c:v>
                </c:pt>
                <c:pt idx="33">
                  <c:v>113.60000000000001</c:v>
                </c:pt>
                <c:pt idx="34">
                  <c:v>118</c:v>
                </c:pt>
                <c:pt idx="35">
                  <c:v>125.50000000000001</c:v>
                </c:pt>
                <c:pt idx="36">
                  <c:v>128.80000000000001</c:v>
                </c:pt>
                <c:pt idx="37">
                  <c:v>118.6</c:v>
                </c:pt>
                <c:pt idx="38">
                  <c:v>95.2</c:v>
                </c:pt>
                <c:pt idx="39">
                  <c:v>111</c:v>
                </c:pt>
                <c:pt idx="40">
                  <c:v>107.99999999999999</c:v>
                </c:pt>
                <c:pt idx="41">
                  <c:v>85.5</c:v>
                </c:pt>
                <c:pt idx="42">
                  <c:v>113</c:v>
                </c:pt>
                <c:pt idx="43">
                  <c:v>105</c:v>
                </c:pt>
                <c:pt idx="44">
                  <c:v>100.8</c:v>
                </c:pt>
                <c:pt idx="45">
                  <c:v>106.9</c:v>
                </c:pt>
                <c:pt idx="46">
                  <c:v>103.69999999999999</c:v>
                </c:pt>
                <c:pt idx="47">
                  <c:v>109.1</c:v>
                </c:pt>
                <c:pt idx="48">
                  <c:v>85.100000000000009</c:v>
                </c:pt>
                <c:pt idx="49">
                  <c:v>99</c:v>
                </c:pt>
                <c:pt idx="50">
                  <c:v>93.2</c:v>
                </c:pt>
                <c:pt idx="51">
                  <c:v>100.60000000000001</c:v>
                </c:pt>
                <c:pt idx="52">
                  <c:v>97.7</c:v>
                </c:pt>
                <c:pt idx="53">
                  <c:v>108.80000000000001</c:v>
                </c:pt>
                <c:pt idx="54">
                  <c:v>100.1</c:v>
                </c:pt>
                <c:pt idx="55">
                  <c:v>110</c:v>
                </c:pt>
                <c:pt idx="56">
                  <c:v>93.9</c:v>
                </c:pt>
                <c:pt idx="57">
                  <c:v>91.8</c:v>
                </c:pt>
                <c:pt idx="58">
                  <c:v>94.2</c:v>
                </c:pt>
                <c:pt idx="59">
                  <c:v>106</c:v>
                </c:pt>
                <c:pt idx="60">
                  <c:v>77.600000000000009</c:v>
                </c:pt>
                <c:pt idx="61">
                  <c:v>116.5</c:v>
                </c:pt>
                <c:pt idx="62">
                  <c:v>114.6</c:v>
                </c:pt>
                <c:pt idx="63">
                  <c:v>104.7</c:v>
                </c:pt>
                <c:pt idx="64">
                  <c:v>125</c:v>
                </c:pt>
                <c:pt idx="65">
                  <c:v>114.8</c:v>
                </c:pt>
                <c:pt idx="66">
                  <c:v>113.5</c:v>
                </c:pt>
                <c:pt idx="67">
                  <c:v>86.699999999999989</c:v>
                </c:pt>
                <c:pt idx="68">
                  <c:v>106.8</c:v>
                </c:pt>
                <c:pt idx="69">
                  <c:v>97.199999999999989</c:v>
                </c:pt>
                <c:pt idx="70">
                  <c:v>91.199999999999989</c:v>
                </c:pt>
                <c:pt idx="71">
                  <c:v>96.100000000000009</c:v>
                </c:pt>
                <c:pt idx="72">
                  <c:v>81.2</c:v>
                </c:pt>
                <c:pt idx="73">
                  <c:v>70.3</c:v>
                </c:pt>
                <c:pt idx="74">
                  <c:v>72.500000000000014</c:v>
                </c:pt>
                <c:pt idx="75">
                  <c:v>65.100000000000009</c:v>
                </c:pt>
                <c:pt idx="76">
                  <c:v>93.199999999999989</c:v>
                </c:pt>
                <c:pt idx="77">
                  <c:v>94.7</c:v>
                </c:pt>
                <c:pt idx="78">
                  <c:v>77.599999999999994</c:v>
                </c:pt>
                <c:pt idx="79">
                  <c:v>71.699999999999989</c:v>
                </c:pt>
                <c:pt idx="80">
                  <c:v>59</c:v>
                </c:pt>
                <c:pt idx="81">
                  <c:v>65.2</c:v>
                </c:pt>
                <c:pt idx="82">
                  <c:v>38.700000000000003</c:v>
                </c:pt>
                <c:pt idx="83">
                  <c:v>45.800000000000004</c:v>
                </c:pt>
                <c:pt idx="84">
                  <c:v>51.5</c:v>
                </c:pt>
                <c:pt idx="85">
                  <c:v>54.4</c:v>
                </c:pt>
                <c:pt idx="86">
                  <c:v>41.1</c:v>
                </c:pt>
                <c:pt idx="87">
                  <c:v>36.5</c:v>
                </c:pt>
                <c:pt idx="88">
                  <c:v>42.7</c:v>
                </c:pt>
                <c:pt idx="89">
                  <c:v>42.6</c:v>
                </c:pt>
                <c:pt idx="90">
                  <c:v>24.299999999999997</c:v>
                </c:pt>
                <c:pt idx="91">
                  <c:v>31.400000000000002</c:v>
                </c:pt>
                <c:pt idx="92">
                  <c:v>31.7</c:v>
                </c:pt>
                <c:pt idx="93">
                  <c:v>12.4</c:v>
                </c:pt>
                <c:pt idx="94">
                  <c:v>15.1</c:v>
                </c:pt>
                <c:pt idx="95">
                  <c:v>24.4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14F-41D7-A5E8-F6EC0DB15E1B}"/>
            </c:ext>
          </c:extLst>
        </c:ser>
        <c:ser>
          <c:idx val="13"/>
          <c:order val="13"/>
          <c:tx>
            <c:strRef>
              <c:f>'PCU Data'!$O$9</c:f>
              <c:strCache>
                <c:ptCount val="1"/>
                <c:pt idx="0">
                  <c:v>21.06.2024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Data'!$O$10:$O$105</c:f>
              <c:numCache>
                <c:formatCode>0</c:formatCode>
                <c:ptCount val="96"/>
                <c:pt idx="0">
                  <c:v>14.3</c:v>
                </c:pt>
                <c:pt idx="1">
                  <c:v>8.4</c:v>
                </c:pt>
                <c:pt idx="2">
                  <c:v>9.5</c:v>
                </c:pt>
                <c:pt idx="3">
                  <c:v>5.6000000000000005</c:v>
                </c:pt>
                <c:pt idx="4">
                  <c:v>9.1999999999999993</c:v>
                </c:pt>
                <c:pt idx="5">
                  <c:v>9.9</c:v>
                </c:pt>
                <c:pt idx="6">
                  <c:v>7</c:v>
                </c:pt>
                <c:pt idx="7">
                  <c:v>7.8</c:v>
                </c:pt>
                <c:pt idx="8">
                  <c:v>7</c:v>
                </c:pt>
                <c:pt idx="9">
                  <c:v>6.4</c:v>
                </c:pt>
                <c:pt idx="10">
                  <c:v>4.2</c:v>
                </c:pt>
                <c:pt idx="11">
                  <c:v>13.9</c:v>
                </c:pt>
                <c:pt idx="12">
                  <c:v>4</c:v>
                </c:pt>
                <c:pt idx="13">
                  <c:v>5</c:v>
                </c:pt>
                <c:pt idx="14">
                  <c:v>7.4</c:v>
                </c:pt>
                <c:pt idx="15">
                  <c:v>7.5</c:v>
                </c:pt>
                <c:pt idx="16">
                  <c:v>5.2</c:v>
                </c:pt>
                <c:pt idx="17">
                  <c:v>8.6</c:v>
                </c:pt>
                <c:pt idx="18">
                  <c:v>6.4</c:v>
                </c:pt>
                <c:pt idx="19">
                  <c:v>4.6000000000000005</c:v>
                </c:pt>
                <c:pt idx="20">
                  <c:v>8.1999999999999993</c:v>
                </c:pt>
                <c:pt idx="21">
                  <c:v>14.9</c:v>
                </c:pt>
                <c:pt idx="22">
                  <c:v>17.399999999999999</c:v>
                </c:pt>
                <c:pt idx="23">
                  <c:v>35.300000000000004</c:v>
                </c:pt>
                <c:pt idx="24">
                  <c:v>33.5</c:v>
                </c:pt>
                <c:pt idx="25">
                  <c:v>30.699999999999996</c:v>
                </c:pt>
                <c:pt idx="26">
                  <c:v>48.5</c:v>
                </c:pt>
                <c:pt idx="27">
                  <c:v>69.100000000000009</c:v>
                </c:pt>
                <c:pt idx="28">
                  <c:v>89.000000000000014</c:v>
                </c:pt>
                <c:pt idx="29">
                  <c:v>103.80000000000001</c:v>
                </c:pt>
                <c:pt idx="30">
                  <c:v>122.30000000000001</c:v>
                </c:pt>
                <c:pt idx="31">
                  <c:v>129.69999999999999</c:v>
                </c:pt>
                <c:pt idx="32">
                  <c:v>98.100000000000009</c:v>
                </c:pt>
                <c:pt idx="33">
                  <c:v>0</c:v>
                </c:pt>
                <c:pt idx="34">
                  <c:v>44.3</c:v>
                </c:pt>
                <c:pt idx="35">
                  <c:v>141.5</c:v>
                </c:pt>
                <c:pt idx="36">
                  <c:v>123.60000000000001</c:v>
                </c:pt>
                <c:pt idx="37">
                  <c:v>101.2</c:v>
                </c:pt>
                <c:pt idx="38">
                  <c:v>109.7</c:v>
                </c:pt>
                <c:pt idx="39">
                  <c:v>124.6</c:v>
                </c:pt>
                <c:pt idx="40">
                  <c:v>92.4</c:v>
                </c:pt>
                <c:pt idx="41">
                  <c:v>102.60000000000001</c:v>
                </c:pt>
                <c:pt idx="42">
                  <c:v>94.6</c:v>
                </c:pt>
                <c:pt idx="43">
                  <c:v>99.600000000000009</c:v>
                </c:pt>
                <c:pt idx="44">
                  <c:v>101.3</c:v>
                </c:pt>
                <c:pt idx="45">
                  <c:v>102.3</c:v>
                </c:pt>
                <c:pt idx="46">
                  <c:v>94</c:v>
                </c:pt>
                <c:pt idx="47">
                  <c:v>94.100000000000009</c:v>
                </c:pt>
                <c:pt idx="48">
                  <c:v>96.4</c:v>
                </c:pt>
                <c:pt idx="49">
                  <c:v>114.89999999999999</c:v>
                </c:pt>
                <c:pt idx="50">
                  <c:v>111.4</c:v>
                </c:pt>
                <c:pt idx="51">
                  <c:v>106.10000000000001</c:v>
                </c:pt>
                <c:pt idx="52">
                  <c:v>91.300000000000011</c:v>
                </c:pt>
                <c:pt idx="53">
                  <c:v>108.89999999999999</c:v>
                </c:pt>
                <c:pt idx="54">
                  <c:v>107.39999999999999</c:v>
                </c:pt>
                <c:pt idx="55">
                  <c:v>110</c:v>
                </c:pt>
                <c:pt idx="56">
                  <c:v>104.30000000000001</c:v>
                </c:pt>
                <c:pt idx="57">
                  <c:v>108.6</c:v>
                </c:pt>
                <c:pt idx="58">
                  <c:v>108.7</c:v>
                </c:pt>
                <c:pt idx="59">
                  <c:v>109.19999999999999</c:v>
                </c:pt>
                <c:pt idx="60">
                  <c:v>124.9</c:v>
                </c:pt>
                <c:pt idx="61">
                  <c:v>119.7</c:v>
                </c:pt>
                <c:pt idx="62">
                  <c:v>113.6</c:v>
                </c:pt>
                <c:pt idx="63">
                  <c:v>109.60000000000001</c:v>
                </c:pt>
                <c:pt idx="64">
                  <c:v>134.79999999999998</c:v>
                </c:pt>
                <c:pt idx="65">
                  <c:v>117</c:v>
                </c:pt>
                <c:pt idx="66">
                  <c:v>115.50000000000001</c:v>
                </c:pt>
                <c:pt idx="67">
                  <c:v>101.9</c:v>
                </c:pt>
                <c:pt idx="68">
                  <c:v>112.5</c:v>
                </c:pt>
                <c:pt idx="69">
                  <c:v>90.199999999999989</c:v>
                </c:pt>
                <c:pt idx="70">
                  <c:v>113.1</c:v>
                </c:pt>
                <c:pt idx="71">
                  <c:v>122</c:v>
                </c:pt>
                <c:pt idx="72">
                  <c:v>97</c:v>
                </c:pt>
                <c:pt idx="73">
                  <c:v>117.60000000000001</c:v>
                </c:pt>
                <c:pt idx="74">
                  <c:v>115.60000000000001</c:v>
                </c:pt>
                <c:pt idx="75">
                  <c:v>79.500000000000014</c:v>
                </c:pt>
                <c:pt idx="76">
                  <c:v>85.9</c:v>
                </c:pt>
                <c:pt idx="77">
                  <c:v>104.5</c:v>
                </c:pt>
                <c:pt idx="78">
                  <c:v>88.4</c:v>
                </c:pt>
                <c:pt idx="79">
                  <c:v>71</c:v>
                </c:pt>
                <c:pt idx="80">
                  <c:v>75.900000000000006</c:v>
                </c:pt>
                <c:pt idx="81">
                  <c:v>62</c:v>
                </c:pt>
                <c:pt idx="82">
                  <c:v>65.7</c:v>
                </c:pt>
                <c:pt idx="83">
                  <c:v>47.800000000000004</c:v>
                </c:pt>
                <c:pt idx="84">
                  <c:v>51.6</c:v>
                </c:pt>
                <c:pt idx="85">
                  <c:v>54.7</c:v>
                </c:pt>
                <c:pt idx="86">
                  <c:v>47.7</c:v>
                </c:pt>
                <c:pt idx="87">
                  <c:v>36</c:v>
                </c:pt>
                <c:pt idx="88">
                  <c:v>39.699999999999996</c:v>
                </c:pt>
                <c:pt idx="89">
                  <c:v>42.4</c:v>
                </c:pt>
                <c:pt idx="90">
                  <c:v>37.199999999999996</c:v>
                </c:pt>
                <c:pt idx="91">
                  <c:v>37.1</c:v>
                </c:pt>
                <c:pt idx="92">
                  <c:v>32.9</c:v>
                </c:pt>
                <c:pt idx="93">
                  <c:v>18.8</c:v>
                </c:pt>
                <c:pt idx="94">
                  <c:v>28.099999999999998</c:v>
                </c:pt>
                <c:pt idx="95">
                  <c:v>19.399999999999999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14F-41D7-A5E8-F6EC0DB15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6164048"/>
        <c:axId val="-26165680"/>
      </c:lineChart>
      <c:catAx>
        <c:axId val="-26164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/>
                </a:pPr>
                <a:r>
                  <a:rPr lang="en-GB" sz="800"/>
                  <a:t>Time</a:t>
                </a:r>
              </a:p>
            </c:rich>
          </c:tx>
          <c:overlay val="0"/>
        </c:title>
        <c:numFmt formatCode="h:mm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-26165680"/>
        <c:crosses val="autoZero"/>
        <c:auto val="1"/>
        <c:lblAlgn val="ctr"/>
        <c:lblOffset val="100"/>
        <c:noMultiLvlLbl val="0"/>
      </c:catAx>
      <c:valAx>
        <c:axId val="-26165680"/>
        <c:scaling>
          <c:orientation val="minMax"/>
          <c:max val="2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en-GB" sz="800"/>
                  <a:t>Flow (PCUs)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-261640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888487255763915"/>
          <c:y val="0.24301821363238685"/>
          <c:w val="0.10231512753474932"/>
          <c:h val="0.49035743259365305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>
          <a:latin typeface="Tahoma" panose="020B0604030504040204" pitchFamily="34" charset="0"/>
          <a:ea typeface="Tahoma" panose="020B0604030504040204" pitchFamily="34" charset="0"/>
          <a:cs typeface="Tahoma" panose="020B0604030504040204" pitchFamily="34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GB" sz="1600"/>
              <a:t>Southbound Flow Summary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'PCU Data'!$Q$9</c:f>
              <c:strCache>
                <c:ptCount val="1"/>
                <c:pt idx="0">
                  <c:v>08.06.2024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Data'!$Q$10:$Q$105</c:f>
              <c:numCache>
                <c:formatCode>0</c:formatCode>
                <c:ptCount val="96"/>
                <c:pt idx="0">
                  <c:v>49.1</c:v>
                </c:pt>
                <c:pt idx="1">
                  <c:v>30</c:v>
                </c:pt>
                <c:pt idx="2">
                  <c:v>33.4</c:v>
                </c:pt>
                <c:pt idx="3">
                  <c:v>28.7</c:v>
                </c:pt>
                <c:pt idx="4">
                  <c:v>18.899999999999999</c:v>
                </c:pt>
                <c:pt idx="5">
                  <c:v>33.800000000000004</c:v>
                </c:pt>
                <c:pt idx="6">
                  <c:v>18.2</c:v>
                </c:pt>
                <c:pt idx="7">
                  <c:v>13</c:v>
                </c:pt>
                <c:pt idx="8">
                  <c:v>7.6000000000000005</c:v>
                </c:pt>
                <c:pt idx="9">
                  <c:v>31.8</c:v>
                </c:pt>
                <c:pt idx="10">
                  <c:v>14.7</c:v>
                </c:pt>
                <c:pt idx="11">
                  <c:v>16.399999999999999</c:v>
                </c:pt>
                <c:pt idx="12">
                  <c:v>11</c:v>
                </c:pt>
                <c:pt idx="13">
                  <c:v>12</c:v>
                </c:pt>
                <c:pt idx="14">
                  <c:v>20.2</c:v>
                </c:pt>
                <c:pt idx="15">
                  <c:v>15.700000000000001</c:v>
                </c:pt>
                <c:pt idx="16">
                  <c:v>17</c:v>
                </c:pt>
                <c:pt idx="17">
                  <c:v>15</c:v>
                </c:pt>
                <c:pt idx="18">
                  <c:v>9</c:v>
                </c:pt>
                <c:pt idx="19">
                  <c:v>6.9</c:v>
                </c:pt>
                <c:pt idx="20">
                  <c:v>3</c:v>
                </c:pt>
                <c:pt idx="21">
                  <c:v>7.2</c:v>
                </c:pt>
                <c:pt idx="22">
                  <c:v>9.9</c:v>
                </c:pt>
                <c:pt idx="23">
                  <c:v>9.4</c:v>
                </c:pt>
                <c:pt idx="24">
                  <c:v>8.9</c:v>
                </c:pt>
                <c:pt idx="25">
                  <c:v>17</c:v>
                </c:pt>
                <c:pt idx="26">
                  <c:v>16</c:v>
                </c:pt>
                <c:pt idx="27">
                  <c:v>25.5</c:v>
                </c:pt>
                <c:pt idx="28">
                  <c:v>9.9</c:v>
                </c:pt>
                <c:pt idx="29">
                  <c:v>31.5</c:v>
                </c:pt>
                <c:pt idx="30">
                  <c:v>30.2</c:v>
                </c:pt>
                <c:pt idx="31">
                  <c:v>39.799999999999997</c:v>
                </c:pt>
                <c:pt idx="32">
                  <c:v>32</c:v>
                </c:pt>
                <c:pt idx="33">
                  <c:v>57.8</c:v>
                </c:pt>
                <c:pt idx="34">
                  <c:v>56</c:v>
                </c:pt>
                <c:pt idx="35">
                  <c:v>74.7</c:v>
                </c:pt>
                <c:pt idx="36">
                  <c:v>76.2</c:v>
                </c:pt>
                <c:pt idx="37">
                  <c:v>110.2</c:v>
                </c:pt>
                <c:pt idx="38">
                  <c:v>78.8</c:v>
                </c:pt>
                <c:pt idx="39">
                  <c:v>90.9</c:v>
                </c:pt>
                <c:pt idx="40">
                  <c:v>112.3</c:v>
                </c:pt>
                <c:pt idx="41">
                  <c:v>130.70000000000002</c:v>
                </c:pt>
                <c:pt idx="42">
                  <c:v>119.10000000000001</c:v>
                </c:pt>
                <c:pt idx="43">
                  <c:v>134.60000000000002</c:v>
                </c:pt>
                <c:pt idx="44">
                  <c:v>130.9</c:v>
                </c:pt>
                <c:pt idx="45">
                  <c:v>134.79999999999998</c:v>
                </c:pt>
                <c:pt idx="46">
                  <c:v>147.80000000000001</c:v>
                </c:pt>
                <c:pt idx="47">
                  <c:v>134.30000000000001</c:v>
                </c:pt>
                <c:pt idx="48">
                  <c:v>148.20000000000002</c:v>
                </c:pt>
                <c:pt idx="49">
                  <c:v>133.89999999999998</c:v>
                </c:pt>
                <c:pt idx="50">
                  <c:v>152.9</c:v>
                </c:pt>
                <c:pt idx="51">
                  <c:v>120.9</c:v>
                </c:pt>
                <c:pt idx="52">
                  <c:v>136.30000000000001</c:v>
                </c:pt>
                <c:pt idx="53">
                  <c:v>153.20000000000002</c:v>
                </c:pt>
                <c:pt idx="54">
                  <c:v>119.7</c:v>
                </c:pt>
                <c:pt idx="55">
                  <c:v>145.30000000000001</c:v>
                </c:pt>
                <c:pt idx="56">
                  <c:v>145.5</c:v>
                </c:pt>
                <c:pt idx="57">
                  <c:v>144.9</c:v>
                </c:pt>
                <c:pt idx="58">
                  <c:v>131.79999999999998</c:v>
                </c:pt>
                <c:pt idx="59">
                  <c:v>127.1</c:v>
                </c:pt>
                <c:pt idx="60">
                  <c:v>134.1</c:v>
                </c:pt>
                <c:pt idx="61">
                  <c:v>154.5</c:v>
                </c:pt>
                <c:pt idx="62">
                  <c:v>146.5</c:v>
                </c:pt>
                <c:pt idx="63">
                  <c:v>147.80000000000001</c:v>
                </c:pt>
                <c:pt idx="64">
                  <c:v>124</c:v>
                </c:pt>
                <c:pt idx="65">
                  <c:v>128.1</c:v>
                </c:pt>
                <c:pt idx="66">
                  <c:v>113.3</c:v>
                </c:pt>
                <c:pt idx="67">
                  <c:v>123.3</c:v>
                </c:pt>
                <c:pt idx="68">
                  <c:v>125.00000000000001</c:v>
                </c:pt>
                <c:pt idx="69">
                  <c:v>159.6</c:v>
                </c:pt>
                <c:pt idx="70">
                  <c:v>122.4</c:v>
                </c:pt>
                <c:pt idx="71">
                  <c:v>106.6</c:v>
                </c:pt>
                <c:pt idx="72">
                  <c:v>131.5</c:v>
                </c:pt>
                <c:pt idx="73">
                  <c:v>118.5</c:v>
                </c:pt>
                <c:pt idx="74">
                  <c:v>117</c:v>
                </c:pt>
                <c:pt idx="75">
                  <c:v>121.10000000000001</c:v>
                </c:pt>
                <c:pt idx="76">
                  <c:v>87.4</c:v>
                </c:pt>
                <c:pt idx="77">
                  <c:v>92.3</c:v>
                </c:pt>
                <c:pt idx="78">
                  <c:v>79</c:v>
                </c:pt>
                <c:pt idx="79">
                  <c:v>72.8</c:v>
                </c:pt>
                <c:pt idx="80">
                  <c:v>81.399999999999991</c:v>
                </c:pt>
                <c:pt idx="81">
                  <c:v>69.5</c:v>
                </c:pt>
                <c:pt idx="82">
                  <c:v>73.5</c:v>
                </c:pt>
                <c:pt idx="83">
                  <c:v>61.699999999999996</c:v>
                </c:pt>
                <c:pt idx="84">
                  <c:v>84.2</c:v>
                </c:pt>
                <c:pt idx="85">
                  <c:v>69.699999999999989</c:v>
                </c:pt>
                <c:pt idx="86">
                  <c:v>59</c:v>
                </c:pt>
                <c:pt idx="87">
                  <c:v>67.2</c:v>
                </c:pt>
                <c:pt idx="88">
                  <c:v>45.6</c:v>
                </c:pt>
                <c:pt idx="89">
                  <c:v>76.2</c:v>
                </c:pt>
                <c:pt idx="90">
                  <c:v>72.599999999999994</c:v>
                </c:pt>
                <c:pt idx="91">
                  <c:v>117.69999999999999</c:v>
                </c:pt>
                <c:pt idx="92">
                  <c:v>192</c:v>
                </c:pt>
                <c:pt idx="93">
                  <c:v>160.5</c:v>
                </c:pt>
                <c:pt idx="94">
                  <c:v>111.3</c:v>
                </c:pt>
                <c:pt idx="95">
                  <c:v>71.800000000000011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4F-41D7-A5E8-F6EC0DB15E1B}"/>
            </c:ext>
          </c:extLst>
        </c:ser>
        <c:ser>
          <c:idx val="1"/>
          <c:order val="1"/>
          <c:tx>
            <c:strRef>
              <c:f>'PCU Data'!$R$9</c:f>
              <c:strCache>
                <c:ptCount val="1"/>
                <c:pt idx="0">
                  <c:v>09.06.2024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Data'!$R$10:$R$105</c:f>
              <c:numCache>
                <c:formatCode>0</c:formatCode>
                <c:ptCount val="96"/>
                <c:pt idx="0">
                  <c:v>50.4</c:v>
                </c:pt>
                <c:pt idx="1">
                  <c:v>55.1</c:v>
                </c:pt>
                <c:pt idx="2">
                  <c:v>48.7</c:v>
                </c:pt>
                <c:pt idx="3">
                  <c:v>48.6</c:v>
                </c:pt>
                <c:pt idx="4">
                  <c:v>40.4</c:v>
                </c:pt>
                <c:pt idx="5">
                  <c:v>39.9</c:v>
                </c:pt>
                <c:pt idx="6">
                  <c:v>28.599999999999998</c:v>
                </c:pt>
                <c:pt idx="7">
                  <c:v>24.4</c:v>
                </c:pt>
                <c:pt idx="8">
                  <c:v>27.9</c:v>
                </c:pt>
                <c:pt idx="9">
                  <c:v>34.799999999999997</c:v>
                </c:pt>
                <c:pt idx="10">
                  <c:v>23.2</c:v>
                </c:pt>
                <c:pt idx="11">
                  <c:v>13</c:v>
                </c:pt>
                <c:pt idx="12">
                  <c:v>23</c:v>
                </c:pt>
                <c:pt idx="13">
                  <c:v>18.5</c:v>
                </c:pt>
                <c:pt idx="14">
                  <c:v>14</c:v>
                </c:pt>
                <c:pt idx="15">
                  <c:v>14</c:v>
                </c:pt>
                <c:pt idx="16">
                  <c:v>11</c:v>
                </c:pt>
                <c:pt idx="17">
                  <c:v>14.2</c:v>
                </c:pt>
                <c:pt idx="18">
                  <c:v>6.4</c:v>
                </c:pt>
                <c:pt idx="19">
                  <c:v>3</c:v>
                </c:pt>
                <c:pt idx="20">
                  <c:v>6</c:v>
                </c:pt>
                <c:pt idx="21">
                  <c:v>3</c:v>
                </c:pt>
                <c:pt idx="22">
                  <c:v>4.9000000000000004</c:v>
                </c:pt>
                <c:pt idx="23">
                  <c:v>12</c:v>
                </c:pt>
                <c:pt idx="24">
                  <c:v>12</c:v>
                </c:pt>
                <c:pt idx="25">
                  <c:v>18.399999999999999</c:v>
                </c:pt>
                <c:pt idx="26">
                  <c:v>11</c:v>
                </c:pt>
                <c:pt idx="27">
                  <c:v>10</c:v>
                </c:pt>
                <c:pt idx="28">
                  <c:v>14.5</c:v>
                </c:pt>
                <c:pt idx="29">
                  <c:v>18</c:v>
                </c:pt>
                <c:pt idx="30">
                  <c:v>16.3</c:v>
                </c:pt>
                <c:pt idx="31">
                  <c:v>17.5</c:v>
                </c:pt>
                <c:pt idx="32">
                  <c:v>24</c:v>
                </c:pt>
                <c:pt idx="33">
                  <c:v>20.399999999999999</c:v>
                </c:pt>
                <c:pt idx="34">
                  <c:v>28.8</c:v>
                </c:pt>
                <c:pt idx="35">
                  <c:v>52.2</c:v>
                </c:pt>
                <c:pt idx="36">
                  <c:v>29.599999999999998</c:v>
                </c:pt>
                <c:pt idx="37">
                  <c:v>47</c:v>
                </c:pt>
                <c:pt idx="38">
                  <c:v>50.9</c:v>
                </c:pt>
                <c:pt idx="39">
                  <c:v>71</c:v>
                </c:pt>
                <c:pt idx="40">
                  <c:v>75.100000000000009</c:v>
                </c:pt>
                <c:pt idx="41">
                  <c:v>88.2</c:v>
                </c:pt>
                <c:pt idx="42">
                  <c:v>97.8</c:v>
                </c:pt>
                <c:pt idx="43">
                  <c:v>92.3</c:v>
                </c:pt>
                <c:pt idx="44">
                  <c:v>114.60000000000001</c:v>
                </c:pt>
                <c:pt idx="45">
                  <c:v>97.800000000000011</c:v>
                </c:pt>
                <c:pt idx="46">
                  <c:v>100</c:v>
                </c:pt>
                <c:pt idx="47">
                  <c:v>130.29999999999998</c:v>
                </c:pt>
                <c:pt idx="48">
                  <c:v>132.5</c:v>
                </c:pt>
                <c:pt idx="49">
                  <c:v>105.1</c:v>
                </c:pt>
                <c:pt idx="50">
                  <c:v>107.6</c:v>
                </c:pt>
                <c:pt idx="51">
                  <c:v>133.5</c:v>
                </c:pt>
                <c:pt idx="52">
                  <c:v>135.79999999999998</c:v>
                </c:pt>
                <c:pt idx="53">
                  <c:v>133.69999999999999</c:v>
                </c:pt>
                <c:pt idx="54">
                  <c:v>138</c:v>
                </c:pt>
                <c:pt idx="55">
                  <c:v>133.60000000000002</c:v>
                </c:pt>
                <c:pt idx="56">
                  <c:v>118.30000000000001</c:v>
                </c:pt>
                <c:pt idx="57">
                  <c:v>139.69999999999999</c:v>
                </c:pt>
                <c:pt idx="58">
                  <c:v>110.89999999999999</c:v>
                </c:pt>
                <c:pt idx="59">
                  <c:v>105.1</c:v>
                </c:pt>
                <c:pt idx="60">
                  <c:v>129.69999999999999</c:v>
                </c:pt>
                <c:pt idx="61">
                  <c:v>135.4</c:v>
                </c:pt>
                <c:pt idx="62">
                  <c:v>116.60000000000001</c:v>
                </c:pt>
                <c:pt idx="63">
                  <c:v>140</c:v>
                </c:pt>
                <c:pt idx="64">
                  <c:v>149</c:v>
                </c:pt>
                <c:pt idx="65">
                  <c:v>108</c:v>
                </c:pt>
                <c:pt idx="66">
                  <c:v>98.4</c:v>
                </c:pt>
                <c:pt idx="67">
                  <c:v>96.7</c:v>
                </c:pt>
                <c:pt idx="68">
                  <c:v>102.89999999999999</c:v>
                </c:pt>
                <c:pt idx="69">
                  <c:v>100.30000000000001</c:v>
                </c:pt>
                <c:pt idx="70">
                  <c:v>91.899999999999991</c:v>
                </c:pt>
                <c:pt idx="71">
                  <c:v>85.5</c:v>
                </c:pt>
                <c:pt idx="72">
                  <c:v>111.2</c:v>
                </c:pt>
                <c:pt idx="73">
                  <c:v>103.3</c:v>
                </c:pt>
                <c:pt idx="74">
                  <c:v>96.899999999999991</c:v>
                </c:pt>
                <c:pt idx="75">
                  <c:v>90.600000000000009</c:v>
                </c:pt>
                <c:pt idx="76">
                  <c:v>85.399999999999991</c:v>
                </c:pt>
                <c:pt idx="77">
                  <c:v>101.2</c:v>
                </c:pt>
                <c:pt idx="78">
                  <c:v>71.399999999999991</c:v>
                </c:pt>
                <c:pt idx="79">
                  <c:v>66</c:v>
                </c:pt>
                <c:pt idx="80">
                  <c:v>74.400000000000006</c:v>
                </c:pt>
                <c:pt idx="81">
                  <c:v>61.2</c:v>
                </c:pt>
                <c:pt idx="82">
                  <c:v>62.900000000000006</c:v>
                </c:pt>
                <c:pt idx="83">
                  <c:v>51.800000000000004</c:v>
                </c:pt>
                <c:pt idx="84">
                  <c:v>45.6</c:v>
                </c:pt>
                <c:pt idx="85">
                  <c:v>68.399999999999991</c:v>
                </c:pt>
                <c:pt idx="86">
                  <c:v>53.2</c:v>
                </c:pt>
                <c:pt idx="87">
                  <c:v>52.300000000000004</c:v>
                </c:pt>
                <c:pt idx="88">
                  <c:v>42.800000000000004</c:v>
                </c:pt>
                <c:pt idx="89">
                  <c:v>47.699999999999996</c:v>
                </c:pt>
                <c:pt idx="90">
                  <c:v>59.800000000000004</c:v>
                </c:pt>
                <c:pt idx="91">
                  <c:v>132.80000000000001</c:v>
                </c:pt>
                <c:pt idx="92">
                  <c:v>192.89999999999998</c:v>
                </c:pt>
                <c:pt idx="93">
                  <c:v>161</c:v>
                </c:pt>
                <c:pt idx="94">
                  <c:v>88.4</c:v>
                </c:pt>
                <c:pt idx="95">
                  <c:v>37.799999999999997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4F-41D7-A5E8-F6EC0DB15E1B}"/>
            </c:ext>
          </c:extLst>
        </c:ser>
        <c:ser>
          <c:idx val="2"/>
          <c:order val="2"/>
          <c:tx>
            <c:strRef>
              <c:f>'PCU Data'!$S$9</c:f>
              <c:strCache>
                <c:ptCount val="1"/>
                <c:pt idx="0">
                  <c:v>10.06.2024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Data'!$S$10:$S$105</c:f>
              <c:numCache>
                <c:formatCode>0</c:formatCode>
                <c:ptCount val="96"/>
                <c:pt idx="0">
                  <c:v>32.299999999999997</c:v>
                </c:pt>
                <c:pt idx="1">
                  <c:v>28.999999999999996</c:v>
                </c:pt>
                <c:pt idx="2">
                  <c:v>15</c:v>
                </c:pt>
                <c:pt idx="3">
                  <c:v>17.5</c:v>
                </c:pt>
                <c:pt idx="4">
                  <c:v>13.3</c:v>
                </c:pt>
                <c:pt idx="5">
                  <c:v>6</c:v>
                </c:pt>
                <c:pt idx="6">
                  <c:v>8.4</c:v>
                </c:pt>
                <c:pt idx="7">
                  <c:v>12.2</c:v>
                </c:pt>
                <c:pt idx="8">
                  <c:v>9.1999999999999993</c:v>
                </c:pt>
                <c:pt idx="9">
                  <c:v>1</c:v>
                </c:pt>
                <c:pt idx="10">
                  <c:v>9.5</c:v>
                </c:pt>
                <c:pt idx="11">
                  <c:v>9</c:v>
                </c:pt>
                <c:pt idx="12">
                  <c:v>5</c:v>
                </c:pt>
                <c:pt idx="13">
                  <c:v>7</c:v>
                </c:pt>
                <c:pt idx="14">
                  <c:v>8</c:v>
                </c:pt>
                <c:pt idx="15">
                  <c:v>5.2</c:v>
                </c:pt>
                <c:pt idx="16">
                  <c:v>10.7</c:v>
                </c:pt>
                <c:pt idx="17">
                  <c:v>10.9</c:v>
                </c:pt>
                <c:pt idx="18">
                  <c:v>6</c:v>
                </c:pt>
                <c:pt idx="19">
                  <c:v>10.9</c:v>
                </c:pt>
                <c:pt idx="20">
                  <c:v>5</c:v>
                </c:pt>
                <c:pt idx="21">
                  <c:v>5</c:v>
                </c:pt>
                <c:pt idx="22">
                  <c:v>10.5</c:v>
                </c:pt>
                <c:pt idx="23">
                  <c:v>20</c:v>
                </c:pt>
                <c:pt idx="24">
                  <c:v>14</c:v>
                </c:pt>
                <c:pt idx="25">
                  <c:v>26</c:v>
                </c:pt>
                <c:pt idx="26">
                  <c:v>30.899999999999995</c:v>
                </c:pt>
                <c:pt idx="27">
                  <c:v>45.6</c:v>
                </c:pt>
                <c:pt idx="28">
                  <c:v>57.3</c:v>
                </c:pt>
                <c:pt idx="29">
                  <c:v>49.2</c:v>
                </c:pt>
                <c:pt idx="30">
                  <c:v>76.800000000000011</c:v>
                </c:pt>
                <c:pt idx="31">
                  <c:v>80.300000000000011</c:v>
                </c:pt>
                <c:pt idx="32">
                  <c:v>91.300000000000011</c:v>
                </c:pt>
                <c:pt idx="33">
                  <c:v>100.9</c:v>
                </c:pt>
                <c:pt idx="34">
                  <c:v>93.499999999999986</c:v>
                </c:pt>
                <c:pt idx="35">
                  <c:v>103.4</c:v>
                </c:pt>
                <c:pt idx="36">
                  <c:v>119.7</c:v>
                </c:pt>
                <c:pt idx="37">
                  <c:v>115.20000000000002</c:v>
                </c:pt>
                <c:pt idx="38">
                  <c:v>104.60000000000001</c:v>
                </c:pt>
                <c:pt idx="39">
                  <c:v>100.60000000000001</c:v>
                </c:pt>
                <c:pt idx="40">
                  <c:v>138.1</c:v>
                </c:pt>
                <c:pt idx="41">
                  <c:v>124.60000000000001</c:v>
                </c:pt>
                <c:pt idx="42">
                  <c:v>125.2</c:v>
                </c:pt>
                <c:pt idx="43">
                  <c:v>127.8</c:v>
                </c:pt>
                <c:pt idx="44">
                  <c:v>126.3</c:v>
                </c:pt>
                <c:pt idx="45">
                  <c:v>113.50000000000001</c:v>
                </c:pt>
                <c:pt idx="46">
                  <c:v>130</c:v>
                </c:pt>
                <c:pt idx="47">
                  <c:v>102.4</c:v>
                </c:pt>
                <c:pt idx="48">
                  <c:v>140.80000000000001</c:v>
                </c:pt>
                <c:pt idx="49">
                  <c:v>114.3</c:v>
                </c:pt>
                <c:pt idx="50">
                  <c:v>124.10000000000001</c:v>
                </c:pt>
                <c:pt idx="51">
                  <c:v>143.9</c:v>
                </c:pt>
                <c:pt idx="52">
                  <c:v>152.6</c:v>
                </c:pt>
                <c:pt idx="53">
                  <c:v>139.30000000000001</c:v>
                </c:pt>
                <c:pt idx="54">
                  <c:v>149.9</c:v>
                </c:pt>
                <c:pt idx="55">
                  <c:v>114.69999999999999</c:v>
                </c:pt>
                <c:pt idx="56">
                  <c:v>148</c:v>
                </c:pt>
                <c:pt idx="57">
                  <c:v>131.20000000000002</c:v>
                </c:pt>
                <c:pt idx="58">
                  <c:v>133.70000000000002</c:v>
                </c:pt>
                <c:pt idx="59">
                  <c:v>123.90000000000002</c:v>
                </c:pt>
                <c:pt idx="60">
                  <c:v>152.80000000000001</c:v>
                </c:pt>
                <c:pt idx="61">
                  <c:v>161.5</c:v>
                </c:pt>
                <c:pt idx="62">
                  <c:v>181.9</c:v>
                </c:pt>
                <c:pt idx="63">
                  <c:v>176.29999999999998</c:v>
                </c:pt>
                <c:pt idx="64">
                  <c:v>177</c:v>
                </c:pt>
                <c:pt idx="65">
                  <c:v>166.8</c:v>
                </c:pt>
                <c:pt idx="66">
                  <c:v>185.10000000000002</c:v>
                </c:pt>
                <c:pt idx="67">
                  <c:v>173.5</c:v>
                </c:pt>
                <c:pt idx="68">
                  <c:v>191.70000000000002</c:v>
                </c:pt>
                <c:pt idx="69">
                  <c:v>183.20000000000002</c:v>
                </c:pt>
                <c:pt idx="70">
                  <c:v>155.4</c:v>
                </c:pt>
                <c:pt idx="71">
                  <c:v>137.10000000000002</c:v>
                </c:pt>
                <c:pt idx="72">
                  <c:v>155.79999999999998</c:v>
                </c:pt>
                <c:pt idx="73">
                  <c:v>119.5</c:v>
                </c:pt>
                <c:pt idx="74">
                  <c:v>133</c:v>
                </c:pt>
                <c:pt idx="75">
                  <c:v>108</c:v>
                </c:pt>
                <c:pt idx="76">
                  <c:v>99.600000000000023</c:v>
                </c:pt>
                <c:pt idx="77">
                  <c:v>104.19999999999999</c:v>
                </c:pt>
                <c:pt idx="78">
                  <c:v>93.3</c:v>
                </c:pt>
                <c:pt idx="79">
                  <c:v>87.600000000000009</c:v>
                </c:pt>
                <c:pt idx="80">
                  <c:v>79.2</c:v>
                </c:pt>
                <c:pt idx="81">
                  <c:v>75</c:v>
                </c:pt>
                <c:pt idx="82">
                  <c:v>68.599999999999994</c:v>
                </c:pt>
                <c:pt idx="83">
                  <c:v>59.4</c:v>
                </c:pt>
                <c:pt idx="84">
                  <c:v>55.8</c:v>
                </c:pt>
                <c:pt idx="85">
                  <c:v>51.6</c:v>
                </c:pt>
                <c:pt idx="86">
                  <c:v>66.699999999999989</c:v>
                </c:pt>
                <c:pt idx="87">
                  <c:v>66.099999999999994</c:v>
                </c:pt>
                <c:pt idx="88">
                  <c:v>56.6</c:v>
                </c:pt>
                <c:pt idx="89">
                  <c:v>47.8</c:v>
                </c:pt>
                <c:pt idx="90">
                  <c:v>29.8</c:v>
                </c:pt>
                <c:pt idx="91">
                  <c:v>36.6</c:v>
                </c:pt>
                <c:pt idx="92">
                  <c:v>31.7</c:v>
                </c:pt>
                <c:pt idx="93">
                  <c:v>26.7</c:v>
                </c:pt>
                <c:pt idx="94">
                  <c:v>22</c:v>
                </c:pt>
                <c:pt idx="95">
                  <c:v>22.099999999999998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4F-41D7-A5E8-F6EC0DB15E1B}"/>
            </c:ext>
          </c:extLst>
        </c:ser>
        <c:ser>
          <c:idx val="3"/>
          <c:order val="3"/>
          <c:tx>
            <c:strRef>
              <c:f>'PCU Data'!$T$9</c:f>
              <c:strCache>
                <c:ptCount val="1"/>
                <c:pt idx="0">
                  <c:v>11.06.2024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Data'!$T$10:$T$105</c:f>
              <c:numCache>
                <c:formatCode>0</c:formatCode>
                <c:ptCount val="96"/>
                <c:pt idx="0">
                  <c:v>9</c:v>
                </c:pt>
                <c:pt idx="1">
                  <c:v>11.3</c:v>
                </c:pt>
                <c:pt idx="2">
                  <c:v>10.8</c:v>
                </c:pt>
                <c:pt idx="3">
                  <c:v>11.7</c:v>
                </c:pt>
                <c:pt idx="4">
                  <c:v>11.9</c:v>
                </c:pt>
                <c:pt idx="5">
                  <c:v>4.2</c:v>
                </c:pt>
                <c:pt idx="6">
                  <c:v>7</c:v>
                </c:pt>
                <c:pt idx="7">
                  <c:v>2</c:v>
                </c:pt>
                <c:pt idx="8">
                  <c:v>5</c:v>
                </c:pt>
                <c:pt idx="9">
                  <c:v>9</c:v>
                </c:pt>
                <c:pt idx="10">
                  <c:v>6</c:v>
                </c:pt>
                <c:pt idx="11">
                  <c:v>7</c:v>
                </c:pt>
                <c:pt idx="12">
                  <c:v>6.4</c:v>
                </c:pt>
                <c:pt idx="13">
                  <c:v>6</c:v>
                </c:pt>
                <c:pt idx="14">
                  <c:v>10</c:v>
                </c:pt>
                <c:pt idx="15">
                  <c:v>7.6000000000000005</c:v>
                </c:pt>
                <c:pt idx="16">
                  <c:v>13.5</c:v>
                </c:pt>
                <c:pt idx="17">
                  <c:v>7</c:v>
                </c:pt>
                <c:pt idx="18">
                  <c:v>5.4</c:v>
                </c:pt>
                <c:pt idx="19">
                  <c:v>13.9</c:v>
                </c:pt>
                <c:pt idx="20">
                  <c:v>3</c:v>
                </c:pt>
                <c:pt idx="21">
                  <c:v>14</c:v>
                </c:pt>
                <c:pt idx="22">
                  <c:v>14.5</c:v>
                </c:pt>
                <c:pt idx="23">
                  <c:v>14.8</c:v>
                </c:pt>
                <c:pt idx="24">
                  <c:v>27.4</c:v>
                </c:pt>
                <c:pt idx="25">
                  <c:v>27</c:v>
                </c:pt>
                <c:pt idx="26">
                  <c:v>40.1</c:v>
                </c:pt>
                <c:pt idx="27">
                  <c:v>40.799999999999997</c:v>
                </c:pt>
                <c:pt idx="28">
                  <c:v>62.9</c:v>
                </c:pt>
                <c:pt idx="29">
                  <c:v>55.099999999999994</c:v>
                </c:pt>
                <c:pt idx="30">
                  <c:v>75.900000000000006</c:v>
                </c:pt>
                <c:pt idx="31">
                  <c:v>81.700000000000017</c:v>
                </c:pt>
                <c:pt idx="32">
                  <c:v>113.39999999999999</c:v>
                </c:pt>
                <c:pt idx="33">
                  <c:v>114.2</c:v>
                </c:pt>
                <c:pt idx="34">
                  <c:v>107.20000000000002</c:v>
                </c:pt>
                <c:pt idx="35">
                  <c:v>120.1</c:v>
                </c:pt>
                <c:pt idx="36">
                  <c:v>115.10000000000001</c:v>
                </c:pt>
                <c:pt idx="37">
                  <c:v>94.8</c:v>
                </c:pt>
                <c:pt idx="38">
                  <c:v>119</c:v>
                </c:pt>
                <c:pt idx="39">
                  <c:v>112.5</c:v>
                </c:pt>
                <c:pt idx="40">
                  <c:v>129.4</c:v>
                </c:pt>
                <c:pt idx="41">
                  <c:v>126.3</c:v>
                </c:pt>
                <c:pt idx="42">
                  <c:v>122.00000000000001</c:v>
                </c:pt>
                <c:pt idx="43">
                  <c:v>103.7</c:v>
                </c:pt>
                <c:pt idx="44">
                  <c:v>134.19999999999999</c:v>
                </c:pt>
                <c:pt idx="45">
                  <c:v>123.10000000000001</c:v>
                </c:pt>
                <c:pt idx="46">
                  <c:v>104.70000000000002</c:v>
                </c:pt>
                <c:pt idx="47">
                  <c:v>122.5</c:v>
                </c:pt>
                <c:pt idx="48">
                  <c:v>116.50000000000001</c:v>
                </c:pt>
                <c:pt idx="49">
                  <c:v>143.70000000000002</c:v>
                </c:pt>
                <c:pt idx="50">
                  <c:v>151.10000000000002</c:v>
                </c:pt>
                <c:pt idx="51">
                  <c:v>142.20000000000002</c:v>
                </c:pt>
                <c:pt idx="52">
                  <c:v>113.9</c:v>
                </c:pt>
                <c:pt idx="53">
                  <c:v>125</c:v>
                </c:pt>
                <c:pt idx="54">
                  <c:v>140.9</c:v>
                </c:pt>
                <c:pt idx="55">
                  <c:v>135.30000000000001</c:v>
                </c:pt>
                <c:pt idx="56">
                  <c:v>127.49999999999999</c:v>
                </c:pt>
                <c:pt idx="57">
                  <c:v>109.60000000000001</c:v>
                </c:pt>
                <c:pt idx="58">
                  <c:v>152</c:v>
                </c:pt>
                <c:pt idx="59">
                  <c:v>155.9</c:v>
                </c:pt>
                <c:pt idx="60">
                  <c:v>129.1</c:v>
                </c:pt>
                <c:pt idx="61">
                  <c:v>161.69999999999999</c:v>
                </c:pt>
                <c:pt idx="62">
                  <c:v>158.4</c:v>
                </c:pt>
                <c:pt idx="63">
                  <c:v>154.80000000000001</c:v>
                </c:pt>
                <c:pt idx="64">
                  <c:v>180.6</c:v>
                </c:pt>
                <c:pt idx="65">
                  <c:v>173.9</c:v>
                </c:pt>
                <c:pt idx="66">
                  <c:v>179.5</c:v>
                </c:pt>
                <c:pt idx="67">
                  <c:v>169.1</c:v>
                </c:pt>
                <c:pt idx="68">
                  <c:v>199.20000000000002</c:v>
                </c:pt>
                <c:pt idx="69">
                  <c:v>156.5</c:v>
                </c:pt>
                <c:pt idx="70">
                  <c:v>150.20000000000002</c:v>
                </c:pt>
                <c:pt idx="71">
                  <c:v>150.69999999999999</c:v>
                </c:pt>
                <c:pt idx="72">
                  <c:v>163.9</c:v>
                </c:pt>
                <c:pt idx="73">
                  <c:v>125.7</c:v>
                </c:pt>
                <c:pt idx="74">
                  <c:v>124.7</c:v>
                </c:pt>
                <c:pt idx="75">
                  <c:v>120.1</c:v>
                </c:pt>
                <c:pt idx="76">
                  <c:v>120.5</c:v>
                </c:pt>
                <c:pt idx="77">
                  <c:v>100.5</c:v>
                </c:pt>
                <c:pt idx="78">
                  <c:v>105.3</c:v>
                </c:pt>
                <c:pt idx="79">
                  <c:v>87.600000000000009</c:v>
                </c:pt>
                <c:pt idx="80">
                  <c:v>93.5</c:v>
                </c:pt>
                <c:pt idx="81">
                  <c:v>89.2</c:v>
                </c:pt>
                <c:pt idx="82">
                  <c:v>86.2</c:v>
                </c:pt>
                <c:pt idx="83">
                  <c:v>77.3</c:v>
                </c:pt>
                <c:pt idx="84">
                  <c:v>48.2</c:v>
                </c:pt>
                <c:pt idx="85">
                  <c:v>57.4</c:v>
                </c:pt>
                <c:pt idx="86">
                  <c:v>70.100000000000009</c:v>
                </c:pt>
                <c:pt idx="87">
                  <c:v>63.3</c:v>
                </c:pt>
                <c:pt idx="88">
                  <c:v>59.199999999999996</c:v>
                </c:pt>
                <c:pt idx="89">
                  <c:v>33.5</c:v>
                </c:pt>
                <c:pt idx="90">
                  <c:v>34.4</c:v>
                </c:pt>
                <c:pt idx="91">
                  <c:v>44.6</c:v>
                </c:pt>
                <c:pt idx="92">
                  <c:v>43.1</c:v>
                </c:pt>
                <c:pt idx="93">
                  <c:v>26.5</c:v>
                </c:pt>
                <c:pt idx="94">
                  <c:v>25.599999999999998</c:v>
                </c:pt>
                <c:pt idx="95">
                  <c:v>30.9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4F-41D7-A5E8-F6EC0DB15E1B}"/>
            </c:ext>
          </c:extLst>
        </c:ser>
        <c:ser>
          <c:idx val="4"/>
          <c:order val="4"/>
          <c:tx>
            <c:strRef>
              <c:f>'PCU Data'!$U$9</c:f>
              <c:strCache>
                <c:ptCount val="1"/>
                <c:pt idx="0">
                  <c:v>12.06.2024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Data'!$U$10:$U$105</c:f>
              <c:numCache>
                <c:formatCode>0</c:formatCode>
                <c:ptCount val="96"/>
                <c:pt idx="0">
                  <c:v>23.5</c:v>
                </c:pt>
                <c:pt idx="1">
                  <c:v>18.400000000000002</c:v>
                </c:pt>
                <c:pt idx="2">
                  <c:v>10.4</c:v>
                </c:pt>
                <c:pt idx="3">
                  <c:v>14.8</c:v>
                </c:pt>
                <c:pt idx="4">
                  <c:v>14.1</c:v>
                </c:pt>
                <c:pt idx="5">
                  <c:v>9</c:v>
                </c:pt>
                <c:pt idx="6">
                  <c:v>12</c:v>
                </c:pt>
                <c:pt idx="7">
                  <c:v>5</c:v>
                </c:pt>
                <c:pt idx="8">
                  <c:v>2.8</c:v>
                </c:pt>
                <c:pt idx="9">
                  <c:v>7</c:v>
                </c:pt>
                <c:pt idx="10">
                  <c:v>10</c:v>
                </c:pt>
                <c:pt idx="11">
                  <c:v>5</c:v>
                </c:pt>
                <c:pt idx="12">
                  <c:v>4.2</c:v>
                </c:pt>
                <c:pt idx="13">
                  <c:v>2</c:v>
                </c:pt>
                <c:pt idx="14">
                  <c:v>4</c:v>
                </c:pt>
                <c:pt idx="15">
                  <c:v>8</c:v>
                </c:pt>
                <c:pt idx="16">
                  <c:v>10.7</c:v>
                </c:pt>
                <c:pt idx="17">
                  <c:v>6</c:v>
                </c:pt>
                <c:pt idx="18">
                  <c:v>4</c:v>
                </c:pt>
                <c:pt idx="19">
                  <c:v>5.8</c:v>
                </c:pt>
                <c:pt idx="20">
                  <c:v>12.9</c:v>
                </c:pt>
                <c:pt idx="21">
                  <c:v>9</c:v>
                </c:pt>
                <c:pt idx="22">
                  <c:v>16.399999999999999</c:v>
                </c:pt>
                <c:pt idx="23">
                  <c:v>7</c:v>
                </c:pt>
                <c:pt idx="24">
                  <c:v>28.9</c:v>
                </c:pt>
                <c:pt idx="25">
                  <c:v>27.299999999999997</c:v>
                </c:pt>
                <c:pt idx="26">
                  <c:v>29.1</c:v>
                </c:pt>
                <c:pt idx="27">
                  <c:v>53.5</c:v>
                </c:pt>
                <c:pt idx="28">
                  <c:v>63.599999999999994</c:v>
                </c:pt>
                <c:pt idx="29">
                  <c:v>68.399999999999991</c:v>
                </c:pt>
                <c:pt idx="30">
                  <c:v>77.900000000000006</c:v>
                </c:pt>
                <c:pt idx="31">
                  <c:v>71.300000000000011</c:v>
                </c:pt>
                <c:pt idx="32">
                  <c:v>91.800000000000011</c:v>
                </c:pt>
                <c:pt idx="33">
                  <c:v>105.00000000000001</c:v>
                </c:pt>
                <c:pt idx="34">
                  <c:v>101.00000000000001</c:v>
                </c:pt>
                <c:pt idx="35">
                  <c:v>93.800000000000011</c:v>
                </c:pt>
                <c:pt idx="36">
                  <c:v>97.000000000000014</c:v>
                </c:pt>
                <c:pt idx="37">
                  <c:v>102.70000000000002</c:v>
                </c:pt>
                <c:pt idx="38">
                  <c:v>105.9</c:v>
                </c:pt>
                <c:pt idx="39">
                  <c:v>103.10000000000001</c:v>
                </c:pt>
                <c:pt idx="40">
                  <c:v>98.2</c:v>
                </c:pt>
                <c:pt idx="41">
                  <c:v>110.2</c:v>
                </c:pt>
                <c:pt idx="42">
                  <c:v>107.9</c:v>
                </c:pt>
                <c:pt idx="43">
                  <c:v>125.3</c:v>
                </c:pt>
                <c:pt idx="44">
                  <c:v>123.60000000000001</c:v>
                </c:pt>
                <c:pt idx="45">
                  <c:v>135.80000000000001</c:v>
                </c:pt>
                <c:pt idx="46">
                  <c:v>122.60000000000001</c:v>
                </c:pt>
                <c:pt idx="47">
                  <c:v>135.80000000000001</c:v>
                </c:pt>
                <c:pt idx="48">
                  <c:v>159.19999999999999</c:v>
                </c:pt>
                <c:pt idx="49">
                  <c:v>120</c:v>
                </c:pt>
                <c:pt idx="50">
                  <c:v>149.00000000000003</c:v>
                </c:pt>
                <c:pt idx="51">
                  <c:v>132.80000000000001</c:v>
                </c:pt>
                <c:pt idx="52">
                  <c:v>133</c:v>
                </c:pt>
                <c:pt idx="53">
                  <c:v>150.80000000000001</c:v>
                </c:pt>
                <c:pt idx="54">
                  <c:v>127.19999999999999</c:v>
                </c:pt>
                <c:pt idx="55">
                  <c:v>142.69999999999999</c:v>
                </c:pt>
                <c:pt idx="56">
                  <c:v>154.29999999999998</c:v>
                </c:pt>
                <c:pt idx="57">
                  <c:v>141.4</c:v>
                </c:pt>
                <c:pt idx="58">
                  <c:v>142.19999999999999</c:v>
                </c:pt>
                <c:pt idx="59">
                  <c:v>139.70000000000002</c:v>
                </c:pt>
                <c:pt idx="60">
                  <c:v>148.30000000000001</c:v>
                </c:pt>
                <c:pt idx="61">
                  <c:v>170.7</c:v>
                </c:pt>
                <c:pt idx="62">
                  <c:v>154.40000000000003</c:v>
                </c:pt>
                <c:pt idx="63">
                  <c:v>188.2</c:v>
                </c:pt>
                <c:pt idx="64">
                  <c:v>153.60000000000002</c:v>
                </c:pt>
                <c:pt idx="65">
                  <c:v>174.9</c:v>
                </c:pt>
                <c:pt idx="66">
                  <c:v>195.4</c:v>
                </c:pt>
                <c:pt idx="67">
                  <c:v>176.7</c:v>
                </c:pt>
                <c:pt idx="68">
                  <c:v>171.9</c:v>
                </c:pt>
                <c:pt idx="69">
                  <c:v>179</c:v>
                </c:pt>
                <c:pt idx="70">
                  <c:v>171.10000000000002</c:v>
                </c:pt>
                <c:pt idx="71">
                  <c:v>159.1</c:v>
                </c:pt>
                <c:pt idx="72">
                  <c:v>161.29999999999998</c:v>
                </c:pt>
                <c:pt idx="73">
                  <c:v>162.1</c:v>
                </c:pt>
                <c:pt idx="74">
                  <c:v>118.69999999999999</c:v>
                </c:pt>
                <c:pt idx="75">
                  <c:v>107.2</c:v>
                </c:pt>
                <c:pt idx="76">
                  <c:v>109.10000000000001</c:v>
                </c:pt>
                <c:pt idx="77">
                  <c:v>98.2</c:v>
                </c:pt>
                <c:pt idx="78">
                  <c:v>99.9</c:v>
                </c:pt>
                <c:pt idx="79">
                  <c:v>102.5</c:v>
                </c:pt>
                <c:pt idx="80">
                  <c:v>103.1</c:v>
                </c:pt>
                <c:pt idx="81">
                  <c:v>85.5</c:v>
                </c:pt>
                <c:pt idx="82">
                  <c:v>82</c:v>
                </c:pt>
                <c:pt idx="83">
                  <c:v>81.3</c:v>
                </c:pt>
                <c:pt idx="84">
                  <c:v>78.5</c:v>
                </c:pt>
                <c:pt idx="85">
                  <c:v>70.099999999999994</c:v>
                </c:pt>
                <c:pt idx="86">
                  <c:v>59</c:v>
                </c:pt>
                <c:pt idx="87">
                  <c:v>63.5</c:v>
                </c:pt>
                <c:pt idx="88">
                  <c:v>53.8</c:v>
                </c:pt>
                <c:pt idx="89">
                  <c:v>51.3</c:v>
                </c:pt>
                <c:pt idx="90">
                  <c:v>47.9</c:v>
                </c:pt>
                <c:pt idx="91">
                  <c:v>42.5</c:v>
                </c:pt>
                <c:pt idx="92">
                  <c:v>39.4</c:v>
                </c:pt>
                <c:pt idx="93">
                  <c:v>33.9</c:v>
                </c:pt>
                <c:pt idx="94">
                  <c:v>21</c:v>
                </c:pt>
                <c:pt idx="95">
                  <c:v>23.5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4F-41D7-A5E8-F6EC0DB15E1B}"/>
            </c:ext>
          </c:extLst>
        </c:ser>
        <c:ser>
          <c:idx val="5"/>
          <c:order val="5"/>
          <c:tx>
            <c:strRef>
              <c:f>'PCU Data'!$V$9</c:f>
              <c:strCache>
                <c:ptCount val="1"/>
                <c:pt idx="0">
                  <c:v>13.06.2024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Data'!$V$10:$V$105</c:f>
              <c:numCache>
                <c:formatCode>0</c:formatCode>
                <c:ptCount val="96"/>
                <c:pt idx="0">
                  <c:v>19.5</c:v>
                </c:pt>
                <c:pt idx="1">
                  <c:v>13.9</c:v>
                </c:pt>
                <c:pt idx="2">
                  <c:v>18.399999999999999</c:v>
                </c:pt>
                <c:pt idx="3">
                  <c:v>9.3000000000000007</c:v>
                </c:pt>
                <c:pt idx="4">
                  <c:v>16.2</c:v>
                </c:pt>
                <c:pt idx="5">
                  <c:v>3</c:v>
                </c:pt>
                <c:pt idx="6">
                  <c:v>3.4</c:v>
                </c:pt>
                <c:pt idx="7">
                  <c:v>10</c:v>
                </c:pt>
                <c:pt idx="8">
                  <c:v>4.2</c:v>
                </c:pt>
                <c:pt idx="9">
                  <c:v>6</c:v>
                </c:pt>
                <c:pt idx="10">
                  <c:v>6</c:v>
                </c:pt>
                <c:pt idx="11">
                  <c:v>7</c:v>
                </c:pt>
                <c:pt idx="12">
                  <c:v>6</c:v>
                </c:pt>
                <c:pt idx="13">
                  <c:v>7</c:v>
                </c:pt>
                <c:pt idx="14">
                  <c:v>9.5</c:v>
                </c:pt>
                <c:pt idx="15">
                  <c:v>12</c:v>
                </c:pt>
                <c:pt idx="16">
                  <c:v>16.5</c:v>
                </c:pt>
                <c:pt idx="17">
                  <c:v>6.9</c:v>
                </c:pt>
                <c:pt idx="18">
                  <c:v>10.6</c:v>
                </c:pt>
                <c:pt idx="19">
                  <c:v>8.9</c:v>
                </c:pt>
                <c:pt idx="20">
                  <c:v>2</c:v>
                </c:pt>
                <c:pt idx="21">
                  <c:v>10.9</c:v>
                </c:pt>
                <c:pt idx="22">
                  <c:v>12.5</c:v>
                </c:pt>
                <c:pt idx="23">
                  <c:v>13.9</c:v>
                </c:pt>
                <c:pt idx="24">
                  <c:v>17.899999999999999</c:v>
                </c:pt>
                <c:pt idx="25">
                  <c:v>29.2</c:v>
                </c:pt>
                <c:pt idx="26">
                  <c:v>42.499999999999993</c:v>
                </c:pt>
                <c:pt idx="27">
                  <c:v>38</c:v>
                </c:pt>
                <c:pt idx="28">
                  <c:v>55.999999999999993</c:v>
                </c:pt>
                <c:pt idx="29">
                  <c:v>63.4</c:v>
                </c:pt>
                <c:pt idx="30">
                  <c:v>82.800000000000011</c:v>
                </c:pt>
                <c:pt idx="31">
                  <c:v>74.600000000000009</c:v>
                </c:pt>
                <c:pt idx="32">
                  <c:v>90.3</c:v>
                </c:pt>
                <c:pt idx="33">
                  <c:v>94.9</c:v>
                </c:pt>
                <c:pt idx="34">
                  <c:v>111.3</c:v>
                </c:pt>
                <c:pt idx="35">
                  <c:v>102.8</c:v>
                </c:pt>
                <c:pt idx="36">
                  <c:v>121.7</c:v>
                </c:pt>
                <c:pt idx="37">
                  <c:v>84.000000000000014</c:v>
                </c:pt>
                <c:pt idx="38">
                  <c:v>102</c:v>
                </c:pt>
                <c:pt idx="39">
                  <c:v>102.5</c:v>
                </c:pt>
                <c:pt idx="40">
                  <c:v>113.3</c:v>
                </c:pt>
                <c:pt idx="41">
                  <c:v>123.10000000000001</c:v>
                </c:pt>
                <c:pt idx="42">
                  <c:v>99</c:v>
                </c:pt>
                <c:pt idx="43">
                  <c:v>126.4</c:v>
                </c:pt>
                <c:pt idx="44">
                  <c:v>139.29999999999998</c:v>
                </c:pt>
                <c:pt idx="45">
                  <c:v>122.5</c:v>
                </c:pt>
                <c:pt idx="46">
                  <c:v>130.6</c:v>
                </c:pt>
                <c:pt idx="47">
                  <c:v>135.19999999999999</c:v>
                </c:pt>
                <c:pt idx="48">
                  <c:v>110.4</c:v>
                </c:pt>
                <c:pt idx="49">
                  <c:v>138.79999999999998</c:v>
                </c:pt>
                <c:pt idx="50">
                  <c:v>138.9</c:v>
                </c:pt>
                <c:pt idx="51">
                  <c:v>154.30000000000001</c:v>
                </c:pt>
                <c:pt idx="52">
                  <c:v>150.30000000000001</c:v>
                </c:pt>
                <c:pt idx="53">
                  <c:v>139</c:v>
                </c:pt>
                <c:pt idx="54">
                  <c:v>122.4</c:v>
                </c:pt>
                <c:pt idx="55">
                  <c:v>131.5</c:v>
                </c:pt>
                <c:pt idx="56">
                  <c:v>141.69999999999999</c:v>
                </c:pt>
                <c:pt idx="57">
                  <c:v>150.60000000000002</c:v>
                </c:pt>
                <c:pt idx="58">
                  <c:v>160</c:v>
                </c:pt>
                <c:pt idx="59">
                  <c:v>148.89999999999998</c:v>
                </c:pt>
                <c:pt idx="60">
                  <c:v>158.9</c:v>
                </c:pt>
                <c:pt idx="61">
                  <c:v>165.4</c:v>
                </c:pt>
                <c:pt idx="62">
                  <c:v>202.10000000000002</c:v>
                </c:pt>
                <c:pt idx="63">
                  <c:v>191.2</c:v>
                </c:pt>
                <c:pt idx="64">
                  <c:v>190.5</c:v>
                </c:pt>
                <c:pt idx="65">
                  <c:v>181.9</c:v>
                </c:pt>
                <c:pt idx="66">
                  <c:v>178.6</c:v>
                </c:pt>
                <c:pt idx="67">
                  <c:v>177.20000000000002</c:v>
                </c:pt>
                <c:pt idx="68">
                  <c:v>174.2</c:v>
                </c:pt>
                <c:pt idx="69">
                  <c:v>174.3</c:v>
                </c:pt>
                <c:pt idx="70">
                  <c:v>190.1</c:v>
                </c:pt>
                <c:pt idx="71">
                  <c:v>193.5</c:v>
                </c:pt>
                <c:pt idx="72">
                  <c:v>142.79999999999998</c:v>
                </c:pt>
                <c:pt idx="73">
                  <c:v>153.80000000000001</c:v>
                </c:pt>
                <c:pt idx="74">
                  <c:v>115</c:v>
                </c:pt>
                <c:pt idx="75">
                  <c:v>108.39999999999999</c:v>
                </c:pt>
                <c:pt idx="76">
                  <c:v>119.6</c:v>
                </c:pt>
                <c:pt idx="77">
                  <c:v>96.5</c:v>
                </c:pt>
                <c:pt idx="78">
                  <c:v>110.3</c:v>
                </c:pt>
                <c:pt idx="79">
                  <c:v>104.4</c:v>
                </c:pt>
                <c:pt idx="80">
                  <c:v>113.8</c:v>
                </c:pt>
                <c:pt idx="81">
                  <c:v>75.2</c:v>
                </c:pt>
                <c:pt idx="82">
                  <c:v>79.399999999999991</c:v>
                </c:pt>
                <c:pt idx="83">
                  <c:v>60.7</c:v>
                </c:pt>
                <c:pt idx="84">
                  <c:v>66.8</c:v>
                </c:pt>
                <c:pt idx="85">
                  <c:v>69.600000000000009</c:v>
                </c:pt>
                <c:pt idx="86">
                  <c:v>53.9</c:v>
                </c:pt>
                <c:pt idx="87">
                  <c:v>61</c:v>
                </c:pt>
                <c:pt idx="88">
                  <c:v>60.1</c:v>
                </c:pt>
                <c:pt idx="89">
                  <c:v>61.300000000000004</c:v>
                </c:pt>
                <c:pt idx="90">
                  <c:v>38.099999999999994</c:v>
                </c:pt>
                <c:pt idx="91">
                  <c:v>44.300000000000004</c:v>
                </c:pt>
                <c:pt idx="92">
                  <c:v>33.4</c:v>
                </c:pt>
                <c:pt idx="93">
                  <c:v>39.9</c:v>
                </c:pt>
                <c:pt idx="94">
                  <c:v>27.599999999999998</c:v>
                </c:pt>
                <c:pt idx="95">
                  <c:v>20.5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4F-41D7-A5E8-F6EC0DB15E1B}"/>
            </c:ext>
          </c:extLst>
        </c:ser>
        <c:ser>
          <c:idx val="6"/>
          <c:order val="6"/>
          <c:tx>
            <c:strRef>
              <c:f>'PCU Data'!$W$9</c:f>
              <c:strCache>
                <c:ptCount val="1"/>
                <c:pt idx="0">
                  <c:v>14.06.2024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Data'!$W$10:$W$105</c:f>
              <c:numCache>
                <c:formatCode>0</c:formatCode>
                <c:ptCount val="96"/>
                <c:pt idx="0">
                  <c:v>27.5</c:v>
                </c:pt>
                <c:pt idx="1">
                  <c:v>24.5</c:v>
                </c:pt>
                <c:pt idx="2">
                  <c:v>13</c:v>
                </c:pt>
                <c:pt idx="3">
                  <c:v>14.5</c:v>
                </c:pt>
                <c:pt idx="4">
                  <c:v>9.5</c:v>
                </c:pt>
                <c:pt idx="5">
                  <c:v>10</c:v>
                </c:pt>
                <c:pt idx="6">
                  <c:v>7.4</c:v>
                </c:pt>
                <c:pt idx="7">
                  <c:v>4.4000000000000004</c:v>
                </c:pt>
                <c:pt idx="8">
                  <c:v>7.2</c:v>
                </c:pt>
                <c:pt idx="9">
                  <c:v>5</c:v>
                </c:pt>
                <c:pt idx="10">
                  <c:v>5</c:v>
                </c:pt>
                <c:pt idx="11">
                  <c:v>7</c:v>
                </c:pt>
                <c:pt idx="12">
                  <c:v>5.4</c:v>
                </c:pt>
                <c:pt idx="13">
                  <c:v>4</c:v>
                </c:pt>
                <c:pt idx="14">
                  <c:v>9.1999999999999993</c:v>
                </c:pt>
                <c:pt idx="15">
                  <c:v>12</c:v>
                </c:pt>
                <c:pt idx="16">
                  <c:v>8</c:v>
                </c:pt>
                <c:pt idx="17">
                  <c:v>10</c:v>
                </c:pt>
                <c:pt idx="18">
                  <c:v>5.3000000000000007</c:v>
                </c:pt>
                <c:pt idx="19">
                  <c:v>7</c:v>
                </c:pt>
                <c:pt idx="20">
                  <c:v>6.9</c:v>
                </c:pt>
                <c:pt idx="21">
                  <c:v>6</c:v>
                </c:pt>
                <c:pt idx="22">
                  <c:v>14.5</c:v>
                </c:pt>
                <c:pt idx="23">
                  <c:v>18.099999999999998</c:v>
                </c:pt>
                <c:pt idx="24">
                  <c:v>11</c:v>
                </c:pt>
                <c:pt idx="25">
                  <c:v>21.4</c:v>
                </c:pt>
                <c:pt idx="26">
                  <c:v>35.6</c:v>
                </c:pt>
                <c:pt idx="27">
                  <c:v>40.799999999999997</c:v>
                </c:pt>
                <c:pt idx="28">
                  <c:v>43</c:v>
                </c:pt>
                <c:pt idx="29">
                  <c:v>78.100000000000009</c:v>
                </c:pt>
                <c:pt idx="30">
                  <c:v>78.100000000000009</c:v>
                </c:pt>
                <c:pt idx="31">
                  <c:v>89.6</c:v>
                </c:pt>
                <c:pt idx="32">
                  <c:v>85.5</c:v>
                </c:pt>
                <c:pt idx="33">
                  <c:v>113.70000000000002</c:v>
                </c:pt>
                <c:pt idx="34">
                  <c:v>106.8</c:v>
                </c:pt>
                <c:pt idx="35">
                  <c:v>93.800000000000011</c:v>
                </c:pt>
                <c:pt idx="36">
                  <c:v>105.6</c:v>
                </c:pt>
                <c:pt idx="37">
                  <c:v>113.1</c:v>
                </c:pt>
                <c:pt idx="38">
                  <c:v>93.7</c:v>
                </c:pt>
                <c:pt idx="39">
                  <c:v>150.39999999999998</c:v>
                </c:pt>
                <c:pt idx="40">
                  <c:v>141.10000000000002</c:v>
                </c:pt>
                <c:pt idx="41">
                  <c:v>110.30000000000001</c:v>
                </c:pt>
                <c:pt idx="42">
                  <c:v>115.4</c:v>
                </c:pt>
                <c:pt idx="43">
                  <c:v>124.7</c:v>
                </c:pt>
                <c:pt idx="44">
                  <c:v>156.9</c:v>
                </c:pt>
                <c:pt idx="45">
                  <c:v>146.99999999999997</c:v>
                </c:pt>
                <c:pt idx="46">
                  <c:v>147.9</c:v>
                </c:pt>
                <c:pt idx="47">
                  <c:v>164.8</c:v>
                </c:pt>
                <c:pt idx="48">
                  <c:v>151.00000000000003</c:v>
                </c:pt>
                <c:pt idx="49">
                  <c:v>169.3</c:v>
                </c:pt>
                <c:pt idx="50">
                  <c:v>144.4</c:v>
                </c:pt>
                <c:pt idx="51">
                  <c:v>166.2</c:v>
                </c:pt>
                <c:pt idx="52">
                  <c:v>169</c:v>
                </c:pt>
                <c:pt idx="53">
                  <c:v>158.1</c:v>
                </c:pt>
                <c:pt idx="54">
                  <c:v>171.79999999999998</c:v>
                </c:pt>
                <c:pt idx="55">
                  <c:v>142.60000000000002</c:v>
                </c:pt>
                <c:pt idx="56">
                  <c:v>147.4</c:v>
                </c:pt>
                <c:pt idx="57">
                  <c:v>146.80000000000001</c:v>
                </c:pt>
                <c:pt idx="58">
                  <c:v>165.9</c:v>
                </c:pt>
                <c:pt idx="59">
                  <c:v>179.1</c:v>
                </c:pt>
                <c:pt idx="60">
                  <c:v>157.6</c:v>
                </c:pt>
                <c:pt idx="61">
                  <c:v>166.60000000000002</c:v>
                </c:pt>
                <c:pt idx="62">
                  <c:v>158.30000000000001</c:v>
                </c:pt>
                <c:pt idx="63">
                  <c:v>160.30000000000001</c:v>
                </c:pt>
                <c:pt idx="64">
                  <c:v>171.70000000000002</c:v>
                </c:pt>
                <c:pt idx="65">
                  <c:v>179.4</c:v>
                </c:pt>
                <c:pt idx="66">
                  <c:v>183.3</c:v>
                </c:pt>
                <c:pt idx="67">
                  <c:v>167.3</c:v>
                </c:pt>
                <c:pt idx="68">
                  <c:v>165.20000000000002</c:v>
                </c:pt>
                <c:pt idx="69">
                  <c:v>160.4</c:v>
                </c:pt>
                <c:pt idx="70">
                  <c:v>164.3</c:v>
                </c:pt>
                <c:pt idx="71">
                  <c:v>139.70000000000002</c:v>
                </c:pt>
                <c:pt idx="72">
                  <c:v>160.80000000000001</c:v>
                </c:pt>
                <c:pt idx="73">
                  <c:v>135.30000000000001</c:v>
                </c:pt>
                <c:pt idx="74">
                  <c:v>112.9</c:v>
                </c:pt>
                <c:pt idx="75">
                  <c:v>134.5</c:v>
                </c:pt>
                <c:pt idx="76">
                  <c:v>120.3</c:v>
                </c:pt>
                <c:pt idx="77">
                  <c:v>136.80000000000001</c:v>
                </c:pt>
                <c:pt idx="78">
                  <c:v>122.7</c:v>
                </c:pt>
                <c:pt idx="79">
                  <c:v>80.5</c:v>
                </c:pt>
                <c:pt idx="80">
                  <c:v>95.3</c:v>
                </c:pt>
                <c:pt idx="81">
                  <c:v>85.1</c:v>
                </c:pt>
                <c:pt idx="82">
                  <c:v>79.099999999999994</c:v>
                </c:pt>
                <c:pt idx="83">
                  <c:v>79.3</c:v>
                </c:pt>
                <c:pt idx="84">
                  <c:v>75.5</c:v>
                </c:pt>
                <c:pt idx="85">
                  <c:v>65.899999999999991</c:v>
                </c:pt>
                <c:pt idx="86">
                  <c:v>65.2</c:v>
                </c:pt>
                <c:pt idx="87">
                  <c:v>49.800000000000004</c:v>
                </c:pt>
                <c:pt idx="88">
                  <c:v>62.9</c:v>
                </c:pt>
                <c:pt idx="89">
                  <c:v>54.199999999999996</c:v>
                </c:pt>
                <c:pt idx="90">
                  <c:v>79.2</c:v>
                </c:pt>
                <c:pt idx="91">
                  <c:v>52.300000000000004</c:v>
                </c:pt>
                <c:pt idx="92">
                  <c:v>57.300000000000004</c:v>
                </c:pt>
                <c:pt idx="93">
                  <c:v>52.7</c:v>
                </c:pt>
                <c:pt idx="94">
                  <c:v>45</c:v>
                </c:pt>
                <c:pt idx="95">
                  <c:v>50.8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4F-41D7-A5E8-F6EC0DB15E1B}"/>
            </c:ext>
          </c:extLst>
        </c:ser>
        <c:ser>
          <c:idx val="7"/>
          <c:order val="7"/>
          <c:tx>
            <c:strRef>
              <c:f>'PCU Data'!$X$9</c:f>
              <c:strCache>
                <c:ptCount val="1"/>
                <c:pt idx="0">
                  <c:v>15.06.2024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Data'!$X$10:$X$105</c:f>
              <c:numCache>
                <c:formatCode>0</c:formatCode>
                <c:ptCount val="96"/>
                <c:pt idx="0">
                  <c:v>41</c:v>
                </c:pt>
                <c:pt idx="1">
                  <c:v>37.700000000000003</c:v>
                </c:pt>
                <c:pt idx="2">
                  <c:v>26.799999999999997</c:v>
                </c:pt>
                <c:pt idx="3">
                  <c:v>21.4</c:v>
                </c:pt>
                <c:pt idx="4">
                  <c:v>32</c:v>
                </c:pt>
                <c:pt idx="5">
                  <c:v>15.2</c:v>
                </c:pt>
                <c:pt idx="6">
                  <c:v>13.4</c:v>
                </c:pt>
                <c:pt idx="7">
                  <c:v>18</c:v>
                </c:pt>
                <c:pt idx="8">
                  <c:v>20</c:v>
                </c:pt>
                <c:pt idx="9">
                  <c:v>16.399999999999999</c:v>
                </c:pt>
                <c:pt idx="10">
                  <c:v>19</c:v>
                </c:pt>
                <c:pt idx="11">
                  <c:v>11</c:v>
                </c:pt>
                <c:pt idx="12">
                  <c:v>12.6</c:v>
                </c:pt>
                <c:pt idx="13">
                  <c:v>14</c:v>
                </c:pt>
                <c:pt idx="14">
                  <c:v>14</c:v>
                </c:pt>
                <c:pt idx="15">
                  <c:v>10</c:v>
                </c:pt>
                <c:pt idx="16">
                  <c:v>16.5</c:v>
                </c:pt>
                <c:pt idx="17">
                  <c:v>13</c:v>
                </c:pt>
                <c:pt idx="18">
                  <c:v>11.9</c:v>
                </c:pt>
                <c:pt idx="19">
                  <c:v>9.9</c:v>
                </c:pt>
                <c:pt idx="20">
                  <c:v>12</c:v>
                </c:pt>
                <c:pt idx="21">
                  <c:v>7</c:v>
                </c:pt>
                <c:pt idx="22">
                  <c:v>11</c:v>
                </c:pt>
                <c:pt idx="23">
                  <c:v>1</c:v>
                </c:pt>
                <c:pt idx="24">
                  <c:v>10.199999999999999</c:v>
                </c:pt>
                <c:pt idx="25">
                  <c:v>12.9</c:v>
                </c:pt>
                <c:pt idx="26">
                  <c:v>21.599999999999998</c:v>
                </c:pt>
                <c:pt idx="27">
                  <c:v>22.9</c:v>
                </c:pt>
                <c:pt idx="28">
                  <c:v>19</c:v>
                </c:pt>
                <c:pt idx="29">
                  <c:v>28.4</c:v>
                </c:pt>
                <c:pt idx="30">
                  <c:v>36.4</c:v>
                </c:pt>
                <c:pt idx="31">
                  <c:v>38.9</c:v>
                </c:pt>
                <c:pt idx="32">
                  <c:v>32.9</c:v>
                </c:pt>
                <c:pt idx="33">
                  <c:v>32.799999999999997</c:v>
                </c:pt>
                <c:pt idx="34">
                  <c:v>43</c:v>
                </c:pt>
                <c:pt idx="35">
                  <c:v>68.8</c:v>
                </c:pt>
                <c:pt idx="36">
                  <c:v>83.600000000000009</c:v>
                </c:pt>
                <c:pt idx="37">
                  <c:v>76.5</c:v>
                </c:pt>
                <c:pt idx="38">
                  <c:v>91.8</c:v>
                </c:pt>
                <c:pt idx="39">
                  <c:v>96.4</c:v>
                </c:pt>
                <c:pt idx="40">
                  <c:v>115.00000000000001</c:v>
                </c:pt>
                <c:pt idx="41">
                  <c:v>111</c:v>
                </c:pt>
                <c:pt idx="42">
                  <c:v>105.4</c:v>
                </c:pt>
                <c:pt idx="43">
                  <c:v>137.1</c:v>
                </c:pt>
                <c:pt idx="44">
                  <c:v>124.9</c:v>
                </c:pt>
                <c:pt idx="45">
                  <c:v>135.30000000000001</c:v>
                </c:pt>
                <c:pt idx="46">
                  <c:v>109.5</c:v>
                </c:pt>
                <c:pt idx="47">
                  <c:v>137.19999999999999</c:v>
                </c:pt>
                <c:pt idx="48">
                  <c:v>144.60000000000002</c:v>
                </c:pt>
                <c:pt idx="49">
                  <c:v>135.29999999999998</c:v>
                </c:pt>
                <c:pt idx="50">
                  <c:v>145.19999999999999</c:v>
                </c:pt>
                <c:pt idx="51">
                  <c:v>147</c:v>
                </c:pt>
                <c:pt idx="52">
                  <c:v>135.1</c:v>
                </c:pt>
                <c:pt idx="53">
                  <c:v>153.5</c:v>
                </c:pt>
                <c:pt idx="54">
                  <c:v>163.89999999999998</c:v>
                </c:pt>
                <c:pt idx="55">
                  <c:v>161</c:v>
                </c:pt>
                <c:pt idx="56">
                  <c:v>120.5</c:v>
                </c:pt>
                <c:pt idx="57">
                  <c:v>144.5</c:v>
                </c:pt>
                <c:pt idx="58">
                  <c:v>150.30000000000001</c:v>
                </c:pt>
                <c:pt idx="59">
                  <c:v>157.29999999999998</c:v>
                </c:pt>
                <c:pt idx="60">
                  <c:v>132.29999999999998</c:v>
                </c:pt>
                <c:pt idx="61">
                  <c:v>126.7</c:v>
                </c:pt>
                <c:pt idx="62">
                  <c:v>142.70000000000002</c:v>
                </c:pt>
                <c:pt idx="63">
                  <c:v>143.30000000000001</c:v>
                </c:pt>
                <c:pt idx="64">
                  <c:v>139.5</c:v>
                </c:pt>
                <c:pt idx="65">
                  <c:v>137.4</c:v>
                </c:pt>
                <c:pt idx="66">
                  <c:v>139.80000000000001</c:v>
                </c:pt>
                <c:pt idx="67">
                  <c:v>153.20000000000002</c:v>
                </c:pt>
                <c:pt idx="68">
                  <c:v>145.69999999999999</c:v>
                </c:pt>
                <c:pt idx="69">
                  <c:v>118.2</c:v>
                </c:pt>
                <c:pt idx="70">
                  <c:v>104.10000000000001</c:v>
                </c:pt>
                <c:pt idx="71">
                  <c:v>133.9</c:v>
                </c:pt>
                <c:pt idx="72">
                  <c:v>121.4</c:v>
                </c:pt>
                <c:pt idx="73">
                  <c:v>89.9</c:v>
                </c:pt>
                <c:pt idx="74">
                  <c:v>97</c:v>
                </c:pt>
                <c:pt idx="75">
                  <c:v>97.3</c:v>
                </c:pt>
                <c:pt idx="76">
                  <c:v>92.100000000000009</c:v>
                </c:pt>
                <c:pt idx="77">
                  <c:v>95.6</c:v>
                </c:pt>
                <c:pt idx="78">
                  <c:v>89.7</c:v>
                </c:pt>
                <c:pt idx="79">
                  <c:v>68.5</c:v>
                </c:pt>
                <c:pt idx="80">
                  <c:v>100.10000000000001</c:v>
                </c:pt>
                <c:pt idx="81">
                  <c:v>69.199999999999989</c:v>
                </c:pt>
                <c:pt idx="82">
                  <c:v>70.2</c:v>
                </c:pt>
                <c:pt idx="83">
                  <c:v>72.5</c:v>
                </c:pt>
                <c:pt idx="84">
                  <c:v>73</c:v>
                </c:pt>
                <c:pt idx="85">
                  <c:v>61.9</c:v>
                </c:pt>
                <c:pt idx="86">
                  <c:v>49.5</c:v>
                </c:pt>
                <c:pt idx="87">
                  <c:v>50.5</c:v>
                </c:pt>
                <c:pt idx="88">
                  <c:v>51.800000000000004</c:v>
                </c:pt>
                <c:pt idx="89">
                  <c:v>53.7</c:v>
                </c:pt>
                <c:pt idx="90">
                  <c:v>58.1</c:v>
                </c:pt>
                <c:pt idx="91">
                  <c:v>59.400000000000006</c:v>
                </c:pt>
                <c:pt idx="92">
                  <c:v>44.8</c:v>
                </c:pt>
                <c:pt idx="93">
                  <c:v>43.5</c:v>
                </c:pt>
                <c:pt idx="94">
                  <c:v>48.800000000000004</c:v>
                </c:pt>
                <c:pt idx="95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4F-41D7-A5E8-F6EC0DB15E1B}"/>
            </c:ext>
          </c:extLst>
        </c:ser>
        <c:ser>
          <c:idx val="8"/>
          <c:order val="8"/>
          <c:tx>
            <c:strRef>
              <c:f>'PCU Data'!$Y$9</c:f>
              <c:strCache>
                <c:ptCount val="1"/>
                <c:pt idx="0">
                  <c:v>16.06.2024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Data'!$Y$10:$Y$105</c:f>
              <c:numCache>
                <c:formatCode>0</c:formatCode>
                <c:ptCount val="96"/>
                <c:pt idx="0">
                  <c:v>40.1</c:v>
                </c:pt>
                <c:pt idx="1">
                  <c:v>44</c:v>
                </c:pt>
                <c:pt idx="2">
                  <c:v>37.799999999999997</c:v>
                </c:pt>
                <c:pt idx="3">
                  <c:v>27.8</c:v>
                </c:pt>
                <c:pt idx="4">
                  <c:v>34</c:v>
                </c:pt>
                <c:pt idx="5">
                  <c:v>23.3</c:v>
                </c:pt>
                <c:pt idx="6">
                  <c:v>24.299999999999997</c:v>
                </c:pt>
                <c:pt idx="7">
                  <c:v>21</c:v>
                </c:pt>
                <c:pt idx="8">
                  <c:v>14.4</c:v>
                </c:pt>
                <c:pt idx="9">
                  <c:v>21.7</c:v>
                </c:pt>
                <c:pt idx="10">
                  <c:v>13.4</c:v>
                </c:pt>
                <c:pt idx="11">
                  <c:v>14</c:v>
                </c:pt>
                <c:pt idx="12">
                  <c:v>9</c:v>
                </c:pt>
                <c:pt idx="13">
                  <c:v>10.5</c:v>
                </c:pt>
                <c:pt idx="14">
                  <c:v>4</c:v>
                </c:pt>
                <c:pt idx="15">
                  <c:v>15.4</c:v>
                </c:pt>
                <c:pt idx="16">
                  <c:v>13</c:v>
                </c:pt>
                <c:pt idx="17">
                  <c:v>7</c:v>
                </c:pt>
                <c:pt idx="18">
                  <c:v>8</c:v>
                </c:pt>
                <c:pt idx="19">
                  <c:v>16.399999999999999</c:v>
                </c:pt>
                <c:pt idx="20">
                  <c:v>8</c:v>
                </c:pt>
                <c:pt idx="21">
                  <c:v>5</c:v>
                </c:pt>
                <c:pt idx="22">
                  <c:v>10.4</c:v>
                </c:pt>
                <c:pt idx="23">
                  <c:v>6</c:v>
                </c:pt>
                <c:pt idx="24">
                  <c:v>8.1999999999999993</c:v>
                </c:pt>
                <c:pt idx="25">
                  <c:v>13</c:v>
                </c:pt>
                <c:pt idx="26">
                  <c:v>14.2</c:v>
                </c:pt>
                <c:pt idx="27">
                  <c:v>7.4</c:v>
                </c:pt>
                <c:pt idx="28">
                  <c:v>13</c:v>
                </c:pt>
                <c:pt idx="29">
                  <c:v>13.9</c:v>
                </c:pt>
                <c:pt idx="30">
                  <c:v>20.599999999999998</c:v>
                </c:pt>
                <c:pt idx="31">
                  <c:v>20.099999999999998</c:v>
                </c:pt>
                <c:pt idx="32">
                  <c:v>24.299999999999997</c:v>
                </c:pt>
                <c:pt idx="33">
                  <c:v>25</c:v>
                </c:pt>
                <c:pt idx="34">
                  <c:v>20</c:v>
                </c:pt>
                <c:pt idx="35">
                  <c:v>45.3</c:v>
                </c:pt>
                <c:pt idx="36">
                  <c:v>36.700000000000003</c:v>
                </c:pt>
                <c:pt idx="37">
                  <c:v>50.8</c:v>
                </c:pt>
                <c:pt idx="38">
                  <c:v>68.600000000000009</c:v>
                </c:pt>
                <c:pt idx="39">
                  <c:v>70</c:v>
                </c:pt>
                <c:pt idx="40">
                  <c:v>99.600000000000009</c:v>
                </c:pt>
                <c:pt idx="41">
                  <c:v>118.9</c:v>
                </c:pt>
                <c:pt idx="42">
                  <c:v>127.1</c:v>
                </c:pt>
                <c:pt idx="43">
                  <c:v>129.9</c:v>
                </c:pt>
                <c:pt idx="44">
                  <c:v>150</c:v>
                </c:pt>
                <c:pt idx="45">
                  <c:v>108.8</c:v>
                </c:pt>
                <c:pt idx="46">
                  <c:v>130.4</c:v>
                </c:pt>
                <c:pt idx="47">
                  <c:v>155</c:v>
                </c:pt>
                <c:pt idx="48">
                  <c:v>152.6</c:v>
                </c:pt>
                <c:pt idx="49">
                  <c:v>157.5</c:v>
                </c:pt>
                <c:pt idx="50">
                  <c:v>150.4</c:v>
                </c:pt>
                <c:pt idx="51">
                  <c:v>173.50000000000003</c:v>
                </c:pt>
                <c:pt idx="52">
                  <c:v>162.60000000000002</c:v>
                </c:pt>
                <c:pt idx="53">
                  <c:v>156.39999999999998</c:v>
                </c:pt>
                <c:pt idx="54">
                  <c:v>147.6</c:v>
                </c:pt>
                <c:pt idx="55">
                  <c:v>159</c:v>
                </c:pt>
                <c:pt idx="56">
                  <c:v>127.5</c:v>
                </c:pt>
                <c:pt idx="57">
                  <c:v>124.10000000000001</c:v>
                </c:pt>
                <c:pt idx="58">
                  <c:v>151.5</c:v>
                </c:pt>
                <c:pt idx="59">
                  <c:v>137.69999999999999</c:v>
                </c:pt>
                <c:pt idx="60">
                  <c:v>150.29999999999998</c:v>
                </c:pt>
                <c:pt idx="61">
                  <c:v>149.4</c:v>
                </c:pt>
                <c:pt idx="62">
                  <c:v>125.60000000000001</c:v>
                </c:pt>
                <c:pt idx="63">
                  <c:v>129.5</c:v>
                </c:pt>
                <c:pt idx="64">
                  <c:v>136.5</c:v>
                </c:pt>
                <c:pt idx="65">
                  <c:v>129.29999999999998</c:v>
                </c:pt>
                <c:pt idx="66">
                  <c:v>112.2</c:v>
                </c:pt>
                <c:pt idx="67">
                  <c:v>141.20000000000002</c:v>
                </c:pt>
                <c:pt idx="68">
                  <c:v>106.4</c:v>
                </c:pt>
                <c:pt idx="69">
                  <c:v>85.4</c:v>
                </c:pt>
                <c:pt idx="70">
                  <c:v>101</c:v>
                </c:pt>
                <c:pt idx="71">
                  <c:v>93.5</c:v>
                </c:pt>
                <c:pt idx="72">
                  <c:v>87</c:v>
                </c:pt>
                <c:pt idx="73">
                  <c:v>90.3</c:v>
                </c:pt>
                <c:pt idx="74">
                  <c:v>88.2</c:v>
                </c:pt>
                <c:pt idx="75">
                  <c:v>92.1</c:v>
                </c:pt>
                <c:pt idx="76">
                  <c:v>77.400000000000006</c:v>
                </c:pt>
                <c:pt idx="77">
                  <c:v>89.8</c:v>
                </c:pt>
                <c:pt idx="78">
                  <c:v>72.100000000000009</c:v>
                </c:pt>
                <c:pt idx="79">
                  <c:v>69.400000000000006</c:v>
                </c:pt>
                <c:pt idx="80">
                  <c:v>70.100000000000009</c:v>
                </c:pt>
                <c:pt idx="81">
                  <c:v>56.9</c:v>
                </c:pt>
                <c:pt idx="82">
                  <c:v>44.7</c:v>
                </c:pt>
                <c:pt idx="83">
                  <c:v>37.700000000000003</c:v>
                </c:pt>
                <c:pt idx="84">
                  <c:v>32.1</c:v>
                </c:pt>
                <c:pt idx="85">
                  <c:v>43.1</c:v>
                </c:pt>
                <c:pt idx="86">
                  <c:v>43.4</c:v>
                </c:pt>
                <c:pt idx="87">
                  <c:v>50.5</c:v>
                </c:pt>
                <c:pt idx="88">
                  <c:v>58.4</c:v>
                </c:pt>
                <c:pt idx="89">
                  <c:v>57</c:v>
                </c:pt>
                <c:pt idx="90">
                  <c:v>49</c:v>
                </c:pt>
                <c:pt idx="91">
                  <c:v>47</c:v>
                </c:pt>
                <c:pt idx="92">
                  <c:v>30.299999999999997</c:v>
                </c:pt>
                <c:pt idx="93">
                  <c:v>32.299999999999997</c:v>
                </c:pt>
                <c:pt idx="94">
                  <c:v>30.5</c:v>
                </c:pt>
                <c:pt idx="95">
                  <c:v>25.599999999999998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14F-41D7-A5E8-F6EC0DB15E1B}"/>
            </c:ext>
          </c:extLst>
        </c:ser>
        <c:ser>
          <c:idx val="9"/>
          <c:order val="9"/>
          <c:tx>
            <c:strRef>
              <c:f>'PCU Data'!$Z$9</c:f>
              <c:strCache>
                <c:ptCount val="1"/>
                <c:pt idx="0">
                  <c:v>17.06.2024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Data'!$Z$10:$Z$105</c:f>
              <c:numCache>
                <c:formatCode>0</c:formatCode>
                <c:ptCount val="96"/>
                <c:pt idx="0">
                  <c:v>27.5</c:v>
                </c:pt>
                <c:pt idx="1">
                  <c:v>24.9</c:v>
                </c:pt>
                <c:pt idx="2">
                  <c:v>12.2</c:v>
                </c:pt>
                <c:pt idx="3">
                  <c:v>15.1</c:v>
                </c:pt>
                <c:pt idx="4">
                  <c:v>16.100000000000001</c:v>
                </c:pt>
                <c:pt idx="5">
                  <c:v>9.4</c:v>
                </c:pt>
                <c:pt idx="6">
                  <c:v>10.199999999999999</c:v>
                </c:pt>
                <c:pt idx="7">
                  <c:v>14.4</c:v>
                </c:pt>
                <c:pt idx="8">
                  <c:v>5.4</c:v>
                </c:pt>
                <c:pt idx="9">
                  <c:v>10.199999999999999</c:v>
                </c:pt>
                <c:pt idx="10">
                  <c:v>3.2</c:v>
                </c:pt>
                <c:pt idx="11">
                  <c:v>6</c:v>
                </c:pt>
                <c:pt idx="12">
                  <c:v>7</c:v>
                </c:pt>
                <c:pt idx="13">
                  <c:v>7</c:v>
                </c:pt>
                <c:pt idx="14">
                  <c:v>10</c:v>
                </c:pt>
                <c:pt idx="15">
                  <c:v>7</c:v>
                </c:pt>
                <c:pt idx="16">
                  <c:v>8</c:v>
                </c:pt>
                <c:pt idx="17">
                  <c:v>7</c:v>
                </c:pt>
                <c:pt idx="18">
                  <c:v>9.9</c:v>
                </c:pt>
                <c:pt idx="19">
                  <c:v>9</c:v>
                </c:pt>
                <c:pt idx="20">
                  <c:v>8</c:v>
                </c:pt>
                <c:pt idx="21">
                  <c:v>11</c:v>
                </c:pt>
                <c:pt idx="22">
                  <c:v>21.5</c:v>
                </c:pt>
                <c:pt idx="23">
                  <c:v>10</c:v>
                </c:pt>
                <c:pt idx="24">
                  <c:v>21</c:v>
                </c:pt>
                <c:pt idx="25">
                  <c:v>22.9</c:v>
                </c:pt>
                <c:pt idx="26">
                  <c:v>30.2</c:v>
                </c:pt>
                <c:pt idx="27">
                  <c:v>41.8</c:v>
                </c:pt>
                <c:pt idx="28">
                  <c:v>63.599999999999994</c:v>
                </c:pt>
                <c:pt idx="29">
                  <c:v>57.6</c:v>
                </c:pt>
                <c:pt idx="30">
                  <c:v>74.400000000000006</c:v>
                </c:pt>
                <c:pt idx="31">
                  <c:v>68.599999999999994</c:v>
                </c:pt>
                <c:pt idx="32">
                  <c:v>85.7</c:v>
                </c:pt>
                <c:pt idx="33">
                  <c:v>110.7</c:v>
                </c:pt>
                <c:pt idx="34">
                  <c:v>89.6</c:v>
                </c:pt>
                <c:pt idx="35">
                  <c:v>92.4</c:v>
                </c:pt>
                <c:pt idx="36">
                  <c:v>126.2</c:v>
                </c:pt>
                <c:pt idx="37">
                  <c:v>107.10000000000001</c:v>
                </c:pt>
                <c:pt idx="38">
                  <c:v>98.40000000000002</c:v>
                </c:pt>
                <c:pt idx="39">
                  <c:v>109.6</c:v>
                </c:pt>
                <c:pt idx="40">
                  <c:v>121.3</c:v>
                </c:pt>
                <c:pt idx="41">
                  <c:v>115.5</c:v>
                </c:pt>
                <c:pt idx="42">
                  <c:v>117.8</c:v>
                </c:pt>
                <c:pt idx="43">
                  <c:v>123.30000000000001</c:v>
                </c:pt>
                <c:pt idx="44">
                  <c:v>121.6</c:v>
                </c:pt>
                <c:pt idx="45">
                  <c:v>107.80000000000001</c:v>
                </c:pt>
                <c:pt idx="46">
                  <c:v>132.69999999999999</c:v>
                </c:pt>
                <c:pt idx="47">
                  <c:v>116.80000000000001</c:v>
                </c:pt>
                <c:pt idx="48">
                  <c:v>129.5</c:v>
                </c:pt>
                <c:pt idx="49">
                  <c:v>145.79999999999998</c:v>
                </c:pt>
                <c:pt idx="50">
                  <c:v>127.5</c:v>
                </c:pt>
                <c:pt idx="51">
                  <c:v>120.20000000000002</c:v>
                </c:pt>
                <c:pt idx="52">
                  <c:v>133.60000000000002</c:v>
                </c:pt>
                <c:pt idx="53">
                  <c:v>132.1</c:v>
                </c:pt>
                <c:pt idx="54">
                  <c:v>118.30000000000001</c:v>
                </c:pt>
                <c:pt idx="55">
                  <c:v>135.79999999999998</c:v>
                </c:pt>
                <c:pt idx="56">
                  <c:v>131.19999999999999</c:v>
                </c:pt>
                <c:pt idx="57">
                  <c:v>142.4</c:v>
                </c:pt>
                <c:pt idx="58">
                  <c:v>155.1</c:v>
                </c:pt>
                <c:pt idx="59">
                  <c:v>115.50000000000001</c:v>
                </c:pt>
                <c:pt idx="60">
                  <c:v>154.5</c:v>
                </c:pt>
                <c:pt idx="61">
                  <c:v>160.80000000000001</c:v>
                </c:pt>
                <c:pt idx="62">
                  <c:v>139.69999999999999</c:v>
                </c:pt>
                <c:pt idx="63">
                  <c:v>159.4</c:v>
                </c:pt>
                <c:pt idx="64">
                  <c:v>178.60000000000002</c:v>
                </c:pt>
                <c:pt idx="65">
                  <c:v>158.19999999999999</c:v>
                </c:pt>
                <c:pt idx="66">
                  <c:v>180.5</c:v>
                </c:pt>
                <c:pt idx="67">
                  <c:v>169.4</c:v>
                </c:pt>
                <c:pt idx="68">
                  <c:v>165.4</c:v>
                </c:pt>
                <c:pt idx="69">
                  <c:v>169.4</c:v>
                </c:pt>
                <c:pt idx="70">
                  <c:v>153.79999999999998</c:v>
                </c:pt>
                <c:pt idx="71">
                  <c:v>154.30000000000001</c:v>
                </c:pt>
                <c:pt idx="72">
                  <c:v>140.6</c:v>
                </c:pt>
                <c:pt idx="73">
                  <c:v>132.1</c:v>
                </c:pt>
                <c:pt idx="74">
                  <c:v>114.5</c:v>
                </c:pt>
                <c:pt idx="75">
                  <c:v>99.1</c:v>
                </c:pt>
                <c:pt idx="76">
                  <c:v>99.5</c:v>
                </c:pt>
                <c:pt idx="77">
                  <c:v>100.89999999999999</c:v>
                </c:pt>
                <c:pt idx="78">
                  <c:v>93.1</c:v>
                </c:pt>
                <c:pt idx="79">
                  <c:v>90.100000000000009</c:v>
                </c:pt>
                <c:pt idx="80">
                  <c:v>96.7</c:v>
                </c:pt>
                <c:pt idx="81">
                  <c:v>79.900000000000006</c:v>
                </c:pt>
                <c:pt idx="82">
                  <c:v>64.899999999999991</c:v>
                </c:pt>
                <c:pt idx="83">
                  <c:v>65.899999999999991</c:v>
                </c:pt>
                <c:pt idx="84">
                  <c:v>78.099999999999994</c:v>
                </c:pt>
                <c:pt idx="85">
                  <c:v>60.300000000000004</c:v>
                </c:pt>
                <c:pt idx="86">
                  <c:v>47.900000000000006</c:v>
                </c:pt>
                <c:pt idx="87">
                  <c:v>49.8</c:v>
                </c:pt>
                <c:pt idx="88">
                  <c:v>44.7</c:v>
                </c:pt>
                <c:pt idx="89">
                  <c:v>56.800000000000004</c:v>
                </c:pt>
                <c:pt idx="90">
                  <c:v>52.099999999999994</c:v>
                </c:pt>
                <c:pt idx="91">
                  <c:v>35.700000000000003</c:v>
                </c:pt>
                <c:pt idx="92">
                  <c:v>32.200000000000003</c:v>
                </c:pt>
                <c:pt idx="93">
                  <c:v>24.9</c:v>
                </c:pt>
                <c:pt idx="94">
                  <c:v>19.399999999999999</c:v>
                </c:pt>
                <c:pt idx="95">
                  <c:v>23.4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14F-41D7-A5E8-F6EC0DB15E1B}"/>
            </c:ext>
          </c:extLst>
        </c:ser>
        <c:ser>
          <c:idx val="10"/>
          <c:order val="10"/>
          <c:tx>
            <c:strRef>
              <c:f>'PCU Data'!$AA$9</c:f>
              <c:strCache>
                <c:ptCount val="1"/>
                <c:pt idx="0">
                  <c:v>18.06.2024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Data'!$AA$10:$AA$105</c:f>
              <c:numCache>
                <c:formatCode>0</c:formatCode>
                <c:ptCount val="96"/>
                <c:pt idx="0">
                  <c:v>15.7</c:v>
                </c:pt>
                <c:pt idx="1">
                  <c:v>8.4</c:v>
                </c:pt>
                <c:pt idx="2">
                  <c:v>9.6</c:v>
                </c:pt>
                <c:pt idx="3">
                  <c:v>18.899999999999999</c:v>
                </c:pt>
                <c:pt idx="4">
                  <c:v>6</c:v>
                </c:pt>
                <c:pt idx="5">
                  <c:v>14.9</c:v>
                </c:pt>
                <c:pt idx="6">
                  <c:v>8.9</c:v>
                </c:pt>
                <c:pt idx="7">
                  <c:v>7</c:v>
                </c:pt>
                <c:pt idx="8">
                  <c:v>11.3</c:v>
                </c:pt>
                <c:pt idx="9">
                  <c:v>9</c:v>
                </c:pt>
                <c:pt idx="10">
                  <c:v>5.2</c:v>
                </c:pt>
                <c:pt idx="11">
                  <c:v>3</c:v>
                </c:pt>
                <c:pt idx="12">
                  <c:v>4</c:v>
                </c:pt>
                <c:pt idx="13">
                  <c:v>12</c:v>
                </c:pt>
                <c:pt idx="14">
                  <c:v>8.5</c:v>
                </c:pt>
                <c:pt idx="15">
                  <c:v>8</c:v>
                </c:pt>
                <c:pt idx="16">
                  <c:v>14.5</c:v>
                </c:pt>
                <c:pt idx="17">
                  <c:v>9.9</c:v>
                </c:pt>
                <c:pt idx="18">
                  <c:v>12</c:v>
                </c:pt>
                <c:pt idx="19">
                  <c:v>8.5</c:v>
                </c:pt>
                <c:pt idx="20">
                  <c:v>6</c:v>
                </c:pt>
                <c:pt idx="21">
                  <c:v>13</c:v>
                </c:pt>
                <c:pt idx="22">
                  <c:v>13.5</c:v>
                </c:pt>
                <c:pt idx="23">
                  <c:v>13.9</c:v>
                </c:pt>
                <c:pt idx="24">
                  <c:v>12.2</c:v>
                </c:pt>
                <c:pt idx="25">
                  <c:v>26.9</c:v>
                </c:pt>
                <c:pt idx="26">
                  <c:v>32.4</c:v>
                </c:pt>
                <c:pt idx="27">
                  <c:v>47</c:v>
                </c:pt>
                <c:pt idx="28">
                  <c:v>66.7</c:v>
                </c:pt>
                <c:pt idx="29">
                  <c:v>63.7</c:v>
                </c:pt>
                <c:pt idx="30">
                  <c:v>70.7</c:v>
                </c:pt>
                <c:pt idx="31">
                  <c:v>83.000000000000014</c:v>
                </c:pt>
                <c:pt idx="32">
                  <c:v>100.70000000000002</c:v>
                </c:pt>
                <c:pt idx="33">
                  <c:v>100.30000000000001</c:v>
                </c:pt>
                <c:pt idx="34">
                  <c:v>89.7</c:v>
                </c:pt>
                <c:pt idx="35">
                  <c:v>119.30000000000001</c:v>
                </c:pt>
                <c:pt idx="36">
                  <c:v>116.3</c:v>
                </c:pt>
                <c:pt idx="37">
                  <c:v>96.9</c:v>
                </c:pt>
                <c:pt idx="38">
                  <c:v>122.5</c:v>
                </c:pt>
                <c:pt idx="39">
                  <c:v>123.8</c:v>
                </c:pt>
                <c:pt idx="40">
                  <c:v>114.2</c:v>
                </c:pt>
                <c:pt idx="41">
                  <c:v>114.60000000000001</c:v>
                </c:pt>
                <c:pt idx="42">
                  <c:v>138.60000000000002</c:v>
                </c:pt>
                <c:pt idx="43">
                  <c:v>133.09999999999997</c:v>
                </c:pt>
                <c:pt idx="44">
                  <c:v>119.10000000000002</c:v>
                </c:pt>
                <c:pt idx="45">
                  <c:v>118.9</c:v>
                </c:pt>
                <c:pt idx="46">
                  <c:v>125.89999999999999</c:v>
                </c:pt>
                <c:pt idx="47">
                  <c:v>124.2</c:v>
                </c:pt>
                <c:pt idx="48">
                  <c:v>99.90000000000002</c:v>
                </c:pt>
                <c:pt idx="49">
                  <c:v>139.5</c:v>
                </c:pt>
                <c:pt idx="50">
                  <c:v>137.20000000000002</c:v>
                </c:pt>
                <c:pt idx="51">
                  <c:v>122.9</c:v>
                </c:pt>
                <c:pt idx="52">
                  <c:v>134.6</c:v>
                </c:pt>
                <c:pt idx="53">
                  <c:v>134.80000000000001</c:v>
                </c:pt>
                <c:pt idx="54">
                  <c:v>130.5</c:v>
                </c:pt>
                <c:pt idx="55">
                  <c:v>134.1</c:v>
                </c:pt>
                <c:pt idx="56">
                  <c:v>121.5</c:v>
                </c:pt>
                <c:pt idx="57">
                  <c:v>135.1</c:v>
                </c:pt>
                <c:pt idx="58">
                  <c:v>122.10000000000001</c:v>
                </c:pt>
                <c:pt idx="59">
                  <c:v>145.6</c:v>
                </c:pt>
                <c:pt idx="60">
                  <c:v>158.30000000000001</c:v>
                </c:pt>
                <c:pt idx="61">
                  <c:v>142.1</c:v>
                </c:pt>
                <c:pt idx="62">
                  <c:v>188.7</c:v>
                </c:pt>
                <c:pt idx="63">
                  <c:v>168.9</c:v>
                </c:pt>
                <c:pt idx="64">
                  <c:v>177.1</c:v>
                </c:pt>
                <c:pt idx="65">
                  <c:v>179.60000000000002</c:v>
                </c:pt>
                <c:pt idx="66">
                  <c:v>177.9</c:v>
                </c:pt>
                <c:pt idx="67">
                  <c:v>175.9</c:v>
                </c:pt>
                <c:pt idx="68">
                  <c:v>165.60000000000002</c:v>
                </c:pt>
                <c:pt idx="69">
                  <c:v>173.4</c:v>
                </c:pt>
                <c:pt idx="70">
                  <c:v>162.80000000000001</c:v>
                </c:pt>
                <c:pt idx="71">
                  <c:v>131.89999999999998</c:v>
                </c:pt>
                <c:pt idx="72">
                  <c:v>152.69999999999999</c:v>
                </c:pt>
                <c:pt idx="73">
                  <c:v>121.3</c:v>
                </c:pt>
                <c:pt idx="74">
                  <c:v>136.5</c:v>
                </c:pt>
                <c:pt idx="75">
                  <c:v>93.600000000000009</c:v>
                </c:pt>
                <c:pt idx="76">
                  <c:v>86.399999999999991</c:v>
                </c:pt>
                <c:pt idx="77">
                  <c:v>108.5</c:v>
                </c:pt>
                <c:pt idx="78">
                  <c:v>111.6</c:v>
                </c:pt>
                <c:pt idx="79">
                  <c:v>93.1</c:v>
                </c:pt>
                <c:pt idx="80">
                  <c:v>86.199999999999989</c:v>
                </c:pt>
                <c:pt idx="81">
                  <c:v>89.1</c:v>
                </c:pt>
                <c:pt idx="82">
                  <c:v>75</c:v>
                </c:pt>
                <c:pt idx="83">
                  <c:v>73</c:v>
                </c:pt>
                <c:pt idx="84">
                  <c:v>52.699999999999996</c:v>
                </c:pt>
                <c:pt idx="85">
                  <c:v>59.900000000000006</c:v>
                </c:pt>
                <c:pt idx="86">
                  <c:v>54.1</c:v>
                </c:pt>
                <c:pt idx="87">
                  <c:v>61.3</c:v>
                </c:pt>
                <c:pt idx="88">
                  <c:v>43</c:v>
                </c:pt>
                <c:pt idx="89">
                  <c:v>34.799999999999997</c:v>
                </c:pt>
                <c:pt idx="90">
                  <c:v>44.1</c:v>
                </c:pt>
                <c:pt idx="91">
                  <c:v>37.200000000000003</c:v>
                </c:pt>
                <c:pt idx="92">
                  <c:v>29.799999999999997</c:v>
                </c:pt>
                <c:pt idx="93">
                  <c:v>33.9</c:v>
                </c:pt>
                <c:pt idx="94">
                  <c:v>22</c:v>
                </c:pt>
                <c:pt idx="95">
                  <c:v>27.2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14F-41D7-A5E8-F6EC0DB15E1B}"/>
            </c:ext>
          </c:extLst>
        </c:ser>
        <c:ser>
          <c:idx val="11"/>
          <c:order val="11"/>
          <c:tx>
            <c:strRef>
              <c:f>'PCU Data'!$AB$9</c:f>
              <c:strCache>
                <c:ptCount val="1"/>
                <c:pt idx="0">
                  <c:v>19.06.2024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Data'!$AB$10:$AB$105</c:f>
              <c:numCache>
                <c:formatCode>0</c:formatCode>
                <c:ptCount val="96"/>
                <c:pt idx="0">
                  <c:v>17.7</c:v>
                </c:pt>
                <c:pt idx="1">
                  <c:v>23</c:v>
                </c:pt>
                <c:pt idx="2">
                  <c:v>16.799999999999997</c:v>
                </c:pt>
                <c:pt idx="3">
                  <c:v>14.4</c:v>
                </c:pt>
                <c:pt idx="4">
                  <c:v>9.5</c:v>
                </c:pt>
                <c:pt idx="5">
                  <c:v>20.299999999999997</c:v>
                </c:pt>
                <c:pt idx="6">
                  <c:v>4</c:v>
                </c:pt>
                <c:pt idx="7">
                  <c:v>10.199999999999999</c:v>
                </c:pt>
                <c:pt idx="8">
                  <c:v>4</c:v>
                </c:pt>
                <c:pt idx="9">
                  <c:v>5.2</c:v>
                </c:pt>
                <c:pt idx="10">
                  <c:v>10.1</c:v>
                </c:pt>
                <c:pt idx="11">
                  <c:v>2</c:v>
                </c:pt>
                <c:pt idx="12">
                  <c:v>3</c:v>
                </c:pt>
                <c:pt idx="13">
                  <c:v>5.2</c:v>
                </c:pt>
                <c:pt idx="14">
                  <c:v>4</c:v>
                </c:pt>
                <c:pt idx="15">
                  <c:v>4</c:v>
                </c:pt>
                <c:pt idx="16">
                  <c:v>8.4</c:v>
                </c:pt>
                <c:pt idx="17">
                  <c:v>3</c:v>
                </c:pt>
                <c:pt idx="18">
                  <c:v>6</c:v>
                </c:pt>
                <c:pt idx="19">
                  <c:v>5</c:v>
                </c:pt>
                <c:pt idx="20">
                  <c:v>10.8</c:v>
                </c:pt>
                <c:pt idx="21">
                  <c:v>5</c:v>
                </c:pt>
                <c:pt idx="22">
                  <c:v>14.5</c:v>
                </c:pt>
                <c:pt idx="23">
                  <c:v>15.9</c:v>
                </c:pt>
                <c:pt idx="24">
                  <c:v>15</c:v>
                </c:pt>
                <c:pt idx="25">
                  <c:v>21.2</c:v>
                </c:pt>
                <c:pt idx="26">
                  <c:v>40.6</c:v>
                </c:pt>
                <c:pt idx="27">
                  <c:v>34</c:v>
                </c:pt>
                <c:pt idx="28">
                  <c:v>58.8</c:v>
                </c:pt>
                <c:pt idx="29">
                  <c:v>64.7</c:v>
                </c:pt>
                <c:pt idx="30">
                  <c:v>78.3</c:v>
                </c:pt>
                <c:pt idx="31">
                  <c:v>100.10000000000001</c:v>
                </c:pt>
                <c:pt idx="32">
                  <c:v>105.39999999999999</c:v>
                </c:pt>
                <c:pt idx="33">
                  <c:v>102.7</c:v>
                </c:pt>
                <c:pt idx="34">
                  <c:v>96.800000000000011</c:v>
                </c:pt>
                <c:pt idx="35">
                  <c:v>81.100000000000009</c:v>
                </c:pt>
                <c:pt idx="36">
                  <c:v>125.4</c:v>
                </c:pt>
                <c:pt idx="37">
                  <c:v>92.4</c:v>
                </c:pt>
                <c:pt idx="38">
                  <c:v>123.9</c:v>
                </c:pt>
                <c:pt idx="39">
                  <c:v>115.9</c:v>
                </c:pt>
                <c:pt idx="40">
                  <c:v>118.4</c:v>
                </c:pt>
                <c:pt idx="41">
                  <c:v>134.5</c:v>
                </c:pt>
                <c:pt idx="42">
                  <c:v>120.3</c:v>
                </c:pt>
                <c:pt idx="43">
                  <c:v>108.7</c:v>
                </c:pt>
                <c:pt idx="44">
                  <c:v>138.99999999999997</c:v>
                </c:pt>
                <c:pt idx="45">
                  <c:v>123.3</c:v>
                </c:pt>
                <c:pt idx="46">
                  <c:v>128.1</c:v>
                </c:pt>
                <c:pt idx="47">
                  <c:v>112.8</c:v>
                </c:pt>
                <c:pt idx="48">
                  <c:v>136.79999999999998</c:v>
                </c:pt>
                <c:pt idx="49">
                  <c:v>117.3</c:v>
                </c:pt>
                <c:pt idx="50">
                  <c:v>119.6</c:v>
                </c:pt>
                <c:pt idx="51">
                  <c:v>110.6</c:v>
                </c:pt>
                <c:pt idx="52">
                  <c:v>144.9</c:v>
                </c:pt>
                <c:pt idx="53">
                  <c:v>130.9</c:v>
                </c:pt>
                <c:pt idx="54">
                  <c:v>129.69999999999999</c:v>
                </c:pt>
                <c:pt idx="55">
                  <c:v>143.60000000000002</c:v>
                </c:pt>
                <c:pt idx="56">
                  <c:v>144.70000000000002</c:v>
                </c:pt>
                <c:pt idx="57">
                  <c:v>120.1</c:v>
                </c:pt>
                <c:pt idx="58">
                  <c:v>143.10000000000002</c:v>
                </c:pt>
                <c:pt idx="59">
                  <c:v>137.5</c:v>
                </c:pt>
                <c:pt idx="60">
                  <c:v>165.79999999999998</c:v>
                </c:pt>
                <c:pt idx="61">
                  <c:v>130.30000000000001</c:v>
                </c:pt>
                <c:pt idx="62">
                  <c:v>185.29999999999998</c:v>
                </c:pt>
                <c:pt idx="63">
                  <c:v>182.20000000000002</c:v>
                </c:pt>
                <c:pt idx="64">
                  <c:v>180.9</c:v>
                </c:pt>
                <c:pt idx="65">
                  <c:v>168.79999999999998</c:v>
                </c:pt>
                <c:pt idx="66">
                  <c:v>176.70000000000002</c:v>
                </c:pt>
                <c:pt idx="67">
                  <c:v>155.20000000000002</c:v>
                </c:pt>
                <c:pt idx="68">
                  <c:v>183.9</c:v>
                </c:pt>
                <c:pt idx="69">
                  <c:v>188.4</c:v>
                </c:pt>
                <c:pt idx="70">
                  <c:v>143.89999999999998</c:v>
                </c:pt>
                <c:pt idx="71">
                  <c:v>142.39999999999998</c:v>
                </c:pt>
                <c:pt idx="72">
                  <c:v>153.80000000000001</c:v>
                </c:pt>
                <c:pt idx="73">
                  <c:v>149.5</c:v>
                </c:pt>
                <c:pt idx="74">
                  <c:v>127.7</c:v>
                </c:pt>
                <c:pt idx="75">
                  <c:v>102</c:v>
                </c:pt>
                <c:pt idx="76">
                  <c:v>106.5</c:v>
                </c:pt>
                <c:pt idx="77">
                  <c:v>97.3</c:v>
                </c:pt>
                <c:pt idx="78">
                  <c:v>109.39999999999999</c:v>
                </c:pt>
                <c:pt idx="79">
                  <c:v>99.8</c:v>
                </c:pt>
                <c:pt idx="80">
                  <c:v>96.800000000000011</c:v>
                </c:pt>
                <c:pt idx="81">
                  <c:v>80.600000000000009</c:v>
                </c:pt>
                <c:pt idx="82">
                  <c:v>73.5</c:v>
                </c:pt>
                <c:pt idx="83">
                  <c:v>61.499999999999993</c:v>
                </c:pt>
                <c:pt idx="84">
                  <c:v>87.7</c:v>
                </c:pt>
                <c:pt idx="85">
                  <c:v>66.899999999999991</c:v>
                </c:pt>
                <c:pt idx="86">
                  <c:v>50.800000000000004</c:v>
                </c:pt>
                <c:pt idx="87">
                  <c:v>58.9</c:v>
                </c:pt>
                <c:pt idx="88">
                  <c:v>62.2</c:v>
                </c:pt>
                <c:pt idx="89">
                  <c:v>52.199999999999996</c:v>
                </c:pt>
                <c:pt idx="90">
                  <c:v>47.6</c:v>
                </c:pt>
                <c:pt idx="91">
                  <c:v>42.7</c:v>
                </c:pt>
                <c:pt idx="92">
                  <c:v>36.200000000000003</c:v>
                </c:pt>
                <c:pt idx="93">
                  <c:v>22.700000000000003</c:v>
                </c:pt>
                <c:pt idx="94">
                  <c:v>23</c:v>
                </c:pt>
                <c:pt idx="95">
                  <c:v>19.7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14F-41D7-A5E8-F6EC0DB15E1B}"/>
            </c:ext>
          </c:extLst>
        </c:ser>
        <c:ser>
          <c:idx val="12"/>
          <c:order val="12"/>
          <c:tx>
            <c:strRef>
              <c:f>'PCU Data'!$AC$9</c:f>
              <c:strCache>
                <c:ptCount val="1"/>
                <c:pt idx="0">
                  <c:v>20.06.2024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Data'!$AC$10:$AC$105</c:f>
              <c:numCache>
                <c:formatCode>0</c:formatCode>
                <c:ptCount val="96"/>
                <c:pt idx="0">
                  <c:v>18.3</c:v>
                </c:pt>
                <c:pt idx="1">
                  <c:v>23.7</c:v>
                </c:pt>
                <c:pt idx="2">
                  <c:v>13.7</c:v>
                </c:pt>
                <c:pt idx="3">
                  <c:v>15.9</c:v>
                </c:pt>
                <c:pt idx="4">
                  <c:v>8.6999999999999993</c:v>
                </c:pt>
                <c:pt idx="5">
                  <c:v>10.9</c:v>
                </c:pt>
                <c:pt idx="6">
                  <c:v>11.4</c:v>
                </c:pt>
                <c:pt idx="7">
                  <c:v>4.4000000000000004</c:v>
                </c:pt>
                <c:pt idx="8">
                  <c:v>11</c:v>
                </c:pt>
                <c:pt idx="9">
                  <c:v>4</c:v>
                </c:pt>
                <c:pt idx="10">
                  <c:v>7.2</c:v>
                </c:pt>
                <c:pt idx="11">
                  <c:v>8</c:v>
                </c:pt>
                <c:pt idx="12">
                  <c:v>1.4</c:v>
                </c:pt>
                <c:pt idx="13">
                  <c:v>7</c:v>
                </c:pt>
                <c:pt idx="14">
                  <c:v>7</c:v>
                </c:pt>
                <c:pt idx="15">
                  <c:v>8</c:v>
                </c:pt>
                <c:pt idx="16">
                  <c:v>7.5</c:v>
                </c:pt>
                <c:pt idx="17">
                  <c:v>10</c:v>
                </c:pt>
                <c:pt idx="18">
                  <c:v>6.2</c:v>
                </c:pt>
                <c:pt idx="19">
                  <c:v>4.9000000000000004</c:v>
                </c:pt>
                <c:pt idx="20">
                  <c:v>14</c:v>
                </c:pt>
                <c:pt idx="21">
                  <c:v>8</c:v>
                </c:pt>
                <c:pt idx="22">
                  <c:v>12.5</c:v>
                </c:pt>
                <c:pt idx="23">
                  <c:v>11</c:v>
                </c:pt>
                <c:pt idx="24">
                  <c:v>11.9</c:v>
                </c:pt>
                <c:pt idx="25">
                  <c:v>26.2</c:v>
                </c:pt>
                <c:pt idx="26">
                  <c:v>43</c:v>
                </c:pt>
                <c:pt idx="27">
                  <c:v>40.4</c:v>
                </c:pt>
                <c:pt idx="28">
                  <c:v>68.200000000000017</c:v>
                </c:pt>
                <c:pt idx="29">
                  <c:v>72.100000000000009</c:v>
                </c:pt>
                <c:pt idx="30">
                  <c:v>64.600000000000009</c:v>
                </c:pt>
                <c:pt idx="31">
                  <c:v>85.500000000000014</c:v>
                </c:pt>
                <c:pt idx="32">
                  <c:v>102.39999999999999</c:v>
                </c:pt>
                <c:pt idx="33">
                  <c:v>123.9</c:v>
                </c:pt>
                <c:pt idx="34">
                  <c:v>98.1</c:v>
                </c:pt>
                <c:pt idx="35">
                  <c:v>117.80000000000001</c:v>
                </c:pt>
                <c:pt idx="36">
                  <c:v>106.80000000000001</c:v>
                </c:pt>
                <c:pt idx="37">
                  <c:v>110.30000000000001</c:v>
                </c:pt>
                <c:pt idx="38">
                  <c:v>104.30000000000001</c:v>
                </c:pt>
                <c:pt idx="39">
                  <c:v>105.8</c:v>
                </c:pt>
                <c:pt idx="40">
                  <c:v>127.8</c:v>
                </c:pt>
                <c:pt idx="41">
                  <c:v>138.90000000000003</c:v>
                </c:pt>
                <c:pt idx="42">
                  <c:v>123.5</c:v>
                </c:pt>
                <c:pt idx="43">
                  <c:v>132.89999999999998</c:v>
                </c:pt>
                <c:pt idx="44">
                  <c:v>122.00000000000001</c:v>
                </c:pt>
                <c:pt idx="45">
                  <c:v>122.3</c:v>
                </c:pt>
                <c:pt idx="46">
                  <c:v>142.1</c:v>
                </c:pt>
                <c:pt idx="47">
                  <c:v>134.4</c:v>
                </c:pt>
                <c:pt idx="48">
                  <c:v>130</c:v>
                </c:pt>
                <c:pt idx="49">
                  <c:v>132.69999999999999</c:v>
                </c:pt>
                <c:pt idx="50">
                  <c:v>139.30000000000001</c:v>
                </c:pt>
                <c:pt idx="51">
                  <c:v>135.60000000000002</c:v>
                </c:pt>
                <c:pt idx="52">
                  <c:v>142.29999999999998</c:v>
                </c:pt>
                <c:pt idx="53">
                  <c:v>145.1</c:v>
                </c:pt>
                <c:pt idx="54">
                  <c:v>117.30000000000001</c:v>
                </c:pt>
                <c:pt idx="55">
                  <c:v>143</c:v>
                </c:pt>
                <c:pt idx="56">
                  <c:v>130.4</c:v>
                </c:pt>
                <c:pt idx="57">
                  <c:v>146.30000000000001</c:v>
                </c:pt>
                <c:pt idx="58">
                  <c:v>169.70000000000002</c:v>
                </c:pt>
                <c:pt idx="59">
                  <c:v>128.69999999999999</c:v>
                </c:pt>
                <c:pt idx="60">
                  <c:v>178.00000000000003</c:v>
                </c:pt>
                <c:pt idx="61">
                  <c:v>163.50000000000003</c:v>
                </c:pt>
                <c:pt idx="62">
                  <c:v>175.90000000000003</c:v>
                </c:pt>
                <c:pt idx="63">
                  <c:v>185.00000000000003</c:v>
                </c:pt>
                <c:pt idx="64">
                  <c:v>179.4</c:v>
                </c:pt>
                <c:pt idx="65">
                  <c:v>186.7</c:v>
                </c:pt>
                <c:pt idx="66">
                  <c:v>197.8</c:v>
                </c:pt>
                <c:pt idx="67">
                  <c:v>187.3</c:v>
                </c:pt>
                <c:pt idx="68">
                  <c:v>155.6</c:v>
                </c:pt>
                <c:pt idx="69">
                  <c:v>172.00000000000003</c:v>
                </c:pt>
                <c:pt idx="70">
                  <c:v>144.19999999999999</c:v>
                </c:pt>
                <c:pt idx="71">
                  <c:v>139.1</c:v>
                </c:pt>
                <c:pt idx="72">
                  <c:v>125</c:v>
                </c:pt>
                <c:pt idx="73">
                  <c:v>107.30000000000001</c:v>
                </c:pt>
                <c:pt idx="74">
                  <c:v>116.10000000000001</c:v>
                </c:pt>
                <c:pt idx="75">
                  <c:v>97.1</c:v>
                </c:pt>
                <c:pt idx="76">
                  <c:v>119.9</c:v>
                </c:pt>
                <c:pt idx="77">
                  <c:v>95.100000000000009</c:v>
                </c:pt>
                <c:pt idx="78">
                  <c:v>89.7</c:v>
                </c:pt>
                <c:pt idx="79">
                  <c:v>106.9</c:v>
                </c:pt>
                <c:pt idx="80">
                  <c:v>92</c:v>
                </c:pt>
                <c:pt idx="81">
                  <c:v>102.8</c:v>
                </c:pt>
                <c:pt idx="82">
                  <c:v>80.800000000000011</c:v>
                </c:pt>
                <c:pt idx="83">
                  <c:v>64</c:v>
                </c:pt>
                <c:pt idx="84">
                  <c:v>91.5</c:v>
                </c:pt>
                <c:pt idx="85">
                  <c:v>65.5</c:v>
                </c:pt>
                <c:pt idx="86">
                  <c:v>64.8</c:v>
                </c:pt>
                <c:pt idx="87">
                  <c:v>62.5</c:v>
                </c:pt>
                <c:pt idx="88">
                  <c:v>73.100000000000009</c:v>
                </c:pt>
                <c:pt idx="89">
                  <c:v>66</c:v>
                </c:pt>
                <c:pt idx="90">
                  <c:v>52.800000000000004</c:v>
                </c:pt>
                <c:pt idx="91">
                  <c:v>40.9</c:v>
                </c:pt>
                <c:pt idx="92">
                  <c:v>40</c:v>
                </c:pt>
                <c:pt idx="93">
                  <c:v>33.300000000000004</c:v>
                </c:pt>
                <c:pt idx="94">
                  <c:v>25</c:v>
                </c:pt>
                <c:pt idx="95">
                  <c:v>26.1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14F-41D7-A5E8-F6EC0DB15E1B}"/>
            </c:ext>
          </c:extLst>
        </c:ser>
        <c:ser>
          <c:idx val="13"/>
          <c:order val="13"/>
          <c:tx>
            <c:strRef>
              <c:f>'PCU Data'!$AD$9</c:f>
              <c:strCache>
                <c:ptCount val="1"/>
                <c:pt idx="0">
                  <c:v>21.06.2024</c:v>
                </c:pt>
              </c:strCache>
            </c:strRef>
          </c:tx>
          <c:marker>
            <c:symbol val="none"/>
          </c:marker>
          <c:cat>
            <c:numRef>
              <c:f>'PCU Data'!$A$10:$A$105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0.42708333333333354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0.45833333333333359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0.48958333333333365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0.52083333333333359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0.66666666666666641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0.72916666666666619</c:v>
                </c:pt>
                <c:pt idx="71">
                  <c:v>0.73958333333333282</c:v>
                </c:pt>
                <c:pt idx="72">
                  <c:v>0.74999999999999944</c:v>
                </c:pt>
                <c:pt idx="73">
                  <c:v>0.76041666666666607</c:v>
                </c:pt>
                <c:pt idx="74">
                  <c:v>0.7708333333333327</c:v>
                </c:pt>
                <c:pt idx="75">
                  <c:v>0.78124999999999933</c:v>
                </c:pt>
                <c:pt idx="76">
                  <c:v>0.79166666666666596</c:v>
                </c:pt>
                <c:pt idx="77">
                  <c:v>0.80208333333333259</c:v>
                </c:pt>
                <c:pt idx="78">
                  <c:v>0.81249999999999922</c:v>
                </c:pt>
                <c:pt idx="79">
                  <c:v>0.82291666666666585</c:v>
                </c:pt>
                <c:pt idx="80">
                  <c:v>0.83333333333333248</c:v>
                </c:pt>
                <c:pt idx="81">
                  <c:v>0.84374999999999911</c:v>
                </c:pt>
                <c:pt idx="82">
                  <c:v>0.85416666666666574</c:v>
                </c:pt>
                <c:pt idx="83">
                  <c:v>0.86458333333333237</c:v>
                </c:pt>
                <c:pt idx="84">
                  <c:v>0.874999999999999</c:v>
                </c:pt>
                <c:pt idx="85">
                  <c:v>0.88541666666666563</c:v>
                </c:pt>
                <c:pt idx="86">
                  <c:v>0.89583333333333226</c:v>
                </c:pt>
                <c:pt idx="87">
                  <c:v>0.90624999999999889</c:v>
                </c:pt>
                <c:pt idx="88">
                  <c:v>0.91666666666666552</c:v>
                </c:pt>
                <c:pt idx="89">
                  <c:v>0.92708333333333215</c:v>
                </c:pt>
                <c:pt idx="90">
                  <c:v>0.93749999999999878</c:v>
                </c:pt>
                <c:pt idx="91">
                  <c:v>0.94791666666666541</c:v>
                </c:pt>
                <c:pt idx="92">
                  <c:v>0.95833333333333204</c:v>
                </c:pt>
                <c:pt idx="93">
                  <c:v>0.96874999999999867</c:v>
                </c:pt>
                <c:pt idx="94">
                  <c:v>0.9791666666666653</c:v>
                </c:pt>
                <c:pt idx="95">
                  <c:v>0.98958333333333193</c:v>
                </c:pt>
              </c:numCache>
            </c:numRef>
          </c:cat>
          <c:val>
            <c:numRef>
              <c:f>'PCU Data'!$AD$10:$AD$105</c:f>
              <c:numCache>
                <c:formatCode>0</c:formatCode>
                <c:ptCount val="96"/>
                <c:pt idx="0">
                  <c:v>32.900000000000006</c:v>
                </c:pt>
                <c:pt idx="1">
                  <c:v>23.999999999999996</c:v>
                </c:pt>
                <c:pt idx="2">
                  <c:v>14.8</c:v>
                </c:pt>
                <c:pt idx="3">
                  <c:v>16.899999999999999</c:v>
                </c:pt>
                <c:pt idx="4">
                  <c:v>18.8</c:v>
                </c:pt>
                <c:pt idx="5">
                  <c:v>18.5</c:v>
                </c:pt>
                <c:pt idx="6">
                  <c:v>9.9</c:v>
                </c:pt>
                <c:pt idx="7">
                  <c:v>9.9</c:v>
                </c:pt>
                <c:pt idx="8">
                  <c:v>12.1</c:v>
                </c:pt>
                <c:pt idx="9">
                  <c:v>9.8000000000000007</c:v>
                </c:pt>
                <c:pt idx="10">
                  <c:v>7.2</c:v>
                </c:pt>
                <c:pt idx="11">
                  <c:v>10.4</c:v>
                </c:pt>
                <c:pt idx="12">
                  <c:v>6</c:v>
                </c:pt>
                <c:pt idx="13">
                  <c:v>11.9</c:v>
                </c:pt>
                <c:pt idx="14">
                  <c:v>6.4</c:v>
                </c:pt>
                <c:pt idx="15">
                  <c:v>4</c:v>
                </c:pt>
                <c:pt idx="16">
                  <c:v>15.5</c:v>
                </c:pt>
                <c:pt idx="17">
                  <c:v>9</c:v>
                </c:pt>
                <c:pt idx="18">
                  <c:v>10.4</c:v>
                </c:pt>
                <c:pt idx="19">
                  <c:v>8.9</c:v>
                </c:pt>
                <c:pt idx="20">
                  <c:v>11</c:v>
                </c:pt>
                <c:pt idx="21">
                  <c:v>7</c:v>
                </c:pt>
                <c:pt idx="22">
                  <c:v>19.399999999999999</c:v>
                </c:pt>
                <c:pt idx="23">
                  <c:v>12.9</c:v>
                </c:pt>
                <c:pt idx="24">
                  <c:v>16</c:v>
                </c:pt>
                <c:pt idx="25">
                  <c:v>31.9</c:v>
                </c:pt>
                <c:pt idx="26">
                  <c:v>33.299999999999997</c:v>
                </c:pt>
                <c:pt idx="27">
                  <c:v>33.4</c:v>
                </c:pt>
                <c:pt idx="28">
                  <c:v>37.799999999999997</c:v>
                </c:pt>
                <c:pt idx="29">
                  <c:v>82.7</c:v>
                </c:pt>
                <c:pt idx="30">
                  <c:v>74.099999999999994</c:v>
                </c:pt>
                <c:pt idx="31">
                  <c:v>77.2</c:v>
                </c:pt>
                <c:pt idx="32">
                  <c:v>90.300000000000011</c:v>
                </c:pt>
                <c:pt idx="33">
                  <c:v>0</c:v>
                </c:pt>
                <c:pt idx="34">
                  <c:v>31.699999999999996</c:v>
                </c:pt>
                <c:pt idx="35">
                  <c:v>117.7</c:v>
                </c:pt>
                <c:pt idx="36">
                  <c:v>114.4</c:v>
                </c:pt>
                <c:pt idx="37">
                  <c:v>108.7</c:v>
                </c:pt>
                <c:pt idx="38">
                  <c:v>92.8</c:v>
                </c:pt>
                <c:pt idx="39">
                  <c:v>118.4</c:v>
                </c:pt>
                <c:pt idx="40">
                  <c:v>145.99999999999997</c:v>
                </c:pt>
                <c:pt idx="41">
                  <c:v>132.6</c:v>
                </c:pt>
                <c:pt idx="42">
                  <c:v>117.30000000000001</c:v>
                </c:pt>
                <c:pt idx="43">
                  <c:v>132.5</c:v>
                </c:pt>
                <c:pt idx="44">
                  <c:v>129</c:v>
                </c:pt>
                <c:pt idx="45">
                  <c:v>146</c:v>
                </c:pt>
                <c:pt idx="46">
                  <c:v>165.8</c:v>
                </c:pt>
                <c:pt idx="47">
                  <c:v>147.19999999999999</c:v>
                </c:pt>
                <c:pt idx="48">
                  <c:v>161.60000000000002</c:v>
                </c:pt>
                <c:pt idx="49">
                  <c:v>167.1</c:v>
                </c:pt>
                <c:pt idx="50">
                  <c:v>143.6</c:v>
                </c:pt>
                <c:pt idx="51">
                  <c:v>130.30000000000001</c:v>
                </c:pt>
                <c:pt idx="52">
                  <c:v>138.70000000000002</c:v>
                </c:pt>
                <c:pt idx="53">
                  <c:v>156.80000000000001</c:v>
                </c:pt>
                <c:pt idx="54">
                  <c:v>161.80000000000001</c:v>
                </c:pt>
                <c:pt idx="55">
                  <c:v>167.79999999999998</c:v>
                </c:pt>
                <c:pt idx="56">
                  <c:v>152.70000000000002</c:v>
                </c:pt>
                <c:pt idx="57">
                  <c:v>175.79999999999998</c:v>
                </c:pt>
                <c:pt idx="58">
                  <c:v>157.10000000000002</c:v>
                </c:pt>
                <c:pt idx="59">
                  <c:v>151.60000000000002</c:v>
                </c:pt>
                <c:pt idx="60">
                  <c:v>167.2</c:v>
                </c:pt>
                <c:pt idx="61">
                  <c:v>168.10000000000002</c:v>
                </c:pt>
                <c:pt idx="62">
                  <c:v>170.5</c:v>
                </c:pt>
                <c:pt idx="63">
                  <c:v>173.70000000000002</c:v>
                </c:pt>
                <c:pt idx="64">
                  <c:v>157.19999999999999</c:v>
                </c:pt>
                <c:pt idx="65">
                  <c:v>176.4</c:v>
                </c:pt>
                <c:pt idx="66">
                  <c:v>151.4</c:v>
                </c:pt>
                <c:pt idx="67">
                  <c:v>168.7</c:v>
                </c:pt>
                <c:pt idx="68">
                  <c:v>181.8</c:v>
                </c:pt>
                <c:pt idx="69">
                  <c:v>167.2</c:v>
                </c:pt>
                <c:pt idx="70">
                  <c:v>144.69999999999999</c:v>
                </c:pt>
                <c:pt idx="71">
                  <c:v>156.5</c:v>
                </c:pt>
                <c:pt idx="72">
                  <c:v>152.6</c:v>
                </c:pt>
                <c:pt idx="73">
                  <c:v>129.9</c:v>
                </c:pt>
                <c:pt idx="74">
                  <c:v>128.80000000000001</c:v>
                </c:pt>
                <c:pt idx="75">
                  <c:v>105</c:v>
                </c:pt>
                <c:pt idx="76">
                  <c:v>126.3</c:v>
                </c:pt>
                <c:pt idx="77">
                  <c:v>120.9</c:v>
                </c:pt>
                <c:pt idx="78">
                  <c:v>116.2</c:v>
                </c:pt>
                <c:pt idx="79">
                  <c:v>93.6</c:v>
                </c:pt>
                <c:pt idx="80">
                  <c:v>99.4</c:v>
                </c:pt>
                <c:pt idx="81">
                  <c:v>98.600000000000009</c:v>
                </c:pt>
                <c:pt idx="82">
                  <c:v>86.100000000000009</c:v>
                </c:pt>
                <c:pt idx="83">
                  <c:v>70</c:v>
                </c:pt>
                <c:pt idx="84">
                  <c:v>64.2</c:v>
                </c:pt>
                <c:pt idx="85">
                  <c:v>57.4</c:v>
                </c:pt>
                <c:pt idx="86">
                  <c:v>51.800000000000004</c:v>
                </c:pt>
                <c:pt idx="87">
                  <c:v>54.599999999999994</c:v>
                </c:pt>
                <c:pt idx="88">
                  <c:v>54.199999999999996</c:v>
                </c:pt>
                <c:pt idx="89">
                  <c:v>57</c:v>
                </c:pt>
                <c:pt idx="90">
                  <c:v>45</c:v>
                </c:pt>
                <c:pt idx="91">
                  <c:v>55.199999999999996</c:v>
                </c:pt>
                <c:pt idx="92">
                  <c:v>54.2</c:v>
                </c:pt>
                <c:pt idx="93">
                  <c:v>34.5</c:v>
                </c:pt>
                <c:pt idx="94">
                  <c:v>40.799999999999997</c:v>
                </c:pt>
                <c:pt idx="95">
                  <c:v>57.099999999999994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14F-41D7-A5E8-F6EC0DB15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6165136"/>
        <c:axId val="-26163504"/>
      </c:lineChart>
      <c:catAx>
        <c:axId val="-2616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/>
                </a:pPr>
                <a:r>
                  <a:rPr lang="en-GB" sz="800"/>
                  <a:t>Time</a:t>
                </a:r>
              </a:p>
            </c:rich>
          </c:tx>
          <c:overlay val="0"/>
        </c:title>
        <c:numFmt formatCode="h:mm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-26163504"/>
        <c:crosses val="autoZero"/>
        <c:auto val="1"/>
        <c:lblAlgn val="ctr"/>
        <c:lblOffset val="100"/>
        <c:noMultiLvlLbl val="0"/>
      </c:catAx>
      <c:valAx>
        <c:axId val="-26163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en-GB" sz="800"/>
                  <a:t>Flow (PCUs)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-26165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888487255763915"/>
          <c:y val="0.24301821363238685"/>
          <c:w val="0.10231512753474932"/>
          <c:h val="0.49035743259365305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>
          <a:latin typeface="Tahoma" panose="020B0604030504040204" pitchFamily="34" charset="0"/>
          <a:ea typeface="Tahoma" panose="020B0604030504040204" pitchFamily="34" charset="0"/>
          <a:cs typeface="Tahoma" panose="020B0604030504040204" pitchFamily="34" charset="0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User Classes - Northbound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'UC Summary'!$A$11</c:f>
              <c:strCache>
                <c:ptCount val="1"/>
                <c:pt idx="0">
                  <c:v>08.06.2024</c:v>
                </c:pt>
              </c:strCache>
            </c:strRef>
          </c:tx>
          <c:invertIfNegative val="0"/>
          <c:cat>
            <c:strRef>
              <c:f>'UC Summary'!$B$10:$H$10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Summary'!$B$11:$H$11</c:f>
              <c:numCache>
                <c:formatCode>0.0%</c:formatCode>
                <c:ptCount val="7"/>
                <c:pt idx="0">
                  <c:v>0.82662990593577679</c:v>
                </c:pt>
                <c:pt idx="1">
                  <c:v>7.5575737917612712E-2</c:v>
                </c:pt>
                <c:pt idx="2">
                  <c:v>1.4596172559195588E-3</c:v>
                </c:pt>
                <c:pt idx="3">
                  <c:v>4.8653908530651963E-4</c:v>
                </c:pt>
                <c:pt idx="4">
                  <c:v>9.4064223159260468E-3</c:v>
                </c:pt>
                <c:pt idx="5">
                  <c:v>5.4492377554330194E-2</c:v>
                </c:pt>
                <c:pt idx="6">
                  <c:v>3.1949399935128124E-2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6B-4144-AE79-BF94140F3B6B}"/>
            </c:ext>
          </c:extLst>
        </c:ser>
        <c:ser>
          <c:idx val="1"/>
          <c:order val="1"/>
          <c:tx>
            <c:strRef>
              <c:f>'UC Summary'!$A$12</c:f>
              <c:strCache>
                <c:ptCount val="1"/>
                <c:pt idx="0">
                  <c:v>09.06.2024</c:v>
                </c:pt>
              </c:strCache>
            </c:strRef>
          </c:tx>
          <c:invertIfNegative val="0"/>
          <c:cat>
            <c:strRef>
              <c:f>'UC Summary'!$B$10:$H$10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Summary'!$B$12:$H$12</c:f>
              <c:numCache>
                <c:formatCode>0.0%</c:formatCode>
                <c:ptCount val="7"/>
                <c:pt idx="0">
                  <c:v>0.84093637454981995</c:v>
                </c:pt>
                <c:pt idx="1">
                  <c:v>5.5422168867547021E-2</c:v>
                </c:pt>
                <c:pt idx="2">
                  <c:v>6.0024009603841532E-4</c:v>
                </c:pt>
                <c:pt idx="3">
                  <c:v>2.0008003201280514E-4</c:v>
                </c:pt>
                <c:pt idx="4">
                  <c:v>7.6030412164865948E-3</c:v>
                </c:pt>
                <c:pt idx="5">
                  <c:v>6.2424969987995196E-2</c:v>
                </c:pt>
                <c:pt idx="6">
                  <c:v>3.2813125250100043E-2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6B-4144-AE79-BF94140F3B6B}"/>
            </c:ext>
          </c:extLst>
        </c:ser>
        <c:ser>
          <c:idx val="2"/>
          <c:order val="2"/>
          <c:tx>
            <c:strRef>
              <c:f>'UC Summary'!$A$13</c:f>
              <c:strCache>
                <c:ptCount val="1"/>
                <c:pt idx="0">
                  <c:v>10.06.2024</c:v>
                </c:pt>
              </c:strCache>
            </c:strRef>
          </c:tx>
          <c:invertIfNegative val="0"/>
          <c:cat>
            <c:strRef>
              <c:f>'UC Summary'!$B$10:$H$10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Summary'!$B$13:$H$13</c:f>
              <c:numCache>
                <c:formatCode>0.0%</c:formatCode>
                <c:ptCount val="7"/>
                <c:pt idx="0">
                  <c:v>0.7417294464461186</c:v>
                </c:pt>
                <c:pt idx="1">
                  <c:v>0.15492957746478872</c:v>
                </c:pt>
                <c:pt idx="2">
                  <c:v>4.5856534556174252E-3</c:v>
                </c:pt>
                <c:pt idx="3">
                  <c:v>8.1886668850311174E-4</c:v>
                </c:pt>
                <c:pt idx="4">
                  <c:v>1.2283000327546676E-2</c:v>
                </c:pt>
                <c:pt idx="5">
                  <c:v>4.2744841139862433E-2</c:v>
                </c:pt>
                <c:pt idx="6">
                  <c:v>4.2908614477563049E-2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6B-4144-AE79-BF94140F3B6B}"/>
            </c:ext>
          </c:extLst>
        </c:ser>
        <c:ser>
          <c:idx val="3"/>
          <c:order val="3"/>
          <c:tx>
            <c:strRef>
              <c:f>'UC Summary'!$A$14</c:f>
              <c:strCache>
                <c:ptCount val="1"/>
                <c:pt idx="0">
                  <c:v>11.06.2024</c:v>
                </c:pt>
              </c:strCache>
            </c:strRef>
          </c:tx>
          <c:invertIfNegative val="0"/>
          <c:cat>
            <c:strRef>
              <c:f>'UC Summary'!$B$10:$H$10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Summary'!$B$14:$H$14</c:f>
              <c:numCache>
                <c:formatCode>0.0%</c:formatCode>
                <c:ptCount val="7"/>
                <c:pt idx="0">
                  <c:v>0.73440228607715508</c:v>
                </c:pt>
                <c:pt idx="1">
                  <c:v>0.15748531512938563</c:v>
                </c:pt>
                <c:pt idx="2">
                  <c:v>6.508969677726623E-3</c:v>
                </c:pt>
                <c:pt idx="3">
                  <c:v>4.7626607397999681E-4</c:v>
                </c:pt>
                <c:pt idx="4">
                  <c:v>1.2065407207493254E-2</c:v>
                </c:pt>
                <c:pt idx="5">
                  <c:v>4.2705191300206384E-2</c:v>
                </c:pt>
                <c:pt idx="6">
                  <c:v>4.6356564534053027E-2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6B-4144-AE79-BF94140F3B6B}"/>
            </c:ext>
          </c:extLst>
        </c:ser>
        <c:ser>
          <c:idx val="4"/>
          <c:order val="4"/>
          <c:tx>
            <c:strRef>
              <c:f>'UC Summary'!$A$15</c:f>
              <c:strCache>
                <c:ptCount val="1"/>
                <c:pt idx="0">
                  <c:v>12.06.2024</c:v>
                </c:pt>
              </c:strCache>
            </c:strRef>
          </c:tx>
          <c:invertIfNegative val="0"/>
          <c:cat>
            <c:strRef>
              <c:f>'UC Summary'!$B$10:$H$10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Summary'!$B$15:$H$15</c:f>
              <c:numCache>
                <c:formatCode>0.0%</c:formatCode>
                <c:ptCount val="7"/>
                <c:pt idx="0">
                  <c:v>0.75501633224451703</c:v>
                </c:pt>
                <c:pt idx="1">
                  <c:v>0.14216829989111837</c:v>
                </c:pt>
                <c:pt idx="2">
                  <c:v>1.0732617825478302E-2</c:v>
                </c:pt>
                <c:pt idx="3">
                  <c:v>9.3327111525898275E-4</c:v>
                </c:pt>
                <c:pt idx="4">
                  <c:v>1.2288069684243272E-2</c:v>
                </c:pt>
                <c:pt idx="5">
                  <c:v>3.6553118680976826E-2</c:v>
                </c:pt>
                <c:pt idx="6">
                  <c:v>4.2308290558407215E-2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46B-4144-AE79-BF94140F3B6B}"/>
            </c:ext>
          </c:extLst>
        </c:ser>
        <c:ser>
          <c:idx val="5"/>
          <c:order val="5"/>
          <c:tx>
            <c:strRef>
              <c:f>'UC Summary'!$A$16</c:f>
              <c:strCache>
                <c:ptCount val="1"/>
                <c:pt idx="0">
                  <c:v>13.06.2024</c:v>
                </c:pt>
              </c:strCache>
            </c:strRef>
          </c:tx>
          <c:invertIfNegative val="0"/>
          <c:cat>
            <c:strRef>
              <c:f>'UC Summary'!$B$10:$H$10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Summary'!$B$16:$H$16</c:f>
              <c:numCache>
                <c:formatCode>0.0%</c:formatCode>
                <c:ptCount val="7"/>
                <c:pt idx="0">
                  <c:v>0.74788754032877558</c:v>
                </c:pt>
                <c:pt idx="1">
                  <c:v>0.16162236902750038</c:v>
                </c:pt>
                <c:pt idx="2">
                  <c:v>6.606237517283761E-3</c:v>
                </c:pt>
                <c:pt idx="3">
                  <c:v>1.0754340144415425E-3</c:v>
                </c:pt>
                <c:pt idx="4">
                  <c:v>1.1829774158856967E-2</c:v>
                </c:pt>
                <c:pt idx="5">
                  <c:v>4.0405592256875095E-2</c:v>
                </c:pt>
                <c:pt idx="6">
                  <c:v>3.0573052696266707E-2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6B-4144-AE79-BF94140F3B6B}"/>
            </c:ext>
          </c:extLst>
        </c:ser>
        <c:ser>
          <c:idx val="6"/>
          <c:order val="6"/>
          <c:tx>
            <c:strRef>
              <c:f>'UC Summary'!$A$17</c:f>
              <c:strCache>
                <c:ptCount val="1"/>
                <c:pt idx="0">
                  <c:v>14.06.2024</c:v>
                </c:pt>
              </c:strCache>
            </c:strRef>
          </c:tx>
          <c:invertIfNegative val="0"/>
          <c:cat>
            <c:strRef>
              <c:f>'UC Summary'!$B$10:$H$10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Summary'!$B$17:$H$17</c:f>
              <c:numCache>
                <c:formatCode>0.0%</c:formatCode>
                <c:ptCount val="7"/>
                <c:pt idx="0">
                  <c:v>0.76638872915468659</c:v>
                </c:pt>
                <c:pt idx="1">
                  <c:v>0.13930419781483611</c:v>
                </c:pt>
                <c:pt idx="2">
                  <c:v>5.7504312823461762E-3</c:v>
                </c:pt>
                <c:pt idx="3">
                  <c:v>5.750431282346176E-4</c:v>
                </c:pt>
                <c:pt idx="4">
                  <c:v>1.1213341000575043E-2</c:v>
                </c:pt>
                <c:pt idx="5">
                  <c:v>4.7584818861414607E-2</c:v>
                </c:pt>
                <c:pt idx="6">
                  <c:v>2.9183438757906844E-2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6B-4144-AE79-BF94140F3B6B}"/>
            </c:ext>
          </c:extLst>
        </c:ser>
        <c:ser>
          <c:idx val="7"/>
          <c:order val="7"/>
          <c:tx>
            <c:strRef>
              <c:f>'UC Summary'!$A$18</c:f>
              <c:strCache>
                <c:ptCount val="1"/>
                <c:pt idx="0">
                  <c:v>15.06.2024</c:v>
                </c:pt>
              </c:strCache>
            </c:strRef>
          </c:tx>
          <c:invertIfNegative val="0"/>
          <c:cat>
            <c:strRef>
              <c:f>'UC Summary'!$B$10:$H$10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Summary'!$B$18:$H$18</c:f>
              <c:numCache>
                <c:formatCode>0.0%</c:formatCode>
                <c:ptCount val="7"/>
                <c:pt idx="0">
                  <c:v>0.83391364902506959</c:v>
                </c:pt>
                <c:pt idx="1">
                  <c:v>8.3217270194986079E-2</c:v>
                </c:pt>
                <c:pt idx="2">
                  <c:v>2.0891364902506965E-3</c:v>
                </c:pt>
                <c:pt idx="3">
                  <c:v>3.4818941504178273E-4</c:v>
                </c:pt>
                <c:pt idx="4">
                  <c:v>9.9233983286908072E-3</c:v>
                </c:pt>
                <c:pt idx="5">
                  <c:v>4.8224233983286909E-2</c:v>
                </c:pt>
                <c:pt idx="6">
                  <c:v>2.2284122562674095E-2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46B-4144-AE79-BF94140F3B6B}"/>
            </c:ext>
          </c:extLst>
        </c:ser>
        <c:ser>
          <c:idx val="8"/>
          <c:order val="8"/>
          <c:tx>
            <c:strRef>
              <c:f>'UC Summary'!$A$19</c:f>
              <c:strCache>
                <c:ptCount val="1"/>
                <c:pt idx="0">
                  <c:v>16.06.2024</c:v>
                </c:pt>
              </c:strCache>
            </c:strRef>
          </c:tx>
          <c:invertIfNegative val="0"/>
          <c:cat>
            <c:strRef>
              <c:f>'UC Summary'!$B$10:$H$10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Summary'!$B$19:$H$19</c:f>
              <c:numCache>
                <c:formatCode>0.0%</c:formatCode>
                <c:ptCount val="7"/>
                <c:pt idx="0">
                  <c:v>0.82945399173373935</c:v>
                </c:pt>
                <c:pt idx="1">
                  <c:v>6.7000217533173811E-2</c:v>
                </c:pt>
                <c:pt idx="2">
                  <c:v>6.5259952142701758E-4</c:v>
                </c:pt>
                <c:pt idx="3">
                  <c:v>0</c:v>
                </c:pt>
                <c:pt idx="4">
                  <c:v>7.6136610833152053E-3</c:v>
                </c:pt>
                <c:pt idx="5">
                  <c:v>5.8081357407004569E-2</c:v>
                </c:pt>
                <c:pt idx="6">
                  <c:v>3.7198172721340003E-2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46B-4144-AE79-BF94140F3B6B}"/>
            </c:ext>
          </c:extLst>
        </c:ser>
        <c:ser>
          <c:idx val="9"/>
          <c:order val="9"/>
          <c:tx>
            <c:strRef>
              <c:f>'UC Summary'!$A$20</c:f>
              <c:strCache>
                <c:ptCount val="1"/>
                <c:pt idx="0">
                  <c:v>17.06.2024</c:v>
                </c:pt>
              </c:strCache>
            </c:strRef>
          </c:tx>
          <c:invertIfNegative val="0"/>
          <c:cat>
            <c:strRef>
              <c:f>'UC Summary'!$B$10:$H$10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Summary'!$B$20:$H$20</c:f>
              <c:numCache>
                <c:formatCode>0.0%</c:formatCode>
                <c:ptCount val="7"/>
                <c:pt idx="0">
                  <c:v>0.74090909090909096</c:v>
                </c:pt>
                <c:pt idx="1">
                  <c:v>0.1531986531986532</c:v>
                </c:pt>
                <c:pt idx="2">
                  <c:v>7.0707070707070711E-3</c:v>
                </c:pt>
                <c:pt idx="3">
                  <c:v>1.0101010101010101E-3</c:v>
                </c:pt>
                <c:pt idx="4">
                  <c:v>1.3131313131313131E-2</c:v>
                </c:pt>
                <c:pt idx="5">
                  <c:v>4.4444444444444446E-2</c:v>
                </c:pt>
                <c:pt idx="6">
                  <c:v>4.0235690235690236E-2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46B-4144-AE79-BF94140F3B6B}"/>
            </c:ext>
          </c:extLst>
        </c:ser>
        <c:ser>
          <c:idx val="10"/>
          <c:order val="10"/>
          <c:tx>
            <c:strRef>
              <c:f>'UC Summary'!$A$21</c:f>
              <c:strCache>
                <c:ptCount val="1"/>
                <c:pt idx="0">
                  <c:v>18.06.2024</c:v>
                </c:pt>
              </c:strCache>
            </c:strRef>
          </c:tx>
          <c:invertIfNegative val="0"/>
          <c:cat>
            <c:strRef>
              <c:f>'UC Summary'!$B$10:$H$10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Summary'!$B$21:$H$21</c:f>
              <c:numCache>
                <c:formatCode>0.0%</c:formatCode>
                <c:ptCount val="7"/>
                <c:pt idx="0">
                  <c:v>0.72515377144707027</c:v>
                </c:pt>
                <c:pt idx="1">
                  <c:v>0.16429265134347684</c:v>
                </c:pt>
                <c:pt idx="2">
                  <c:v>6.7983166073162836E-3</c:v>
                </c:pt>
                <c:pt idx="3">
                  <c:v>8.0932340563289091E-4</c:v>
                </c:pt>
                <c:pt idx="4">
                  <c:v>1.3920362576885724E-2</c:v>
                </c:pt>
                <c:pt idx="5">
                  <c:v>4.5160246034315316E-2</c:v>
                </c:pt>
                <c:pt idx="6">
                  <c:v>4.386532858530269E-2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6B-4144-AE79-BF94140F3B6B}"/>
            </c:ext>
          </c:extLst>
        </c:ser>
        <c:ser>
          <c:idx val="11"/>
          <c:order val="11"/>
          <c:tx>
            <c:strRef>
              <c:f>'UC Summary'!$A$22</c:f>
              <c:strCache>
                <c:ptCount val="1"/>
                <c:pt idx="0">
                  <c:v>19.06.2024</c:v>
                </c:pt>
              </c:strCache>
            </c:strRef>
          </c:tx>
          <c:invertIfNegative val="0"/>
          <c:cat>
            <c:strRef>
              <c:f>'UC Summary'!$B$10:$H$10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Summary'!$B$22:$H$22</c:f>
              <c:numCache>
                <c:formatCode>0.0%</c:formatCode>
                <c:ptCount val="7"/>
                <c:pt idx="0">
                  <c:v>0.73575453976205385</c:v>
                </c:pt>
                <c:pt idx="1">
                  <c:v>0.1527864746399499</c:v>
                </c:pt>
                <c:pt idx="2">
                  <c:v>8.453350031308704E-3</c:v>
                </c:pt>
                <c:pt idx="3">
                  <c:v>1.0958046336881652E-3</c:v>
                </c:pt>
                <c:pt idx="4">
                  <c:v>1.2366938008766436E-2</c:v>
                </c:pt>
                <c:pt idx="5">
                  <c:v>4.8215403882279274E-2</c:v>
                </c:pt>
                <c:pt idx="6">
                  <c:v>4.1327489041953665E-2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6B-4144-AE79-BF94140F3B6B}"/>
            </c:ext>
          </c:extLst>
        </c:ser>
        <c:ser>
          <c:idx val="12"/>
          <c:order val="12"/>
          <c:tx>
            <c:strRef>
              <c:f>'UC Summary'!$A$23</c:f>
              <c:strCache>
                <c:ptCount val="1"/>
                <c:pt idx="0">
                  <c:v>20.06.2024</c:v>
                </c:pt>
              </c:strCache>
            </c:strRef>
          </c:tx>
          <c:invertIfNegative val="0"/>
          <c:cat>
            <c:strRef>
              <c:f>'UC Summary'!$B$10:$H$10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Summary'!$B$23:$H$23</c:f>
              <c:numCache>
                <c:formatCode>0.0%</c:formatCode>
                <c:ptCount val="7"/>
                <c:pt idx="0">
                  <c:v>0.74508901166359731</c:v>
                </c:pt>
                <c:pt idx="1">
                  <c:v>0.14917127071823205</c:v>
                </c:pt>
                <c:pt idx="2">
                  <c:v>5.5248618784530384E-3</c:v>
                </c:pt>
                <c:pt idx="3">
                  <c:v>7.6734192756292203E-4</c:v>
                </c:pt>
                <c:pt idx="4">
                  <c:v>1.2430939226519336E-2</c:v>
                </c:pt>
                <c:pt idx="5">
                  <c:v>4.4198895027624308E-2</c:v>
                </c:pt>
                <c:pt idx="6">
                  <c:v>4.2817679558011051E-2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46B-4144-AE79-BF94140F3B6B}"/>
            </c:ext>
          </c:extLst>
        </c:ser>
        <c:ser>
          <c:idx val="13"/>
          <c:order val="13"/>
          <c:tx>
            <c:strRef>
              <c:f>'UC Summary'!$A$24</c:f>
              <c:strCache>
                <c:ptCount val="1"/>
                <c:pt idx="0">
                  <c:v>21.06.2024</c:v>
                </c:pt>
              </c:strCache>
            </c:strRef>
          </c:tx>
          <c:invertIfNegative val="0"/>
          <c:cat>
            <c:strRef>
              <c:f>'UC Summary'!$B$10:$H$10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Summary'!$B$24:$H$24</c:f>
              <c:numCache>
                <c:formatCode>0.0%</c:formatCode>
                <c:ptCount val="7"/>
                <c:pt idx="0">
                  <c:v>0.75461309523809528</c:v>
                </c:pt>
                <c:pt idx="1">
                  <c:v>0.14047619047619048</c:v>
                </c:pt>
                <c:pt idx="2">
                  <c:v>6.2500000000000003E-3</c:v>
                </c:pt>
                <c:pt idx="3">
                  <c:v>5.9523809523809529E-4</c:v>
                </c:pt>
                <c:pt idx="4">
                  <c:v>1.1458333333333333E-2</c:v>
                </c:pt>
                <c:pt idx="5">
                  <c:v>5.3124999999999999E-2</c:v>
                </c:pt>
                <c:pt idx="6">
                  <c:v>3.3482142857142856E-2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46B-4144-AE79-BF94140F3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6160240"/>
        <c:axId val="-26159696"/>
      </c:barChart>
      <c:catAx>
        <c:axId val="-261602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26159696"/>
        <c:crosses val="autoZero"/>
        <c:auto val="1"/>
        <c:lblAlgn val="ctr"/>
        <c:lblOffset val="100"/>
        <c:noMultiLvlLbl val="0"/>
      </c:catAx>
      <c:valAx>
        <c:axId val="-2615969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261602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45433228067945"/>
          <c:y val="0.14796458442694663"/>
          <c:w val="9.3315914854015566E-2"/>
          <c:h val="0.7865187908123658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User Classes</a:t>
            </a:r>
            <a:r>
              <a:rPr lang="en-GB" baseline="0"/>
              <a:t> - Southbound</a:t>
            </a:r>
            <a:endParaRPr lang="en-GB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'UC Summary'!$A$66</c:f>
              <c:strCache>
                <c:ptCount val="1"/>
                <c:pt idx="0">
                  <c:v>08.06.2024</c:v>
                </c:pt>
              </c:strCache>
            </c:strRef>
          </c:tx>
          <c:invertIfNegative val="0"/>
          <c:cat>
            <c:strRef>
              <c:f>'UC Summary'!$B$65:$H$65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Summary'!$B$66:$H$66</c:f>
              <c:numCache>
                <c:formatCode>0.0%</c:formatCode>
                <c:ptCount val="7"/>
                <c:pt idx="0">
                  <c:v>0.84756865709246665</c:v>
                </c:pt>
                <c:pt idx="1">
                  <c:v>7.3066263542454019E-2</c:v>
                </c:pt>
                <c:pt idx="2">
                  <c:v>1.63769211388259E-3</c:v>
                </c:pt>
                <c:pt idx="3">
                  <c:v>3.779289493575208E-4</c:v>
                </c:pt>
                <c:pt idx="4">
                  <c:v>9.8261526832955411E-3</c:v>
                </c:pt>
                <c:pt idx="5">
                  <c:v>4.195011337868481E-2</c:v>
                </c:pt>
                <c:pt idx="6">
                  <c:v>2.5573192239858905E-2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2-4FE3-AB6E-31502ACDB227}"/>
            </c:ext>
          </c:extLst>
        </c:ser>
        <c:ser>
          <c:idx val="1"/>
          <c:order val="1"/>
          <c:tx>
            <c:strRef>
              <c:f>'UC Summary'!$A$67</c:f>
              <c:strCache>
                <c:ptCount val="1"/>
                <c:pt idx="0">
                  <c:v>09.06.2024</c:v>
                </c:pt>
              </c:strCache>
            </c:strRef>
          </c:tx>
          <c:invertIfNegative val="0"/>
          <c:cat>
            <c:strRef>
              <c:f>'UC Summary'!$B$65:$H$65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Summary'!$B$67:$H$67</c:f>
              <c:numCache>
                <c:formatCode>0.0%</c:formatCode>
                <c:ptCount val="7"/>
                <c:pt idx="0">
                  <c:v>0.8629656683710738</c:v>
                </c:pt>
                <c:pt idx="1">
                  <c:v>5.4054054054054057E-2</c:v>
                </c:pt>
                <c:pt idx="2">
                  <c:v>7.3046018991964939E-4</c:v>
                </c:pt>
                <c:pt idx="3">
                  <c:v>0</c:v>
                </c:pt>
                <c:pt idx="4">
                  <c:v>9.3498904309715115E-3</c:v>
                </c:pt>
                <c:pt idx="5">
                  <c:v>4.6457268078889703E-2</c:v>
                </c:pt>
                <c:pt idx="6">
                  <c:v>2.6442658875091306E-2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42-4FE3-AB6E-31502ACDB227}"/>
            </c:ext>
          </c:extLst>
        </c:ser>
        <c:ser>
          <c:idx val="2"/>
          <c:order val="2"/>
          <c:tx>
            <c:strRef>
              <c:f>'UC Summary'!$A$68</c:f>
              <c:strCache>
                <c:ptCount val="1"/>
                <c:pt idx="0">
                  <c:v>10.06.2024</c:v>
                </c:pt>
              </c:strCache>
            </c:strRef>
          </c:tx>
          <c:invertIfNegative val="0"/>
          <c:cat>
            <c:strRef>
              <c:f>'UC Summary'!$B$65:$H$65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Summary'!$B$68:$H$68</c:f>
              <c:numCache>
                <c:formatCode>0.0%</c:formatCode>
                <c:ptCount val="7"/>
                <c:pt idx="0">
                  <c:v>0.75043630017452012</c:v>
                </c:pt>
                <c:pt idx="1">
                  <c:v>0.15233108950386437</c:v>
                </c:pt>
                <c:pt idx="2">
                  <c:v>7.2301171777611568E-3</c:v>
                </c:pt>
                <c:pt idx="3">
                  <c:v>2.243829468960359E-3</c:v>
                </c:pt>
                <c:pt idx="4">
                  <c:v>1.1717776115681875E-2</c:v>
                </c:pt>
                <c:pt idx="5">
                  <c:v>3.6025928696085764E-2</c:v>
                </c:pt>
                <c:pt idx="6">
                  <c:v>4.00149588631264E-2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42-4FE3-AB6E-31502ACDB227}"/>
            </c:ext>
          </c:extLst>
        </c:ser>
        <c:ser>
          <c:idx val="3"/>
          <c:order val="3"/>
          <c:tx>
            <c:strRef>
              <c:f>'UC Summary'!$A$69</c:f>
              <c:strCache>
                <c:ptCount val="1"/>
                <c:pt idx="0">
                  <c:v>11.06.2024</c:v>
                </c:pt>
              </c:strCache>
            </c:strRef>
          </c:tx>
          <c:invertIfNegative val="0"/>
          <c:cat>
            <c:strRef>
              <c:f>'UC Summary'!$B$65:$H$65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Summary'!$B$69:$H$69</c:f>
              <c:numCache>
                <c:formatCode>0.0%</c:formatCode>
                <c:ptCount val="7"/>
                <c:pt idx="0">
                  <c:v>0.75421538461538462</c:v>
                </c:pt>
                <c:pt idx="1">
                  <c:v>0.14683076923076924</c:v>
                </c:pt>
                <c:pt idx="2">
                  <c:v>7.3846153846153844E-3</c:v>
                </c:pt>
                <c:pt idx="3">
                  <c:v>2.3384615384615384E-3</c:v>
                </c:pt>
                <c:pt idx="4">
                  <c:v>1.0584615384615385E-2</c:v>
                </c:pt>
                <c:pt idx="5">
                  <c:v>3.6799999999999999E-2</c:v>
                </c:pt>
                <c:pt idx="6">
                  <c:v>4.1846153846153845E-2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42-4FE3-AB6E-31502ACDB227}"/>
            </c:ext>
          </c:extLst>
        </c:ser>
        <c:ser>
          <c:idx val="4"/>
          <c:order val="4"/>
          <c:tx>
            <c:strRef>
              <c:f>'UC Summary'!$A$70</c:f>
              <c:strCache>
                <c:ptCount val="1"/>
                <c:pt idx="0">
                  <c:v>12.06.2024</c:v>
                </c:pt>
              </c:strCache>
            </c:strRef>
          </c:tx>
          <c:invertIfNegative val="0"/>
          <c:cat>
            <c:strRef>
              <c:f>'UC Summary'!$B$65:$H$65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Summary'!$B$70:$H$70</c:f>
              <c:numCache>
                <c:formatCode>0.0%</c:formatCode>
                <c:ptCount val="7"/>
                <c:pt idx="0">
                  <c:v>0.75091041514930812</c:v>
                </c:pt>
                <c:pt idx="1">
                  <c:v>0.14845836368050497</c:v>
                </c:pt>
                <c:pt idx="2">
                  <c:v>9.8324836125273131E-3</c:v>
                </c:pt>
                <c:pt idx="3">
                  <c:v>2.4277737314882253E-3</c:v>
                </c:pt>
                <c:pt idx="4">
                  <c:v>1.1046370478271426E-2</c:v>
                </c:pt>
                <c:pt idx="5">
                  <c:v>3.4474386987132802E-2</c:v>
                </c:pt>
                <c:pt idx="6">
                  <c:v>4.2850206360767175E-2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42-4FE3-AB6E-31502ACDB227}"/>
            </c:ext>
          </c:extLst>
        </c:ser>
        <c:ser>
          <c:idx val="5"/>
          <c:order val="5"/>
          <c:tx>
            <c:strRef>
              <c:f>'UC Summary'!$A$71</c:f>
              <c:strCache>
                <c:ptCount val="1"/>
                <c:pt idx="0">
                  <c:v>13.06.2024</c:v>
                </c:pt>
              </c:strCache>
            </c:strRef>
          </c:tx>
          <c:invertIfNegative val="0"/>
          <c:cat>
            <c:strRef>
              <c:f>'UC Summary'!$B$65:$H$65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Summary'!$B$71:$H$71</c:f>
              <c:numCache>
                <c:formatCode>0.0%</c:formatCode>
                <c:ptCount val="7"/>
                <c:pt idx="0">
                  <c:v>0.75717732207478894</c:v>
                </c:pt>
                <c:pt idx="1">
                  <c:v>0.15476477683956574</c:v>
                </c:pt>
                <c:pt idx="2">
                  <c:v>8.5645355850422194E-3</c:v>
                </c:pt>
                <c:pt idx="3">
                  <c:v>2.5331724969843185E-3</c:v>
                </c:pt>
                <c:pt idx="4">
                  <c:v>1.1580217129071171E-2</c:v>
                </c:pt>
                <c:pt idx="5">
                  <c:v>3.2448733413751506E-2</c:v>
                </c:pt>
                <c:pt idx="6">
                  <c:v>3.2931242460796137E-2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42-4FE3-AB6E-31502ACDB227}"/>
            </c:ext>
          </c:extLst>
        </c:ser>
        <c:ser>
          <c:idx val="6"/>
          <c:order val="6"/>
          <c:tx>
            <c:strRef>
              <c:f>'UC Summary'!$A$72</c:f>
              <c:strCache>
                <c:ptCount val="1"/>
                <c:pt idx="0">
                  <c:v>14.06.2024</c:v>
                </c:pt>
              </c:strCache>
            </c:strRef>
          </c:tx>
          <c:invertIfNegative val="0"/>
          <c:cat>
            <c:strRef>
              <c:f>'UC Summary'!$B$65:$H$65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Summary'!$B$72:$H$72</c:f>
              <c:numCache>
                <c:formatCode>0.0%</c:formatCode>
                <c:ptCount val="7"/>
                <c:pt idx="0">
                  <c:v>0.77213436453884332</c:v>
                </c:pt>
                <c:pt idx="1">
                  <c:v>0.13713494170610643</c:v>
                </c:pt>
                <c:pt idx="2">
                  <c:v>8.772942398707146E-3</c:v>
                </c:pt>
                <c:pt idx="3">
                  <c:v>3.3475701258224634E-3</c:v>
                </c:pt>
                <c:pt idx="4">
                  <c:v>1.1889645619300473E-2</c:v>
                </c:pt>
                <c:pt idx="5">
                  <c:v>4.0517141867713262E-2</c:v>
                </c:pt>
                <c:pt idx="6">
                  <c:v>2.6203393743506869E-2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42-4FE3-AB6E-31502ACDB227}"/>
            </c:ext>
          </c:extLst>
        </c:ser>
        <c:ser>
          <c:idx val="7"/>
          <c:order val="7"/>
          <c:tx>
            <c:strRef>
              <c:f>'UC Summary'!$A$73</c:f>
              <c:strCache>
                <c:ptCount val="1"/>
                <c:pt idx="0">
                  <c:v>15.06.2024</c:v>
                </c:pt>
              </c:strCache>
            </c:strRef>
          </c:tx>
          <c:invertIfNegative val="0"/>
          <c:cat>
            <c:strRef>
              <c:f>'UC Summary'!$B$65:$H$65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Summary'!$B$73:$H$73</c:f>
              <c:numCache>
                <c:formatCode>0.0%</c:formatCode>
                <c:ptCount val="7"/>
                <c:pt idx="0">
                  <c:v>0.84422866520787743</c:v>
                </c:pt>
                <c:pt idx="1">
                  <c:v>7.8364332603938727E-2</c:v>
                </c:pt>
                <c:pt idx="2">
                  <c:v>1.2308533916849016E-3</c:v>
                </c:pt>
                <c:pt idx="3">
                  <c:v>4.1028446389496716E-4</c:v>
                </c:pt>
                <c:pt idx="4">
                  <c:v>1.2855579868708972E-2</c:v>
                </c:pt>
                <c:pt idx="5">
                  <c:v>4.3763676148796497E-2</c:v>
                </c:pt>
                <c:pt idx="6">
                  <c:v>1.9146608315098467E-2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E42-4FE3-AB6E-31502ACDB227}"/>
            </c:ext>
          </c:extLst>
        </c:ser>
        <c:ser>
          <c:idx val="8"/>
          <c:order val="8"/>
          <c:tx>
            <c:strRef>
              <c:f>'UC Summary'!$A$74</c:f>
              <c:strCache>
                <c:ptCount val="1"/>
                <c:pt idx="0">
                  <c:v>16.06.2024</c:v>
                </c:pt>
              </c:strCache>
            </c:strRef>
          </c:tx>
          <c:invertIfNegative val="0"/>
          <c:cat>
            <c:strRef>
              <c:f>'UC Summary'!$B$65:$H$65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Summary'!$B$74:$H$74</c:f>
              <c:numCache>
                <c:formatCode>0.0%</c:formatCode>
                <c:ptCount val="7"/>
                <c:pt idx="0">
                  <c:v>0.85451061320754718</c:v>
                </c:pt>
                <c:pt idx="1">
                  <c:v>5.925707547169811E-2</c:v>
                </c:pt>
                <c:pt idx="2">
                  <c:v>1.6214622641509435E-3</c:v>
                </c:pt>
                <c:pt idx="3">
                  <c:v>1.4740566037735848E-4</c:v>
                </c:pt>
                <c:pt idx="4">
                  <c:v>8.6969339622641507E-3</c:v>
                </c:pt>
                <c:pt idx="5">
                  <c:v>4.5548349056603772E-2</c:v>
                </c:pt>
                <c:pt idx="6">
                  <c:v>3.0218160377358489E-2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E42-4FE3-AB6E-31502ACDB227}"/>
            </c:ext>
          </c:extLst>
        </c:ser>
        <c:ser>
          <c:idx val="9"/>
          <c:order val="9"/>
          <c:tx>
            <c:strRef>
              <c:f>'UC Summary'!$A$75</c:f>
              <c:strCache>
                <c:ptCount val="1"/>
                <c:pt idx="0">
                  <c:v>17.06.2024</c:v>
                </c:pt>
              </c:strCache>
            </c:strRef>
          </c:tx>
          <c:invertIfNegative val="0"/>
          <c:cat>
            <c:strRef>
              <c:f>'UC Summary'!$B$65:$H$65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Summary'!$B$75:$H$75</c:f>
              <c:numCache>
                <c:formatCode>0.0%</c:formatCode>
                <c:ptCount val="7"/>
                <c:pt idx="0">
                  <c:v>0.74805161620033223</c:v>
                </c:pt>
                <c:pt idx="1">
                  <c:v>0.15139900344959756</c:v>
                </c:pt>
                <c:pt idx="2">
                  <c:v>8.8156381755461859E-3</c:v>
                </c:pt>
                <c:pt idx="3">
                  <c:v>3.4495975469528554E-3</c:v>
                </c:pt>
                <c:pt idx="4">
                  <c:v>1.2009709978280311E-2</c:v>
                </c:pt>
                <c:pt idx="5">
                  <c:v>3.6029129934840934E-2</c:v>
                </c:pt>
                <c:pt idx="6">
                  <c:v>4.0245304714449981E-2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E42-4FE3-AB6E-31502ACDB227}"/>
            </c:ext>
          </c:extLst>
        </c:ser>
        <c:ser>
          <c:idx val="10"/>
          <c:order val="10"/>
          <c:tx>
            <c:strRef>
              <c:f>'UC Summary'!$A$76</c:f>
              <c:strCache>
                <c:ptCount val="1"/>
                <c:pt idx="0">
                  <c:v>18.06.2024</c:v>
                </c:pt>
              </c:strCache>
            </c:strRef>
          </c:tx>
          <c:invertIfNegative val="0"/>
          <c:cat>
            <c:strRef>
              <c:f>'UC Summary'!$B$65:$H$65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Summary'!$B$76:$H$76</c:f>
              <c:numCache>
                <c:formatCode>0.0%</c:formatCode>
                <c:ptCount val="7"/>
                <c:pt idx="0">
                  <c:v>0.72503744383424862</c:v>
                </c:pt>
                <c:pt idx="1">
                  <c:v>0.16862206689965054</c:v>
                </c:pt>
                <c:pt idx="2">
                  <c:v>7.4887668497254116E-3</c:v>
                </c:pt>
                <c:pt idx="3">
                  <c:v>2.9955067398901645E-3</c:v>
                </c:pt>
                <c:pt idx="4">
                  <c:v>1.2481278082875686E-2</c:v>
                </c:pt>
                <c:pt idx="5">
                  <c:v>3.8816774837743387E-2</c:v>
                </c:pt>
                <c:pt idx="6">
                  <c:v>4.4558162755866201E-2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42-4FE3-AB6E-31502ACDB227}"/>
            </c:ext>
          </c:extLst>
        </c:ser>
        <c:ser>
          <c:idx val="11"/>
          <c:order val="11"/>
          <c:tx>
            <c:strRef>
              <c:f>'UC Summary'!$A$77</c:f>
              <c:strCache>
                <c:ptCount val="1"/>
                <c:pt idx="0">
                  <c:v>19.06.2024</c:v>
                </c:pt>
              </c:strCache>
            </c:strRef>
          </c:tx>
          <c:invertIfNegative val="0"/>
          <c:cat>
            <c:strRef>
              <c:f>'UC Summary'!$B$65:$H$65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Summary'!$B$77:$H$77</c:f>
              <c:numCache>
                <c:formatCode>0.0%</c:formatCode>
                <c:ptCount val="7"/>
                <c:pt idx="0">
                  <c:v>0.74443069306930698</c:v>
                </c:pt>
                <c:pt idx="1">
                  <c:v>0.14566831683168316</c:v>
                </c:pt>
                <c:pt idx="2">
                  <c:v>1.1138613861386138E-2</c:v>
                </c:pt>
                <c:pt idx="3">
                  <c:v>2.8465346534653465E-3</c:v>
                </c:pt>
                <c:pt idx="4">
                  <c:v>1.2004950495049505E-2</c:v>
                </c:pt>
                <c:pt idx="5">
                  <c:v>4.1584158415841586E-2</c:v>
                </c:pt>
                <c:pt idx="6">
                  <c:v>4.232673267326733E-2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E42-4FE3-AB6E-31502ACDB227}"/>
            </c:ext>
          </c:extLst>
        </c:ser>
        <c:ser>
          <c:idx val="12"/>
          <c:order val="12"/>
          <c:tx>
            <c:strRef>
              <c:f>'UC Summary'!$A$78</c:f>
              <c:strCache>
                <c:ptCount val="1"/>
                <c:pt idx="0">
                  <c:v>20.06.2024</c:v>
                </c:pt>
              </c:strCache>
            </c:strRef>
          </c:tx>
          <c:invertIfNegative val="0"/>
          <c:cat>
            <c:strRef>
              <c:f>'UC Summary'!$B$65:$H$65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Summary'!$B$78:$H$78</c:f>
              <c:numCache>
                <c:formatCode>0.0%</c:formatCode>
                <c:ptCount val="7"/>
                <c:pt idx="0">
                  <c:v>0.74377096310493529</c:v>
                </c:pt>
                <c:pt idx="1">
                  <c:v>0.14901772879731673</c:v>
                </c:pt>
                <c:pt idx="2">
                  <c:v>8.5050311451844753E-3</c:v>
                </c:pt>
                <c:pt idx="3">
                  <c:v>3.3540967896502154E-3</c:v>
                </c:pt>
                <c:pt idx="4">
                  <c:v>1.1859127934834691E-2</c:v>
                </c:pt>
                <c:pt idx="5">
                  <c:v>4.012937230474365E-2</c:v>
                </c:pt>
                <c:pt idx="6">
                  <c:v>4.3363679923334932E-2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E42-4FE3-AB6E-31502ACDB227}"/>
            </c:ext>
          </c:extLst>
        </c:ser>
        <c:ser>
          <c:idx val="13"/>
          <c:order val="13"/>
          <c:tx>
            <c:strRef>
              <c:f>'UC Summary'!$A$79</c:f>
              <c:strCache>
                <c:ptCount val="1"/>
                <c:pt idx="0">
                  <c:v>21.06.2024</c:v>
                </c:pt>
              </c:strCache>
            </c:strRef>
          </c:tx>
          <c:invertIfNegative val="0"/>
          <c:cat>
            <c:strRef>
              <c:f>'UC Summary'!$B$65:$H$65</c:f>
              <c:strCache>
                <c:ptCount val="7"/>
                <c:pt idx="0">
                  <c:v>Cars</c:v>
                </c:pt>
                <c:pt idx="1">
                  <c:v>LGV</c:v>
                </c:pt>
                <c:pt idx="2">
                  <c:v>OGV1</c:v>
                </c:pt>
                <c:pt idx="3">
                  <c:v>OGV2</c:v>
                </c:pt>
                <c:pt idx="4">
                  <c:v>Buses</c:v>
                </c:pt>
                <c:pt idx="5">
                  <c:v>M/C</c:v>
                </c:pt>
                <c:pt idx="6">
                  <c:v>Cycle</c:v>
                </c:pt>
              </c:strCache>
            </c:strRef>
          </c:cat>
          <c:val>
            <c:numRef>
              <c:f>'UC Summary'!$B$79:$H$79</c:f>
              <c:numCache>
                <c:formatCode>0.0%</c:formatCode>
                <c:ptCount val="7"/>
                <c:pt idx="0">
                  <c:v>0.76351906158357774</c:v>
                </c:pt>
                <c:pt idx="1">
                  <c:v>0.13489736070381231</c:v>
                </c:pt>
                <c:pt idx="2">
                  <c:v>9.2668621700879774E-3</c:v>
                </c:pt>
                <c:pt idx="3">
                  <c:v>1.5249266862170088E-3</c:v>
                </c:pt>
                <c:pt idx="4">
                  <c:v>1.0674486803519062E-2</c:v>
                </c:pt>
                <c:pt idx="5">
                  <c:v>4.4105571847507331E-2</c:v>
                </c:pt>
                <c:pt idx="6">
                  <c:v>3.6011730205278591E-2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E42-4FE3-AB6E-31502ACDB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6167856"/>
        <c:axId val="-26159152"/>
      </c:barChart>
      <c:catAx>
        <c:axId val="-261678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26159152"/>
        <c:crosses val="autoZero"/>
        <c:auto val="1"/>
        <c:lblAlgn val="ctr"/>
        <c:lblOffset val="100"/>
        <c:noMultiLvlLbl val="0"/>
      </c:catAx>
      <c:valAx>
        <c:axId val="-2615915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261678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45433228067945"/>
          <c:y val="0.1479645430020527"/>
          <c:w val="9.3315914854015566E-2"/>
          <c:h val="0.80528292359642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500-000000000000}">
  <sheetPr/>
  <sheetViews>
    <sheetView zoomScale="11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600-000000000000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93F6A2C-8109-49B5-BF2C-7FCAA79FA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D91B7D-B569-478D-8589-E024E6B3C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309563</xdr:colOff>
      <xdr:row>0</xdr:row>
      <xdr:rowOff>83342</xdr:rowOff>
    </xdr:from>
    <xdr:to>
      <xdr:col>27</xdr:col>
      <xdr:colOff>665638</xdr:colOff>
      <xdr:row>4</xdr:row>
      <xdr:rowOff>164207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B5776A5-4E39-40B4-A78D-20B9BA8B4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49626" y="83342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36</xdr:row>
      <xdr:rowOff>11907</xdr:rowOff>
    </xdr:from>
    <xdr:to>
      <xdr:col>8</xdr:col>
      <xdr:colOff>500064</xdr:colOff>
      <xdr:row>55</xdr:row>
      <xdr:rowOff>154782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C0C56D-1B84-4C07-18CB-09024B7A0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7" y="6203157"/>
          <a:ext cx="4071938" cy="3309938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10</xdr:row>
      <xdr:rowOff>153240</xdr:rowOff>
    </xdr:from>
    <xdr:to>
      <xdr:col>13</xdr:col>
      <xdr:colOff>321472</xdr:colOff>
      <xdr:row>15</xdr:row>
      <xdr:rowOff>23812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GrpSpPr/>
      </xdr:nvGrpSpPr>
      <xdr:grpSpPr>
        <a:xfrm rot="2172238">
          <a:off x="6424355" y="2089990"/>
          <a:ext cx="278867" cy="743697"/>
          <a:chOff x="6935390" y="2182813"/>
          <a:chExt cx="202293" cy="655596"/>
        </a:xfrm>
      </xdr:grpSpPr>
      <xdr:cxnSp macro="">
        <xdr:nvCxnSpPr>
          <xdr:cNvPr id="119" name="Straight Arrow Connector 118">
            <a:extLst>
              <a:ext uri="{FF2B5EF4-FFF2-40B4-BE49-F238E27FC236}">
                <a16:creationId xmlns:a16="http://schemas.microsoft.com/office/drawing/2014/main" id="{00000000-0008-0000-0400-000077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0000000-0008-0000-0400-000079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400-00007A000000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  <xdr:twoCellAnchor>
    <xdr:from>
      <xdr:col>4</xdr:col>
      <xdr:colOff>353116</xdr:colOff>
      <xdr:row>44</xdr:row>
      <xdr:rowOff>58843</xdr:rowOff>
    </xdr:from>
    <xdr:to>
      <xdr:col>5</xdr:col>
      <xdr:colOff>217945</xdr:colOff>
      <xdr:row>46</xdr:row>
      <xdr:rowOff>146508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GrpSpPr/>
      </xdr:nvGrpSpPr>
      <xdr:grpSpPr>
        <a:xfrm rot="14630120">
          <a:off x="1928417" y="7952980"/>
          <a:ext cx="436915" cy="396641"/>
          <a:chOff x="7451148" y="519545"/>
          <a:chExt cx="428625" cy="381000"/>
        </a:xfrm>
      </xdr:grpSpPr>
      <xdr:cxnSp macro="">
        <xdr:nvCxnSpPr>
          <xdr:cNvPr id="24" name="Straight Connector 23">
            <a:extLst>
              <a:ext uri="{FF2B5EF4-FFF2-40B4-BE49-F238E27FC236}">
                <a16:creationId xmlns:a16="http://schemas.microsoft.com/office/drawing/2014/main" id="{00000000-0008-0000-0400-000018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Straight Connector 24">
            <a:extLst>
              <a:ext uri="{FF2B5EF4-FFF2-40B4-BE49-F238E27FC236}">
                <a16:creationId xmlns:a16="http://schemas.microsoft.com/office/drawing/2014/main" id="{00000000-0008-0000-0400-000019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Straight Arrow Connector 28">
            <a:extLst>
              <a:ext uri="{FF2B5EF4-FFF2-40B4-BE49-F238E27FC236}">
                <a16:creationId xmlns:a16="http://schemas.microsoft.com/office/drawing/2014/main" id="{00000000-0008-0000-0400-00001D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226219</xdr:colOff>
      <xdr:row>0</xdr:row>
      <xdr:rowOff>71437</xdr:rowOff>
    </xdr:from>
    <xdr:to>
      <xdr:col>16</xdr:col>
      <xdr:colOff>476923</xdr:colOff>
      <xdr:row>3</xdr:row>
      <xdr:rowOff>23811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3ED00BCF-780F-4061-AA43-253BC6FDE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93782" y="71437"/>
          <a:ext cx="762672" cy="642937"/>
        </a:xfrm>
        <a:prstGeom prst="rect">
          <a:avLst/>
        </a:prstGeom>
      </xdr:spPr>
    </xdr:pic>
    <xdr:clientData/>
  </xdr:twoCellAnchor>
  <xdr:twoCellAnchor>
    <xdr:from>
      <xdr:col>7</xdr:col>
      <xdr:colOff>11906</xdr:colOff>
      <xdr:row>13</xdr:row>
      <xdr:rowOff>0</xdr:rowOff>
    </xdr:from>
    <xdr:to>
      <xdr:col>10</xdr:col>
      <xdr:colOff>511940</xdr:colOff>
      <xdr:row>31</xdr:row>
      <xdr:rowOff>67108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F86BD787-6A50-473A-AB3F-A5A04C53A53F}"/>
            </a:ext>
          </a:extLst>
        </xdr:cNvPr>
        <xdr:cNvGrpSpPr/>
      </xdr:nvGrpSpPr>
      <xdr:grpSpPr>
        <a:xfrm>
          <a:off x="3202781" y="2460625"/>
          <a:ext cx="2095472" cy="3210358"/>
          <a:chOff x="3087522" y="2353648"/>
          <a:chExt cx="2035940" cy="3067483"/>
        </a:xfrm>
      </xdr:grpSpPr>
      <xdr:cxnSp macro="">
        <xdr:nvCxnSpPr>
          <xdr:cNvPr id="21" name="Straight Connector 20">
            <a:extLst>
              <a:ext uri="{FF2B5EF4-FFF2-40B4-BE49-F238E27FC236}">
                <a16:creationId xmlns:a16="http://schemas.microsoft.com/office/drawing/2014/main" id="{3E9C1B3E-CE79-4275-ACC4-9C0FCED18FBB}"/>
              </a:ext>
            </a:extLst>
          </xdr:cNvPr>
          <xdr:cNvCxnSpPr/>
        </xdr:nvCxnSpPr>
        <xdr:spPr>
          <a:xfrm rot="16200000">
            <a:off x="2565793" y="3887390"/>
            <a:ext cx="3067483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Straight Arrow Connector 21">
            <a:extLst>
              <a:ext uri="{FF2B5EF4-FFF2-40B4-BE49-F238E27FC236}">
                <a16:creationId xmlns:a16="http://schemas.microsoft.com/office/drawing/2014/main" id="{D57928E3-E67C-495B-88C1-D53CAE9FAA2D}"/>
              </a:ext>
            </a:extLst>
          </xdr:cNvPr>
          <xdr:cNvCxnSpPr/>
        </xdr:nvCxnSpPr>
        <xdr:spPr>
          <a:xfrm rot="5400000">
            <a:off x="4605541" y="3359727"/>
            <a:ext cx="1035842" cy="0"/>
          </a:xfrm>
          <a:prstGeom prst="straightConnector1">
            <a:avLst/>
          </a:prstGeom>
          <a:ln w="28575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Straight Arrow Connector 25">
            <a:extLst>
              <a:ext uri="{FF2B5EF4-FFF2-40B4-BE49-F238E27FC236}">
                <a16:creationId xmlns:a16="http://schemas.microsoft.com/office/drawing/2014/main" id="{39A3A1F8-7292-438B-8C20-28F7291B1BB0}"/>
              </a:ext>
            </a:extLst>
          </xdr:cNvPr>
          <xdr:cNvCxnSpPr/>
        </xdr:nvCxnSpPr>
        <xdr:spPr>
          <a:xfrm rot="5400000" flipH="1">
            <a:off x="2575552" y="4353900"/>
            <a:ext cx="1023939" cy="0"/>
          </a:xfrm>
          <a:prstGeom prst="straightConnector1">
            <a:avLst/>
          </a:prstGeom>
          <a:ln w="28575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9</xdr:col>
      <xdr:colOff>11907</xdr:colOff>
      <xdr:row>36</xdr:row>
      <xdr:rowOff>11906</xdr:rowOff>
    </xdr:from>
    <xdr:to>
      <xdr:col>16</xdr:col>
      <xdr:colOff>500064</xdr:colOff>
      <xdr:row>55</xdr:row>
      <xdr:rowOff>154781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ECB1259-3DFF-B8F8-039B-CEA4B0BAD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7657" y="6203156"/>
          <a:ext cx="4071938" cy="330993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DA5374-70CE-4050-9F75-741B5A0A7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6" y="71438"/>
          <a:ext cx="918033" cy="77390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2E02F1-327F-45A5-94A2-6D2C4EF12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01" y="71438"/>
          <a:ext cx="922795" cy="77866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C2D816B-8A38-40D5-8539-C33AEAD80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01" y="71438"/>
          <a:ext cx="922795" cy="7786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1B3A3D-6385-46CE-82FC-49975BBF4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01" y="71438"/>
          <a:ext cx="922795" cy="77866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42EEDFA-7252-4E22-B120-C1096E437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01" y="71438"/>
          <a:ext cx="922795" cy="77866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2911AD-B462-424D-870B-9704A4E1C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01" y="71438"/>
          <a:ext cx="922795" cy="77866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7CC39B-65CD-458C-AEFC-B81E8B27A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01" y="71438"/>
          <a:ext cx="922795" cy="77866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5205DA-1139-41CE-B2E6-D82A7DA90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01" y="71438"/>
          <a:ext cx="922795" cy="77866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C70BAC9-156A-437D-A375-0FDC9BFF2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01" y="71438"/>
          <a:ext cx="922795" cy="77866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0A1AD8-9CC9-4E90-8482-85E3A4CD2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01" y="71438"/>
          <a:ext cx="922795" cy="77866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0AFB64-3650-4E4D-B8A8-9DE729C0D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01" y="71438"/>
          <a:ext cx="922795" cy="77866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D50C6E9-EFB6-4235-BAF3-6968C5F08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01" y="71438"/>
          <a:ext cx="922795" cy="77866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E8E116-C941-4879-9876-DFB192FCB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01" y="71438"/>
          <a:ext cx="922795" cy="77866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333376</xdr:colOff>
      <xdr:row>0</xdr:row>
      <xdr:rowOff>71438</xdr:rowOff>
    </xdr:from>
    <xdr:to>
      <xdr:col>24</xdr:col>
      <xdr:colOff>608471</xdr:colOff>
      <xdr:row>3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906B77-8C00-44B5-A916-BCA946868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01" y="71438"/>
          <a:ext cx="922795" cy="77866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619134</xdr:colOff>
      <xdr:row>0</xdr:row>
      <xdr:rowOff>71436</xdr:rowOff>
    </xdr:from>
    <xdr:to>
      <xdr:col>14</xdr:col>
      <xdr:colOff>751355</xdr:colOff>
      <xdr:row>3</xdr:row>
      <xdr:rowOff>154780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E7875D-25CA-44ED-A9F4-518AF2509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22853" y="71436"/>
          <a:ext cx="918033" cy="773907"/>
        </a:xfrm>
        <a:prstGeom prst="rect">
          <a:avLst/>
        </a:prstGeom>
      </xdr:spPr>
    </xdr:pic>
    <xdr:clientData/>
  </xdr:twoCellAnchor>
  <xdr:oneCellAnchor>
    <xdr:from>
      <xdr:col>28</xdr:col>
      <xdr:colOff>619130</xdr:colOff>
      <xdr:row>0</xdr:row>
      <xdr:rowOff>71436</xdr:rowOff>
    </xdr:from>
    <xdr:ext cx="918033" cy="773907"/>
    <xdr:pic>
      <xdr:nvPicPr>
        <xdr:cNvPr id="6" name="Picture 5">
          <a:extLst>
            <a:ext uri="{FF2B5EF4-FFF2-40B4-BE49-F238E27FC236}">
              <a16:creationId xmlns:a16="http://schemas.microsoft.com/office/drawing/2014/main" id="{FF4EA777-0367-4008-A991-0C77CE898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98193" y="71436"/>
          <a:ext cx="918033" cy="773907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29767</xdr:colOff>
      <xdr:row>25</xdr:row>
      <xdr:rowOff>23813</xdr:rowOff>
    </xdr:from>
    <xdr:to>
      <xdr:col>12</xdr:col>
      <xdr:colOff>583406</xdr:colOff>
      <xdr:row>62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35719</xdr:colOff>
      <xdr:row>80</xdr:row>
      <xdr:rowOff>23815</xdr:rowOff>
    </xdr:from>
    <xdr:to>
      <xdr:col>12</xdr:col>
      <xdr:colOff>583406</xdr:colOff>
      <xdr:row>116</xdr:row>
      <xdr:rowOff>166686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261942</xdr:colOff>
      <xdr:row>0</xdr:row>
      <xdr:rowOff>71437</xdr:rowOff>
    </xdr:from>
    <xdr:to>
      <xdr:col>13</xdr:col>
      <xdr:colOff>572756</xdr:colOff>
      <xdr:row>3</xdr:row>
      <xdr:rowOff>154781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D0F6962-D421-4F2A-840B-B45015548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27161" y="71437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view="pageBreakPreview" topLeftCell="A41" zoomScale="80" zoomScaleNormal="100" zoomScaleSheetLayoutView="80" workbookViewId="0"/>
  </sheetViews>
  <sheetFormatPr defaultColWidth="9.08984375" defaultRowHeight="12.5" x14ac:dyDescent="0.25"/>
  <cols>
    <col min="1" max="2" width="9.6328125" style="89" customWidth="1"/>
    <col min="3" max="3" width="12.90625" style="89" customWidth="1"/>
    <col min="4" max="11" width="9.6328125" style="89" customWidth="1"/>
    <col min="12" max="16384" width="9.08984375" style="89"/>
  </cols>
  <sheetData>
    <row r="1" spans="1:11" ht="12.75" customHeight="1" x14ac:dyDescent="0.25">
      <c r="A1" s="87"/>
      <c r="B1" s="88"/>
      <c r="C1" s="88"/>
      <c r="D1" s="88"/>
      <c r="E1" s="88"/>
      <c r="F1" s="88"/>
      <c r="G1" s="88"/>
      <c r="H1" s="88"/>
      <c r="I1" s="87"/>
      <c r="J1" s="87"/>
      <c r="K1" s="87"/>
    </row>
    <row r="2" spans="1:11" ht="30" customHeight="1" x14ac:dyDescent="0.55000000000000004">
      <c r="A2" s="90"/>
      <c r="B2" s="88"/>
      <c r="C2" s="88"/>
      <c r="D2" s="88"/>
      <c r="E2" s="88"/>
      <c r="F2" s="88"/>
      <c r="G2" s="88"/>
      <c r="H2" s="88"/>
      <c r="I2" s="87"/>
      <c r="J2" s="87"/>
      <c r="K2" s="87"/>
    </row>
    <row r="3" spans="1:11" ht="12.75" customHeight="1" x14ac:dyDescent="0.25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ht="12.75" customHeight="1" x14ac:dyDescent="0.2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ht="12.75" customHeight="1" x14ac:dyDescent="0.2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1" ht="12.75" customHeight="1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1" ht="12.75" customHeight="1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11" ht="12.75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</row>
    <row r="9" spans="1:11" ht="12.75" customHeight="1" x14ac:dyDescent="0.25">
      <c r="A9" s="88"/>
      <c r="B9" s="87"/>
      <c r="C9" s="91"/>
      <c r="D9" s="87"/>
      <c r="E9" s="87"/>
      <c r="F9" s="87"/>
      <c r="G9" s="87"/>
      <c r="H9" s="87"/>
      <c r="I9" s="87"/>
      <c r="J9" s="87"/>
      <c r="K9" s="87"/>
    </row>
    <row r="10" spans="1:11" ht="12.75" customHeight="1" x14ac:dyDescent="0.25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</row>
    <row r="11" spans="1:11" ht="12.75" customHeight="1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</row>
    <row r="12" spans="1:11" ht="12.75" customHeight="1" x14ac:dyDescent="0.25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</row>
    <row r="13" spans="1:11" ht="12.75" customHeight="1" x14ac:dyDescent="0.25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</row>
    <row r="14" spans="1:11" ht="12.75" customHeight="1" x14ac:dyDescent="0.25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</row>
    <row r="15" spans="1:11" ht="12.75" customHeight="1" x14ac:dyDescent="0.25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</row>
    <row r="16" spans="1:11" ht="12.75" customHeight="1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</row>
    <row r="17" spans="1:11" ht="12.75" customHeight="1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</row>
    <row r="18" spans="1:11" ht="12.75" customHeight="1" x14ac:dyDescent="0.25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</row>
    <row r="19" spans="1:11" ht="12.75" customHeight="1" x14ac:dyDescent="0.25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ht="12.75" customHeight="1" x14ac:dyDescent="0.25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</row>
    <row r="21" spans="1:11" ht="12.75" customHeight="1" x14ac:dyDescent="0.25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</row>
    <row r="22" spans="1:11" ht="12.75" customHeight="1" x14ac:dyDescent="0.25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</row>
    <row r="23" spans="1:11" ht="12.75" customHeight="1" x14ac:dyDescent="0.25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</row>
    <row r="24" spans="1:11" ht="12.75" customHeight="1" x14ac:dyDescent="0.25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</row>
    <row r="25" spans="1:11" ht="12.75" customHeight="1" x14ac:dyDescent="0.25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</row>
    <row r="26" spans="1:11" ht="12.75" customHeight="1" x14ac:dyDescent="0.25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</row>
    <row r="27" spans="1:11" ht="12.75" customHeight="1" x14ac:dyDescent="0.25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</row>
    <row r="28" spans="1:11" ht="12.75" customHeight="1" x14ac:dyDescent="0.25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</row>
    <row r="29" spans="1:11" ht="29.5" x14ac:dyDescent="0.25">
      <c r="A29" s="162" t="s">
        <v>4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</row>
    <row r="30" spans="1:11" ht="29.5" x14ac:dyDescent="0.25">
      <c r="A30" s="163" t="str">
        <f>'Internal Control-Check Sheet'!L6</f>
        <v>Bristol City Council Mini-Comp Jun24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</row>
    <row r="31" spans="1:11" ht="12.75" customHeight="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</row>
    <row r="32" spans="1:11" ht="12.75" customHeight="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</row>
    <row r="33" spans="1:11" ht="12.75" customHeight="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</row>
    <row r="34" spans="1:11" ht="12.75" customHeight="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</row>
    <row r="35" spans="1:11" ht="12.75" customHeight="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</row>
    <row r="36" spans="1:11" ht="12.75" customHeight="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</row>
    <row r="37" spans="1:11" ht="12.75" customHeight="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</row>
    <row r="38" spans="1:11" ht="12.75" customHeight="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</row>
    <row r="39" spans="1:11" ht="12.75" customHeight="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</row>
    <row r="40" spans="1:11" ht="12.75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</row>
    <row r="41" spans="1:11" ht="12.75" customHeight="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</row>
    <row r="42" spans="1:11" ht="12.75" customHeight="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</row>
    <row r="43" spans="1:11" ht="12.75" customHeight="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</row>
    <row r="44" spans="1:11" ht="12.75" customHeight="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</row>
    <row r="45" spans="1:11" ht="12.75" customHeight="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</row>
    <row r="46" spans="1:11" ht="12.75" customHeight="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</row>
    <row r="47" spans="1:11" ht="12.75" customHeight="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</row>
    <row r="48" spans="1:11" ht="12.75" customHeight="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</row>
    <row r="49" spans="1:11" ht="12.75" customHeight="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</row>
    <row r="50" spans="1:11" ht="12.75" customHeight="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</row>
    <row r="51" spans="1:11" ht="12.75" customHeight="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</row>
    <row r="52" spans="1:11" ht="12.75" customHeight="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</row>
    <row r="53" spans="1:11" ht="12.75" customHeight="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</row>
    <row r="54" spans="1:11" ht="12.75" customHeight="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</row>
    <row r="55" spans="1:11" ht="12.75" customHeight="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</row>
    <row r="56" spans="1:11" ht="12.75" customHeight="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</row>
    <row r="57" spans="1:11" ht="12.75" customHeight="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</row>
    <row r="58" spans="1:11" ht="12.75" customHeight="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</row>
    <row r="59" spans="1:11" ht="12.75" customHeight="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</row>
    <row r="60" spans="1:11" ht="12.75" customHeight="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</row>
    <row r="61" spans="1:11" ht="12.75" customHeight="1" x14ac:dyDescent="0.25">
      <c r="A61" s="88" t="s">
        <v>27</v>
      </c>
      <c r="B61" s="87"/>
      <c r="C61" s="92" t="str">
        <f>'Internal Control-Check Sheet'!G3</f>
        <v>Bristol CC</v>
      </c>
      <c r="D61" s="87"/>
      <c r="E61" s="87"/>
      <c r="F61" s="87"/>
      <c r="G61" s="87"/>
      <c r="H61" s="87"/>
      <c r="I61" s="87"/>
      <c r="J61" s="87"/>
      <c r="K61" s="87"/>
    </row>
    <row r="62" spans="1:11" ht="12.75" customHeight="1" x14ac:dyDescent="0.25">
      <c r="A62" s="88" t="s">
        <v>10</v>
      </c>
      <c r="B62" s="87"/>
      <c r="C62" s="92" t="str">
        <f>'Internal Control-Check Sheet'!G4</f>
        <v>ID-0524-0183</v>
      </c>
      <c r="D62" s="87"/>
      <c r="E62" s="87"/>
      <c r="F62" s="87"/>
      <c r="G62" s="87"/>
      <c r="H62" s="87"/>
      <c r="I62" s="87"/>
      <c r="J62" s="87"/>
      <c r="K62" s="87"/>
    </row>
    <row r="63" spans="1:11" ht="12.75" customHeight="1" x14ac:dyDescent="0.25">
      <c r="A63" s="88" t="s">
        <v>73</v>
      </c>
      <c r="B63" s="87"/>
      <c r="C63" s="92" t="str">
        <f>'Internal Control-Check Sheet'!G5</f>
        <v>Site 2</v>
      </c>
      <c r="D63" s="87"/>
      <c r="E63" s="87"/>
      <c r="F63" s="87"/>
      <c r="G63" s="87"/>
      <c r="H63" s="87"/>
      <c r="I63" s="87"/>
      <c r="J63" s="87"/>
      <c r="K63" s="87"/>
    </row>
    <row r="64" spans="1:11" ht="12.75" customHeight="1" x14ac:dyDescent="0.25">
      <c r="A64" s="88" t="s">
        <v>15</v>
      </c>
      <c r="B64" s="87"/>
      <c r="C64" s="93" t="str">
        <f>'Internal Control-Check Sheet'!L3</f>
        <v>08.06.2024-21.06.2024</v>
      </c>
      <c r="D64" s="87"/>
      <c r="E64" s="87"/>
      <c r="F64" s="87"/>
      <c r="G64" s="87"/>
      <c r="H64" s="87"/>
      <c r="I64" s="87"/>
      <c r="J64" s="87"/>
      <c r="K64" s="87"/>
    </row>
    <row r="65" spans="1:11" ht="12.75" customHeight="1" x14ac:dyDescent="0.25">
      <c r="A65" s="88" t="s">
        <v>74</v>
      </c>
      <c r="B65" s="87"/>
      <c r="C65" s="92" t="str">
        <f>'Internal Control-Check Sheet'!L4</f>
        <v>B3120 St John's Lane</v>
      </c>
      <c r="D65" s="91"/>
      <c r="E65" s="91"/>
      <c r="F65" s="91"/>
      <c r="G65" s="91"/>
      <c r="H65" s="91"/>
      <c r="I65" s="87"/>
      <c r="J65" s="87"/>
      <c r="K65" s="87"/>
    </row>
    <row r="66" spans="1:11" ht="12.75" customHeight="1" x14ac:dyDescent="0.25">
      <c r="A66" s="88" t="s">
        <v>75</v>
      </c>
      <c r="B66" s="87"/>
      <c r="C66" s="92" t="str">
        <f>'Internal Control-Check Sheet'!L5</f>
        <v>Multi-day Link Count</v>
      </c>
      <c r="D66" s="87"/>
      <c r="E66" s="88"/>
      <c r="F66" s="88"/>
      <c r="G66" s="88"/>
      <c r="H66" s="88"/>
      <c r="I66" s="87"/>
      <c r="J66" s="87"/>
      <c r="K66" s="87"/>
    </row>
    <row r="67" spans="1:11" ht="12.75" customHeight="1" x14ac:dyDescent="0.25">
      <c r="A67" s="88"/>
      <c r="B67" s="87"/>
      <c r="C67" s="87"/>
      <c r="D67" s="87"/>
      <c r="E67" s="87"/>
      <c r="F67" s="87"/>
      <c r="G67" s="87"/>
      <c r="H67" s="87"/>
      <c r="I67" s="87"/>
      <c r="J67" s="87"/>
      <c r="K67" s="87"/>
    </row>
    <row r="68" spans="1:11" ht="12.75" customHeight="1" x14ac:dyDescent="0.25">
      <c r="A68" s="88"/>
      <c r="B68" s="87"/>
      <c r="C68" s="87"/>
      <c r="D68" s="94"/>
      <c r="E68" s="87"/>
      <c r="F68" s="87"/>
      <c r="G68" s="87"/>
      <c r="H68" s="87"/>
      <c r="I68" s="87"/>
      <c r="J68" s="87"/>
      <c r="K68" s="87"/>
    </row>
    <row r="69" spans="1:11" ht="12.75" customHeight="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</row>
    <row r="70" spans="1:11" ht="12.75" customHeight="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08984375" defaultRowHeight="12.5" x14ac:dyDescent="0.25"/>
  <cols>
    <col min="1" max="7" width="21.453125" style="89" customWidth="1"/>
    <col min="8" max="16384" width="9.08984375" style="89"/>
  </cols>
  <sheetData>
    <row r="1" spans="1:11" ht="13.5" customHeight="1" x14ac:dyDescent="0.25">
      <c r="A1" s="162" t="s">
        <v>17</v>
      </c>
      <c r="B1" s="162"/>
      <c r="C1" s="162"/>
      <c r="D1" s="162"/>
      <c r="E1" s="162"/>
      <c r="F1" s="162"/>
      <c r="G1" s="162"/>
    </row>
    <row r="2" spans="1:11" ht="13.5" customHeight="1" x14ac:dyDescent="0.25">
      <c r="A2" s="162"/>
      <c r="B2" s="162"/>
      <c r="C2" s="162"/>
      <c r="D2" s="162"/>
      <c r="E2" s="162"/>
      <c r="F2" s="162"/>
      <c r="G2" s="162"/>
    </row>
    <row r="3" spans="1:11" ht="13.5" customHeight="1" x14ac:dyDescent="0.25">
      <c r="A3" s="162"/>
      <c r="B3" s="162"/>
      <c r="C3" s="162"/>
      <c r="D3" s="162"/>
      <c r="E3" s="162"/>
      <c r="F3" s="162"/>
      <c r="G3" s="162"/>
    </row>
    <row r="4" spans="1:11" ht="13.5" customHeight="1" x14ac:dyDescent="0.25">
      <c r="A4" s="162"/>
      <c r="B4" s="162"/>
      <c r="C4" s="162"/>
      <c r="D4" s="162"/>
      <c r="E4" s="162"/>
      <c r="F4" s="162"/>
      <c r="G4" s="162"/>
    </row>
    <row r="5" spans="1:11" ht="13.5" customHeight="1" x14ac:dyDescent="0.25">
      <c r="A5" s="162"/>
      <c r="B5" s="162"/>
      <c r="C5" s="162"/>
      <c r="D5" s="162"/>
      <c r="E5" s="162"/>
      <c r="F5" s="162"/>
      <c r="G5" s="162"/>
    </row>
    <row r="6" spans="1:11" ht="13.5" customHeight="1" x14ac:dyDescent="0.25">
      <c r="A6" s="162"/>
      <c r="B6" s="162"/>
      <c r="C6" s="162"/>
      <c r="D6" s="162"/>
      <c r="E6" s="162"/>
      <c r="F6" s="162"/>
      <c r="G6" s="162"/>
    </row>
    <row r="7" spans="1:11" ht="13.5" customHeight="1" x14ac:dyDescent="0.25">
      <c r="A7" s="162"/>
      <c r="B7" s="162"/>
      <c r="C7" s="162"/>
      <c r="D7" s="162"/>
      <c r="E7" s="162"/>
      <c r="F7" s="162"/>
      <c r="G7" s="162"/>
      <c r="H7" s="95"/>
      <c r="I7" s="95"/>
      <c r="J7" s="95"/>
      <c r="K7" s="95"/>
    </row>
    <row r="8" spans="1:11" ht="13.5" customHeight="1" x14ac:dyDescent="0.25">
      <c r="A8" s="96"/>
      <c r="B8" s="96"/>
      <c r="C8" s="96"/>
      <c r="D8" s="96"/>
      <c r="E8" s="96"/>
    </row>
    <row r="9" spans="1:11" ht="13.5" customHeight="1" x14ac:dyDescent="0.25"/>
    <row r="10" spans="1:11" ht="13.5" customHeight="1" x14ac:dyDescent="0.3">
      <c r="B10" s="97" t="s">
        <v>18</v>
      </c>
    </row>
    <row r="11" spans="1:11" ht="13.5" customHeight="1" thickBot="1" x14ac:dyDescent="0.3"/>
    <row r="12" spans="1:11" ht="13.5" customHeight="1" thickTop="1" x14ac:dyDescent="0.25">
      <c r="B12" s="98" t="s">
        <v>19</v>
      </c>
      <c r="C12" s="99" t="s">
        <v>20</v>
      </c>
      <c r="D12" s="99"/>
      <c r="E12" s="99"/>
      <c r="F12" s="100"/>
    </row>
    <row r="13" spans="1:11" ht="13.5" customHeight="1" x14ac:dyDescent="0.25">
      <c r="B13" s="101" t="s">
        <v>1</v>
      </c>
      <c r="C13" s="102" t="s">
        <v>107</v>
      </c>
      <c r="D13" s="103"/>
      <c r="E13" s="103"/>
      <c r="F13" s="104"/>
    </row>
    <row r="14" spans="1:11" ht="13.5" customHeight="1" x14ac:dyDescent="0.25">
      <c r="B14" s="101" t="s">
        <v>21</v>
      </c>
      <c r="C14" s="102" t="s">
        <v>111</v>
      </c>
      <c r="D14" s="103"/>
      <c r="E14" s="103"/>
      <c r="F14" s="104"/>
    </row>
    <row r="15" spans="1:11" ht="13.5" customHeight="1" x14ac:dyDescent="0.25">
      <c r="B15" s="101" t="s">
        <v>22</v>
      </c>
      <c r="C15" s="103"/>
      <c r="D15" s="103"/>
      <c r="E15" s="103"/>
      <c r="F15" s="104"/>
    </row>
    <row r="16" spans="1:11" ht="13.5" customHeight="1" x14ac:dyDescent="0.25">
      <c r="B16" s="101" t="s">
        <v>16</v>
      </c>
      <c r="C16" s="103" t="s">
        <v>80</v>
      </c>
      <c r="D16" s="103"/>
      <c r="E16" s="103"/>
      <c r="F16" s="104"/>
    </row>
    <row r="17" spans="2:6" ht="13.5" customHeight="1" x14ac:dyDescent="0.25">
      <c r="B17" s="101" t="s">
        <v>22</v>
      </c>
      <c r="C17" s="103"/>
      <c r="D17" s="103"/>
      <c r="E17" s="103"/>
      <c r="F17" s="104"/>
    </row>
    <row r="18" spans="2:6" ht="13.5" customHeight="1" x14ac:dyDescent="0.25">
      <c r="B18" s="101" t="s">
        <v>26</v>
      </c>
      <c r="C18" s="103" t="s">
        <v>81</v>
      </c>
      <c r="D18" s="103"/>
      <c r="E18" s="103"/>
      <c r="F18" s="104"/>
    </row>
    <row r="19" spans="2:6" ht="13.5" customHeight="1" x14ac:dyDescent="0.25">
      <c r="B19" s="101" t="s">
        <v>22</v>
      </c>
      <c r="C19" s="103"/>
      <c r="D19" s="103"/>
      <c r="E19" s="103"/>
      <c r="F19" s="104"/>
    </row>
    <row r="20" spans="2:6" ht="13.5" customHeight="1" x14ac:dyDescent="0.25">
      <c r="B20" s="101"/>
      <c r="C20" s="103"/>
      <c r="D20" s="103"/>
      <c r="E20" s="103"/>
      <c r="F20" s="104"/>
    </row>
    <row r="21" spans="2:6" ht="13.5" customHeight="1" x14ac:dyDescent="0.25">
      <c r="B21" s="101" t="s">
        <v>91</v>
      </c>
      <c r="C21" s="103" t="str">
        <f>'Internal Control-Check Sheet'!G4</f>
        <v>ID-0524-0183</v>
      </c>
      <c r="D21" s="103"/>
      <c r="E21" s="103"/>
      <c r="F21" s="104"/>
    </row>
    <row r="22" spans="2:6" s="105" customFormat="1" ht="38" thickBot="1" x14ac:dyDescent="0.3">
      <c r="B22" s="106" t="s">
        <v>23</v>
      </c>
      <c r="C22" s="107" t="s">
        <v>112</v>
      </c>
      <c r="D22" s="108"/>
      <c r="E22" s="108"/>
      <c r="F22" s="109"/>
    </row>
    <row r="23" spans="2:6" ht="13.5" customHeight="1" thickTop="1" x14ac:dyDescent="0.25"/>
    <row r="24" spans="2:6" ht="13.5" customHeight="1" x14ac:dyDescent="0.25"/>
    <row r="25" spans="2:6" ht="13.5" customHeight="1" x14ac:dyDescent="0.3">
      <c r="B25" s="97" t="s">
        <v>90</v>
      </c>
    </row>
    <row r="26" spans="2:6" ht="13.5" customHeight="1" thickBot="1" x14ac:dyDescent="0.3"/>
    <row r="27" spans="2:6" ht="13.5" customHeight="1" thickTop="1" x14ac:dyDescent="0.25">
      <c r="B27" s="164" t="s">
        <v>24</v>
      </c>
      <c r="C27" s="99" t="s">
        <v>1</v>
      </c>
      <c r="D27" s="99"/>
      <c r="E27" s="99"/>
      <c r="F27" s="100"/>
    </row>
    <row r="28" spans="2:6" ht="13.5" customHeight="1" thickBot="1" x14ac:dyDescent="0.3">
      <c r="B28" s="165"/>
      <c r="C28" s="110" t="s">
        <v>110</v>
      </c>
      <c r="D28" s="111"/>
      <c r="E28" s="111"/>
      <c r="F28" s="112"/>
    </row>
    <row r="29" spans="2:6" ht="13.5" customHeight="1" thickTop="1" x14ac:dyDescent="0.25">
      <c r="B29" s="113"/>
      <c r="C29" s="114"/>
      <c r="D29" s="114"/>
      <c r="E29" s="114"/>
      <c r="F29" s="115"/>
    </row>
    <row r="30" spans="2:6" ht="13.5" customHeight="1" x14ac:dyDescent="0.25">
      <c r="B30" s="101" t="s">
        <v>108</v>
      </c>
      <c r="C30" s="103" t="s">
        <v>69</v>
      </c>
      <c r="D30" s="116"/>
      <c r="E30" s="116"/>
      <c r="F30" s="117"/>
    </row>
    <row r="31" spans="2:6" ht="13.5" customHeight="1" x14ac:dyDescent="0.25">
      <c r="B31" s="118"/>
      <c r="C31" s="103"/>
      <c r="D31" s="116"/>
      <c r="E31" s="116"/>
      <c r="F31" s="117"/>
    </row>
    <row r="32" spans="2:6" ht="13.5" customHeight="1" x14ac:dyDescent="0.25">
      <c r="B32" s="119"/>
      <c r="C32" s="116"/>
      <c r="D32" s="116"/>
      <c r="E32" s="116"/>
      <c r="F32" s="117"/>
    </row>
    <row r="33" spans="1:7" ht="13.5" customHeight="1" x14ac:dyDescent="0.25">
      <c r="B33" s="119"/>
      <c r="C33" s="116"/>
      <c r="D33" s="116"/>
      <c r="E33" s="116"/>
      <c r="F33" s="117"/>
    </row>
    <row r="34" spans="1:7" ht="13.5" customHeight="1" x14ac:dyDescent="0.25">
      <c r="B34" s="119"/>
      <c r="C34" s="116"/>
      <c r="D34" s="116"/>
      <c r="E34" s="116"/>
      <c r="F34" s="117"/>
    </row>
    <row r="35" spans="1:7" ht="13.5" customHeight="1" x14ac:dyDescent="0.25">
      <c r="B35" s="119"/>
      <c r="C35" s="116"/>
      <c r="D35" s="116"/>
      <c r="E35" s="116"/>
      <c r="F35" s="117"/>
    </row>
    <row r="36" spans="1:7" x14ac:dyDescent="0.25">
      <c r="B36" s="119"/>
      <c r="C36" s="116"/>
      <c r="D36" s="116"/>
      <c r="E36" s="116"/>
      <c r="F36" s="117"/>
    </row>
    <row r="37" spans="1:7" x14ac:dyDescent="0.25">
      <c r="B37" s="119"/>
      <c r="C37" s="116"/>
      <c r="D37" s="116"/>
      <c r="E37" s="116"/>
      <c r="F37" s="117"/>
    </row>
    <row r="38" spans="1:7" x14ac:dyDescent="0.25">
      <c r="B38" s="119"/>
      <c r="C38" s="116"/>
      <c r="D38" s="116"/>
      <c r="E38" s="116"/>
      <c r="F38" s="117"/>
    </row>
    <row r="39" spans="1:7" x14ac:dyDescent="0.25">
      <c r="B39" s="119"/>
      <c r="C39" s="116"/>
      <c r="D39" s="116"/>
      <c r="E39" s="116"/>
      <c r="F39" s="117"/>
    </row>
    <row r="40" spans="1:7" x14ac:dyDescent="0.25">
      <c r="B40" s="119"/>
      <c r="C40" s="116"/>
      <c r="D40" s="116"/>
      <c r="E40" s="116"/>
      <c r="F40" s="117"/>
    </row>
    <row r="41" spans="1:7" x14ac:dyDescent="0.25">
      <c r="B41" s="119"/>
      <c r="C41" s="116"/>
      <c r="D41" s="116"/>
      <c r="E41" s="116"/>
      <c r="F41" s="117"/>
    </row>
    <row r="42" spans="1:7" x14ac:dyDescent="0.25">
      <c r="B42" s="119"/>
      <c r="C42" s="116"/>
      <c r="D42" s="116"/>
      <c r="E42" s="116"/>
      <c r="F42" s="117"/>
    </row>
    <row r="43" spans="1:7" ht="13" thickBot="1" x14ac:dyDescent="0.3">
      <c r="B43" s="120"/>
      <c r="C43" s="121"/>
      <c r="D43" s="121"/>
      <c r="E43" s="121"/>
      <c r="F43" s="122"/>
    </row>
    <row r="44" spans="1:7" ht="13" thickTop="1" x14ac:dyDescent="0.25"/>
    <row r="45" spans="1:7" x14ac:dyDescent="0.25">
      <c r="A45" s="28"/>
      <c r="B45" s="123"/>
      <c r="C45" s="123"/>
      <c r="D45" s="123"/>
      <c r="E45" s="123"/>
      <c r="F45" s="123"/>
      <c r="G45" s="123"/>
    </row>
    <row r="46" spans="1:7" x14ac:dyDescent="0.25">
      <c r="A46" s="28"/>
      <c r="D46" s="28"/>
      <c r="E46" s="28"/>
      <c r="F46" s="28"/>
      <c r="G46" s="28"/>
    </row>
    <row r="47" spans="1:7" x14ac:dyDescent="0.25">
      <c r="A47" s="28"/>
    </row>
    <row r="48" spans="1:7" x14ac:dyDescent="0.25">
      <c r="A48" s="28"/>
      <c r="B48" s="124"/>
      <c r="C48" s="124"/>
    </row>
    <row r="49" spans="1:2" x14ac:dyDescent="0.25">
      <c r="A49" s="28"/>
      <c r="B49" s="123"/>
    </row>
    <row r="50" spans="1:2" x14ac:dyDescent="0.25">
      <c r="A50" s="28"/>
      <c r="B50" s="12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C43"/>
  <sheetViews>
    <sheetView view="pageBreakPreview" topLeftCell="E1" zoomScale="80" zoomScaleNormal="80" zoomScaleSheetLayoutView="80" workbookViewId="0">
      <selection activeCell="E1" sqref="E1"/>
    </sheetView>
  </sheetViews>
  <sheetFormatPr defaultColWidth="9.08984375" defaultRowHeight="12.5" x14ac:dyDescent="0.25"/>
  <cols>
    <col min="1" max="1" width="10.08984375" style="29" hidden="1" customWidth="1"/>
    <col min="2" max="2" width="11.54296875" style="29" hidden="1" customWidth="1"/>
    <col min="3" max="3" width="18.6328125" style="29" hidden="1" customWidth="1"/>
    <col min="4" max="4" width="14.36328125" style="29" hidden="1" customWidth="1"/>
    <col min="5" max="5" width="11" style="29" customWidth="1"/>
    <col min="6" max="28" width="10.6328125" style="29" customWidth="1"/>
    <col min="29" max="16384" width="9.08984375" style="29"/>
  </cols>
  <sheetData>
    <row r="1" spans="5:29" ht="24.5" x14ac:dyDescent="0.25"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5:29" ht="13.5" customHeight="1" x14ac:dyDescent="0.25"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76" t="s">
        <v>65</v>
      </c>
      <c r="S2" s="177"/>
      <c r="T2" s="177"/>
      <c r="U2" s="177"/>
      <c r="V2" s="177"/>
      <c r="W2" s="177"/>
      <c r="X2" s="60"/>
      <c r="Z2" s="4"/>
      <c r="AA2" s="4"/>
      <c r="AB2" s="4"/>
      <c r="AC2" s="4"/>
    </row>
    <row r="3" spans="5:29" ht="13.5" customHeight="1" x14ac:dyDescent="0.25">
      <c r="E3" s="32" t="s">
        <v>27</v>
      </c>
      <c r="F3" s="4"/>
      <c r="G3" s="157" t="s">
        <v>109</v>
      </c>
      <c r="H3" s="26"/>
      <c r="I3" s="4"/>
      <c r="J3" s="32" t="s">
        <v>87</v>
      </c>
      <c r="K3" s="4"/>
      <c r="L3" s="158" t="s">
        <v>103</v>
      </c>
      <c r="M3" s="26"/>
      <c r="N3" s="5"/>
      <c r="O3" s="4"/>
      <c r="P3" s="4"/>
      <c r="Q3" s="4"/>
      <c r="R3" s="178"/>
      <c r="S3" s="179"/>
      <c r="T3" s="179"/>
      <c r="U3" s="179"/>
      <c r="V3" s="179"/>
      <c r="W3" s="179"/>
      <c r="X3" s="61"/>
      <c r="Z3" s="5"/>
      <c r="AA3" s="4"/>
      <c r="AB3" s="4"/>
      <c r="AC3" s="4"/>
    </row>
    <row r="4" spans="5:29" ht="13.5" customHeight="1" x14ac:dyDescent="0.25">
      <c r="E4" s="32" t="s">
        <v>10</v>
      </c>
      <c r="F4" s="4"/>
      <c r="G4" s="157" t="s">
        <v>102</v>
      </c>
      <c r="H4" s="4"/>
      <c r="I4" s="4"/>
      <c r="J4" s="32" t="s">
        <v>74</v>
      </c>
      <c r="K4" s="4"/>
      <c r="L4" s="158" t="s">
        <v>106</v>
      </c>
      <c r="M4" s="26"/>
      <c r="P4" s="4"/>
      <c r="Q4" s="24"/>
      <c r="R4" s="180" t="s">
        <v>63</v>
      </c>
      <c r="S4" s="181"/>
      <c r="T4" s="181"/>
      <c r="U4" s="181"/>
      <c r="V4" s="181"/>
      <c r="W4" s="182"/>
      <c r="X4" s="62" t="s">
        <v>64</v>
      </c>
      <c r="Z4" s="5"/>
      <c r="AA4" s="4"/>
      <c r="AB4" s="4"/>
      <c r="AC4" s="4"/>
    </row>
    <row r="5" spans="5:29" ht="13.5" customHeight="1" x14ac:dyDescent="0.25">
      <c r="E5" s="32" t="s">
        <v>73</v>
      </c>
      <c r="F5" s="4"/>
      <c r="G5" s="157" t="s">
        <v>104</v>
      </c>
      <c r="H5" s="4"/>
      <c r="I5" s="4"/>
      <c r="J5" s="32" t="s">
        <v>75</v>
      </c>
      <c r="K5" s="4"/>
      <c r="L5" s="138" t="s">
        <v>95</v>
      </c>
      <c r="M5" s="4"/>
      <c r="N5" s="5"/>
      <c r="O5" s="4"/>
      <c r="P5" s="4"/>
      <c r="Q5" s="24"/>
      <c r="R5" s="183" t="s">
        <v>71</v>
      </c>
      <c r="S5" s="184"/>
      <c r="T5" s="184"/>
      <c r="U5" s="184"/>
      <c r="V5" s="184"/>
      <c r="W5" s="185"/>
      <c r="X5" s="63"/>
      <c r="Z5" s="5"/>
      <c r="AA5" s="4"/>
      <c r="AB5" s="4"/>
      <c r="AC5" s="4"/>
    </row>
    <row r="6" spans="5:29" ht="13.5" customHeight="1" x14ac:dyDescent="0.25">
      <c r="J6" s="28" t="s">
        <v>72</v>
      </c>
      <c r="L6" s="156" t="s">
        <v>101</v>
      </c>
      <c r="M6" s="64"/>
      <c r="R6" s="166" t="s">
        <v>93</v>
      </c>
      <c r="S6" s="167"/>
      <c r="T6" s="167"/>
      <c r="U6" s="167"/>
      <c r="V6" s="167"/>
      <c r="W6" s="168"/>
      <c r="X6" s="172"/>
    </row>
    <row r="7" spans="5:29" ht="12.75" customHeight="1" x14ac:dyDescent="0.25">
      <c r="E7" s="28" t="s">
        <v>38</v>
      </c>
      <c r="R7" s="169"/>
      <c r="S7" s="170"/>
      <c r="T7" s="170"/>
      <c r="U7" s="170"/>
      <c r="V7" s="170"/>
      <c r="W7" s="171"/>
      <c r="X7" s="173"/>
    </row>
    <row r="8" spans="5:29" ht="12.75" customHeight="1" x14ac:dyDescent="0.25">
      <c r="R8" s="169" t="s">
        <v>92</v>
      </c>
      <c r="S8" s="184"/>
      <c r="T8" s="184"/>
      <c r="U8" s="184"/>
      <c r="V8" s="184"/>
      <c r="W8" s="185"/>
      <c r="X8" s="125"/>
    </row>
    <row r="9" spans="5:29" ht="12.75" customHeight="1" x14ac:dyDescent="0.25">
      <c r="E9" s="29" t="s">
        <v>34</v>
      </c>
      <c r="F9" s="198" t="s">
        <v>114</v>
      </c>
      <c r="G9" s="199"/>
      <c r="R9" s="200" t="s">
        <v>94</v>
      </c>
      <c r="S9" s="201"/>
      <c r="T9" s="201"/>
      <c r="U9" s="201"/>
      <c r="V9" s="201"/>
      <c r="W9" s="202"/>
      <c r="X9" s="65"/>
    </row>
    <row r="10" spans="5:29" x14ac:dyDescent="0.25">
      <c r="E10" s="29" t="s">
        <v>37</v>
      </c>
      <c r="F10" s="198" t="s">
        <v>115</v>
      </c>
      <c r="G10" s="199"/>
      <c r="R10" s="188"/>
      <c r="S10" s="189"/>
      <c r="T10" s="189"/>
      <c r="U10" s="189"/>
      <c r="V10" s="189"/>
      <c r="W10" s="189"/>
      <c r="X10" s="61"/>
    </row>
    <row r="11" spans="5:29" ht="12.75" customHeight="1" x14ac:dyDescent="0.25">
      <c r="R11" s="186" t="s">
        <v>66</v>
      </c>
      <c r="S11" s="187"/>
      <c r="T11" s="187"/>
      <c r="U11" s="187"/>
      <c r="V11" s="187"/>
      <c r="W11" s="187"/>
      <c r="X11" s="61"/>
    </row>
    <row r="12" spans="5:29" x14ac:dyDescent="0.25">
      <c r="E12" s="28" t="s">
        <v>56</v>
      </c>
      <c r="R12" s="178"/>
      <c r="S12" s="179"/>
      <c r="T12" s="179"/>
      <c r="U12" s="179"/>
      <c r="V12" s="179"/>
      <c r="W12" s="179"/>
      <c r="X12" s="61"/>
    </row>
    <row r="13" spans="5:29" ht="12.75" customHeight="1" x14ac:dyDescent="0.25">
      <c r="R13" s="180" t="s">
        <v>63</v>
      </c>
      <c r="S13" s="181"/>
      <c r="T13" s="181"/>
      <c r="U13" s="181"/>
      <c r="V13" s="181"/>
      <c r="W13" s="182"/>
      <c r="X13" s="62" t="s">
        <v>64</v>
      </c>
    </row>
    <row r="14" spans="5:29" ht="12.75" customHeight="1" x14ac:dyDescent="0.25">
      <c r="E14" s="29" t="s">
        <v>82</v>
      </c>
      <c r="F14" s="156" t="s">
        <v>105</v>
      </c>
      <c r="G14" s="64"/>
      <c r="I14" s="29" t="s">
        <v>83</v>
      </c>
      <c r="R14" s="183" t="s">
        <v>70</v>
      </c>
      <c r="S14" s="184"/>
      <c r="T14" s="184"/>
      <c r="U14" s="184"/>
      <c r="V14" s="184"/>
      <c r="W14" s="185"/>
      <c r="X14" s="77"/>
    </row>
    <row r="15" spans="5:29" ht="12.75" customHeight="1" x14ac:dyDescent="0.25">
      <c r="E15" s="29" t="s">
        <v>84</v>
      </c>
      <c r="F15" s="27"/>
      <c r="G15" s="47" t="s">
        <v>85</v>
      </c>
      <c r="H15" s="27">
        <f>LEN(F14)</f>
        <v>20</v>
      </c>
      <c r="I15" s="47" t="s">
        <v>86</v>
      </c>
      <c r="J15" s="27">
        <f>IFERROR(FIND(",",F14,1),0)</f>
        <v>10</v>
      </c>
      <c r="R15" s="190" t="s">
        <v>67</v>
      </c>
      <c r="S15" s="191"/>
      <c r="T15" s="191"/>
      <c r="U15" s="191"/>
      <c r="V15" s="191"/>
      <c r="W15" s="192"/>
      <c r="X15" s="174" t="s">
        <v>113</v>
      </c>
    </row>
    <row r="16" spans="5:29" ht="12.75" customHeight="1" x14ac:dyDescent="0.25">
      <c r="R16" s="183"/>
      <c r="S16" s="184"/>
      <c r="T16" s="184"/>
      <c r="U16" s="184"/>
      <c r="V16" s="184"/>
      <c r="W16" s="185"/>
      <c r="X16" s="175"/>
    </row>
    <row r="17" spans="4:24" x14ac:dyDescent="0.25">
      <c r="R17" s="195" t="s">
        <v>68</v>
      </c>
      <c r="S17" s="196"/>
      <c r="T17" s="196"/>
      <c r="U17" s="196"/>
      <c r="V17" s="196"/>
      <c r="W17" s="197"/>
      <c r="X17" s="161" t="s">
        <v>113</v>
      </c>
    </row>
    <row r="18" spans="4:24" ht="12.75" customHeight="1" x14ac:dyDescent="0.25"/>
    <row r="19" spans="4:24" ht="12.75" customHeight="1" x14ac:dyDescent="0.25"/>
    <row r="20" spans="4:24" ht="12.75" customHeight="1" x14ac:dyDescent="0.25"/>
    <row r="21" spans="4:24" ht="12.75" customHeight="1" x14ac:dyDescent="0.25"/>
    <row r="23" spans="4:24" x14ac:dyDescent="0.25">
      <c r="E23" s="28" t="s">
        <v>39</v>
      </c>
    </row>
    <row r="24" spans="4:24" ht="12.75" customHeight="1" x14ac:dyDescent="0.25">
      <c r="F24" s="66"/>
      <c r="G24" s="66"/>
      <c r="H24" s="66"/>
      <c r="I24" s="194" t="s">
        <v>60</v>
      </c>
      <c r="J24" s="194"/>
      <c r="M24" s="193" t="s">
        <v>45</v>
      </c>
      <c r="N24" s="193"/>
      <c r="O24" s="193"/>
      <c r="P24" s="66"/>
    </row>
    <row r="25" spans="4:24" x14ac:dyDescent="0.25">
      <c r="E25" s="67"/>
      <c r="F25" s="68" t="s">
        <v>40</v>
      </c>
      <c r="G25" s="68" t="s">
        <v>41</v>
      </c>
      <c r="H25" s="68" t="s">
        <v>62</v>
      </c>
      <c r="I25" s="68" t="s">
        <v>44</v>
      </c>
      <c r="J25" s="69" t="s">
        <v>59</v>
      </c>
      <c r="L25" s="67"/>
      <c r="M25" s="68" t="s">
        <v>42</v>
      </c>
      <c r="N25" s="68" t="s">
        <v>43</v>
      </c>
      <c r="O25" s="68" t="s">
        <v>44</v>
      </c>
      <c r="P25" s="69" t="s">
        <v>59</v>
      </c>
    </row>
    <row r="26" spans="4:24" ht="12.75" customHeight="1" x14ac:dyDescent="0.25">
      <c r="E26" s="70" t="s">
        <v>61</v>
      </c>
      <c r="F26" s="76">
        <v>0</v>
      </c>
      <c r="G26" s="76">
        <v>1</v>
      </c>
      <c r="H26" s="76">
        <v>1.0416666666666666E-2</v>
      </c>
      <c r="I26" s="76">
        <v>8.3333333333333329E-2</v>
      </c>
      <c r="J26" s="76">
        <v>4.1666666666666664E-2</v>
      </c>
      <c r="L26" s="70" t="s">
        <v>51</v>
      </c>
      <c r="M26" s="71">
        <f>F26</f>
        <v>0</v>
      </c>
      <c r="N26" s="71">
        <f>G26</f>
        <v>1</v>
      </c>
      <c r="O26" s="71">
        <f>I26</f>
        <v>8.3333333333333329E-2</v>
      </c>
      <c r="P26" s="71">
        <f>J26</f>
        <v>4.1666666666666664E-2</v>
      </c>
    </row>
    <row r="27" spans="4:24" ht="12.75" customHeight="1" x14ac:dyDescent="0.25">
      <c r="L27" s="66"/>
      <c r="M27" s="71"/>
      <c r="N27" s="71"/>
      <c r="O27" s="71"/>
      <c r="P27" s="71"/>
    </row>
    <row r="28" spans="4:24" x14ac:dyDescent="0.25">
      <c r="D28" s="72">
        <v>3.472222222222222E-3</v>
      </c>
    </row>
    <row r="29" spans="4:24" ht="12.75" customHeight="1" x14ac:dyDescent="0.25">
      <c r="D29" s="72">
        <v>1.0416666666666666E-2</v>
      </c>
    </row>
    <row r="30" spans="4:24" x14ac:dyDescent="0.25">
      <c r="D30" s="72">
        <v>2.0833333333333332E-2</v>
      </c>
      <c r="E30" s="28" t="s">
        <v>46</v>
      </c>
    </row>
    <row r="31" spans="4:24" x14ac:dyDescent="0.25">
      <c r="D31" s="72">
        <v>4.1666666666666664E-2</v>
      </c>
      <c r="G31" s="5" t="s">
        <v>12</v>
      </c>
      <c r="H31" s="5" t="s">
        <v>9</v>
      </c>
      <c r="I31" s="5" t="s">
        <v>7</v>
      </c>
      <c r="J31" s="5" t="s">
        <v>8</v>
      </c>
      <c r="K31" s="5" t="s">
        <v>13</v>
      </c>
      <c r="L31" s="5" t="s">
        <v>6</v>
      </c>
      <c r="M31" s="5" t="s">
        <v>25</v>
      </c>
    </row>
    <row r="32" spans="4:24" x14ac:dyDescent="0.25">
      <c r="D32" s="72">
        <v>8.3333333333333329E-2</v>
      </c>
      <c r="F32" s="29" t="s">
        <v>47</v>
      </c>
      <c r="G32" s="33">
        <v>1</v>
      </c>
      <c r="H32" s="33">
        <v>1</v>
      </c>
      <c r="I32" s="33">
        <v>1.9</v>
      </c>
      <c r="J32" s="33">
        <v>2.9</v>
      </c>
      <c r="K32" s="33">
        <v>2.5</v>
      </c>
      <c r="L32" s="33">
        <v>0.4</v>
      </c>
      <c r="M32" s="33">
        <v>0.2</v>
      </c>
    </row>
    <row r="33" spans="1:13" x14ac:dyDescent="0.25">
      <c r="F33" s="29" t="s">
        <v>48</v>
      </c>
      <c r="G33" s="33">
        <v>1</v>
      </c>
      <c r="H33" s="33">
        <v>1</v>
      </c>
      <c r="I33" s="33">
        <v>1.5</v>
      </c>
      <c r="J33" s="33">
        <v>2.2999999999999998</v>
      </c>
      <c r="K33" s="33">
        <v>2</v>
      </c>
      <c r="L33" s="33">
        <v>0.4</v>
      </c>
      <c r="M33" s="33">
        <v>0.2</v>
      </c>
    </row>
    <row r="34" spans="1:13" x14ac:dyDescent="0.25">
      <c r="E34" s="73"/>
      <c r="F34" s="73" t="s">
        <v>49</v>
      </c>
      <c r="G34" s="74">
        <v>1</v>
      </c>
      <c r="H34" s="74">
        <v>1</v>
      </c>
      <c r="I34" s="74">
        <v>1</v>
      </c>
      <c r="J34" s="74">
        <v>1</v>
      </c>
      <c r="K34" s="74">
        <v>1</v>
      </c>
      <c r="L34" s="74">
        <v>1</v>
      </c>
      <c r="M34" s="74">
        <v>1</v>
      </c>
    </row>
    <row r="35" spans="1:13" x14ac:dyDescent="0.25">
      <c r="E35" s="66" t="s">
        <v>55</v>
      </c>
      <c r="F35" s="29" t="str">
        <f>'PCU Data'!AG7</f>
        <v>WebTag</v>
      </c>
      <c r="G35" s="75">
        <f>VLOOKUP($F35,$F$32:$M$34,2,FALSE)</f>
        <v>1</v>
      </c>
      <c r="H35" s="75">
        <f>VLOOKUP($F35,$F$32:$M$34,3,FALSE)</f>
        <v>1</v>
      </c>
      <c r="I35" s="75">
        <f>VLOOKUP($F35,$F$32:$M$34,4,FALSE)</f>
        <v>1.9</v>
      </c>
      <c r="J35" s="75">
        <f>VLOOKUP($F35,$F$32:$M$34,5,FALSE)</f>
        <v>2.9</v>
      </c>
      <c r="K35" s="75">
        <f>VLOOKUP($F35,$F$32:$M$34,6,FALSE)</f>
        <v>2.5</v>
      </c>
      <c r="L35" s="75">
        <f>VLOOKUP($F35,$F$32:$M$34,7,FALSE)</f>
        <v>0.4</v>
      </c>
      <c r="M35" s="75">
        <f>VLOOKUP($F35,$F$32:$M$34,8,FALSE)</f>
        <v>0.2</v>
      </c>
    </row>
    <row r="38" spans="1:13" ht="12.75" customHeight="1" x14ac:dyDescent="0.25"/>
    <row r="39" spans="1:13" x14ac:dyDescent="0.25">
      <c r="A39" s="66"/>
      <c r="B39" s="66"/>
      <c r="C39" s="66"/>
      <c r="D39" s="66"/>
    </row>
    <row r="40" spans="1:13" x14ac:dyDescent="0.25">
      <c r="A40" s="66"/>
      <c r="B40" s="66"/>
      <c r="C40" s="66"/>
      <c r="D40" s="66"/>
    </row>
    <row r="41" spans="1:13" x14ac:dyDescent="0.25">
      <c r="A41" s="66"/>
      <c r="B41" s="66"/>
      <c r="C41" s="66"/>
      <c r="D41" s="66"/>
    </row>
    <row r="42" spans="1:13" ht="12.75" customHeight="1" x14ac:dyDescent="0.25">
      <c r="D42" s="66"/>
    </row>
    <row r="43" spans="1:13" x14ac:dyDescent="0.25">
      <c r="D43" s="66"/>
    </row>
  </sheetData>
  <mergeCells count="20">
    <mergeCell ref="M24:O24"/>
    <mergeCell ref="I24:J24"/>
    <mergeCell ref="R17:W17"/>
    <mergeCell ref="F10:G10"/>
    <mergeCell ref="F9:G9"/>
    <mergeCell ref="R9:W9"/>
    <mergeCell ref="R6:W7"/>
    <mergeCell ref="X6:X7"/>
    <mergeCell ref="X15:X16"/>
    <mergeCell ref="R2:W2"/>
    <mergeCell ref="R3:W3"/>
    <mergeCell ref="R4:W4"/>
    <mergeCell ref="R5:W5"/>
    <mergeCell ref="R11:W11"/>
    <mergeCell ref="R8:W8"/>
    <mergeCell ref="R10:W10"/>
    <mergeCell ref="R12:W12"/>
    <mergeCell ref="R13:W13"/>
    <mergeCell ref="R14:W14"/>
    <mergeCell ref="R15:W16"/>
  </mergeCells>
  <dataValidations disablePrompts="1" count="2">
    <dataValidation type="list" allowBlank="1" showInputMessage="1" showErrorMessage="1" sqref="H26" xr:uid="{00000000-0002-0000-0300-000000000000}">
      <formula1>$D$28:$D$31</formula1>
    </dataValidation>
    <dataValidation type="list" allowBlank="1" showInputMessage="1" showErrorMessage="1" sqref="I26:J26" xr:uid="{00000000-0002-0000-0300-00000100000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64"/>
  <sheetViews>
    <sheetView view="pageBreakPreview" topLeftCell="B5" zoomScale="80" zoomScaleNormal="100" zoomScaleSheetLayoutView="80" workbookViewId="0">
      <selection activeCell="B1" sqref="B1"/>
    </sheetView>
  </sheetViews>
  <sheetFormatPr defaultRowHeight="12.5" x14ac:dyDescent="0.25"/>
  <cols>
    <col min="1" max="1" width="7.6328125" hidden="1" customWidth="1"/>
    <col min="2" max="18" width="7.6328125" customWidth="1"/>
  </cols>
  <sheetData>
    <row r="1" spans="1:17" ht="28.5" customHeight="1" x14ac:dyDescent="0.25">
      <c r="B1" s="126" t="s">
        <v>4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8"/>
    </row>
    <row r="2" spans="1:17" ht="13.5" customHeight="1" x14ac:dyDescent="0.25"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1"/>
    </row>
    <row r="3" spans="1:17" ht="13.5" customHeight="1" x14ac:dyDescent="0.25">
      <c r="A3" s="29"/>
      <c r="B3" s="132" t="str">
        <f>'Front Cover'!A61</f>
        <v>Client:</v>
      </c>
      <c r="C3" s="87"/>
      <c r="D3" s="87"/>
      <c r="E3" s="91" t="str">
        <f>'Internal Control-Check Sheet'!G3</f>
        <v>Bristol CC</v>
      </c>
      <c r="F3" s="87"/>
      <c r="G3" s="133"/>
      <c r="H3" s="88" t="str">
        <f>'Front Cover'!A64</f>
        <v>Date of Survey:</v>
      </c>
      <c r="I3" s="133"/>
      <c r="J3" s="133"/>
      <c r="K3" s="137" t="str">
        <f>'Internal Control-Check Sheet'!L3</f>
        <v>08.06.2024-21.06.2024</v>
      </c>
      <c r="L3" s="87"/>
      <c r="M3" s="87"/>
      <c r="N3" s="87"/>
      <c r="O3" s="87"/>
      <c r="P3" s="133"/>
      <c r="Q3" s="134"/>
    </row>
    <row r="4" spans="1:17" ht="13.5" customHeight="1" x14ac:dyDescent="0.25">
      <c r="A4" s="29"/>
      <c r="B4" s="132" t="str">
        <f>'Front Cover'!A62</f>
        <v>Project Number:</v>
      </c>
      <c r="C4" s="87"/>
      <c r="D4" s="87"/>
      <c r="E4" s="91" t="str">
        <f>'Internal Control-Check Sheet'!G4</f>
        <v>ID-0524-0183</v>
      </c>
      <c r="F4" s="135"/>
      <c r="G4" s="133"/>
      <c r="H4" s="88" t="str">
        <f>'Front Cover'!A65</f>
        <v>Site Name:</v>
      </c>
      <c r="I4" s="133"/>
      <c r="J4" s="133"/>
      <c r="K4" s="137" t="str">
        <f>'Internal Control-Check Sheet'!L4</f>
        <v>B3120 St John's Lane</v>
      </c>
      <c r="L4" s="87"/>
      <c r="M4" s="87"/>
      <c r="N4" s="87"/>
      <c r="O4" s="87"/>
      <c r="P4" s="133"/>
      <c r="Q4" s="134"/>
    </row>
    <row r="5" spans="1:17" s="29" customFormat="1" ht="13.5" customHeight="1" x14ac:dyDescent="0.25">
      <c r="B5" s="132" t="str">
        <f>'Front Cover'!A63</f>
        <v>Site Number:</v>
      </c>
      <c r="C5" s="87"/>
      <c r="D5" s="87"/>
      <c r="E5" s="91" t="str">
        <f>'Internal Control-Check Sheet'!G5</f>
        <v>Site 2</v>
      </c>
      <c r="F5" s="91"/>
      <c r="G5" s="87"/>
      <c r="H5" s="88" t="str">
        <f>'Front Cover'!A66</f>
        <v>Survey Type:</v>
      </c>
      <c r="I5" s="87"/>
      <c r="J5" s="87"/>
      <c r="K5" s="137" t="str">
        <f>'Internal Control-Check Sheet'!L5</f>
        <v>Multi-day Link Count</v>
      </c>
      <c r="L5" s="87"/>
      <c r="M5" s="87"/>
      <c r="N5" s="87"/>
      <c r="O5" s="87"/>
      <c r="P5" s="87"/>
      <c r="Q5" s="136"/>
    </row>
    <row r="6" spans="1:17" s="29" customFormat="1" ht="13.5" customHeight="1" thickBot="1" x14ac:dyDescent="0.3">
      <c r="B6" s="39"/>
      <c r="E6" s="27"/>
      <c r="F6" s="27"/>
      <c r="H6" s="28"/>
      <c r="K6" s="27"/>
      <c r="Q6" s="42"/>
    </row>
    <row r="7" spans="1:17" s="29" customFormat="1" ht="13.5" customHeight="1" thickBot="1" x14ac:dyDescent="0.3">
      <c r="B7" s="212" t="s">
        <v>57</v>
      </c>
      <c r="C7" s="213"/>
      <c r="D7" s="213"/>
      <c r="E7" s="214"/>
      <c r="F7" s="212" t="s">
        <v>58</v>
      </c>
      <c r="G7" s="213"/>
      <c r="H7" s="213"/>
      <c r="I7" s="214"/>
      <c r="J7" s="212" t="s">
        <v>30</v>
      </c>
      <c r="K7" s="213"/>
      <c r="L7" s="213"/>
      <c r="M7" s="214"/>
      <c r="N7" s="212"/>
      <c r="O7" s="213"/>
      <c r="P7" s="213"/>
      <c r="Q7" s="214"/>
    </row>
    <row r="8" spans="1:17" s="29" customFormat="1" ht="13.5" customHeight="1" thickBot="1" x14ac:dyDescent="0.3">
      <c r="B8" s="218" t="str">
        <f>IFERROR(LEFT('Internal Control-Check Sheet'!F14,('Internal Control-Check Sheet'!J15-1)),"")</f>
        <v>51.437342</v>
      </c>
      <c r="C8" s="219"/>
      <c r="D8" s="219"/>
      <c r="E8" s="220"/>
      <c r="F8" s="218" t="str">
        <f>IFERROR(RIGHT('Internal Control-Check Sheet'!F14,('Internal Control-Check Sheet'!H15-'Internal Control-Check Sheet'!J15)),"")</f>
        <v xml:space="preserve"> -2.599618</v>
      </c>
      <c r="G8" s="219"/>
      <c r="H8" s="219"/>
      <c r="I8" s="220"/>
      <c r="J8" s="215" t="str">
        <f>HYPERLINK(A15,"Click Here")</f>
        <v>Click Here</v>
      </c>
      <c r="K8" s="216"/>
      <c r="L8" s="216"/>
      <c r="M8" s="217"/>
      <c r="N8" s="218"/>
      <c r="O8" s="219"/>
      <c r="P8" s="219"/>
      <c r="Q8" s="220"/>
    </row>
    <row r="9" spans="1:17" s="29" customFormat="1" ht="13.5" customHeight="1" thickBot="1" x14ac:dyDescent="0.3">
      <c r="B9" s="203" t="s">
        <v>31</v>
      </c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5"/>
    </row>
    <row r="10" spans="1:17" s="29" customFormat="1" ht="13.5" customHeight="1" thickBot="1" x14ac:dyDescent="0.3">
      <c r="B10" s="43"/>
      <c r="E10" s="40"/>
      <c r="F10" s="27"/>
      <c r="G10" s="27"/>
      <c r="Q10" s="42"/>
    </row>
    <row r="11" spans="1:17" s="29" customFormat="1" ht="13.5" customHeight="1" x14ac:dyDescent="0.25">
      <c r="B11" s="43"/>
      <c r="E11" s="44"/>
      <c r="F11" s="45"/>
      <c r="G11" s="45"/>
      <c r="H11" s="45"/>
      <c r="I11" s="45"/>
      <c r="J11" s="45"/>
      <c r="K11" s="45"/>
      <c r="L11" s="45"/>
      <c r="M11" s="45"/>
      <c r="N11" s="46"/>
      <c r="Q11" s="42"/>
    </row>
    <row r="12" spans="1:17" s="29" customFormat="1" ht="13.5" customHeight="1" x14ac:dyDescent="0.25">
      <c r="A12" s="47" t="s">
        <v>28</v>
      </c>
      <c r="B12" s="43"/>
      <c r="E12" s="43"/>
      <c r="N12" s="42"/>
      <c r="Q12" s="42"/>
    </row>
    <row r="13" spans="1:17" s="29" customFormat="1" ht="13.5" customHeight="1" thickBot="1" x14ac:dyDescent="0.3">
      <c r="A13" s="47" t="str">
        <f>CONCATENATE(B8,",",F8)</f>
        <v>51.437342, -2.599618</v>
      </c>
      <c r="B13" s="43"/>
      <c r="E13" s="43"/>
      <c r="N13" s="42"/>
      <c r="Q13" s="42"/>
    </row>
    <row r="14" spans="1:17" s="29" customFormat="1" ht="13.5" customHeight="1" x14ac:dyDescent="0.25">
      <c r="A14" s="21" t="s">
        <v>29</v>
      </c>
      <c r="B14" s="43"/>
      <c r="E14" s="43"/>
      <c r="K14" s="221" t="str">
        <f>CONCATENATE('Internal Control-Check Sheet'!E10," - ",'Internal Control-Check Sheet'!F10)</f>
        <v>Arm B - Malago Road (NW)</v>
      </c>
      <c r="L14" s="222"/>
      <c r="N14" s="42"/>
      <c r="Q14" s="42"/>
    </row>
    <row r="15" spans="1:17" s="29" customFormat="1" ht="13.5" customHeight="1" x14ac:dyDescent="0.25">
      <c r="A15" s="47" t="str">
        <f>CONCATENATE(A12,A13,A14)</f>
        <v>http://maps.google.co.uk/maps?hl=en&amp;safe=off&amp;q=51.437342, -2.599618&amp;cr=countryUK|countryGB&amp;um=1&amp;ie=UTF-8&amp;sa=N&amp;tab=wl</v>
      </c>
      <c r="B15" s="43"/>
      <c r="E15" s="43"/>
      <c r="K15" s="223"/>
      <c r="L15" s="224"/>
      <c r="N15" s="42"/>
      <c r="Q15" s="42"/>
    </row>
    <row r="16" spans="1:17" s="29" customFormat="1" ht="13.5" customHeight="1" thickBot="1" x14ac:dyDescent="0.3">
      <c r="B16" s="43"/>
      <c r="E16" s="43"/>
      <c r="K16" s="225"/>
      <c r="L16" s="226"/>
      <c r="N16" s="42"/>
      <c r="Q16" s="42"/>
    </row>
    <row r="17" spans="2:17" s="29" customFormat="1" ht="13.5" customHeight="1" x14ac:dyDescent="0.25">
      <c r="B17" s="43"/>
      <c r="E17" s="43"/>
      <c r="N17" s="48"/>
      <c r="Q17" s="42"/>
    </row>
    <row r="18" spans="2:17" s="29" customFormat="1" ht="13.5" customHeight="1" x14ac:dyDescent="0.25">
      <c r="B18" s="43"/>
      <c r="E18" s="43"/>
      <c r="N18" s="48"/>
      <c r="Q18" s="42"/>
    </row>
    <row r="19" spans="2:17" s="29" customFormat="1" ht="13.5" customHeight="1" x14ac:dyDescent="0.25">
      <c r="B19" s="43"/>
      <c r="E19" s="43"/>
      <c r="N19" s="42"/>
      <c r="Q19" s="42"/>
    </row>
    <row r="20" spans="2:17" s="29" customFormat="1" ht="13.5" customHeight="1" x14ac:dyDescent="0.25">
      <c r="B20" s="43"/>
      <c r="E20" s="43"/>
      <c r="N20" s="42"/>
      <c r="Q20" s="42"/>
    </row>
    <row r="21" spans="2:17" s="29" customFormat="1" ht="13.5" customHeight="1" x14ac:dyDescent="0.25">
      <c r="B21" s="43"/>
      <c r="E21" s="43"/>
      <c r="N21" s="42"/>
      <c r="Q21" s="42"/>
    </row>
    <row r="22" spans="2:17" s="29" customFormat="1" ht="13.5" customHeight="1" x14ac:dyDescent="0.25">
      <c r="B22" s="43"/>
      <c r="E22" s="43"/>
      <c r="N22" s="42"/>
      <c r="Q22" s="42"/>
    </row>
    <row r="23" spans="2:17" s="29" customFormat="1" ht="13.5" customHeight="1" x14ac:dyDescent="0.25">
      <c r="B23" s="43"/>
      <c r="E23" s="43"/>
      <c r="N23" s="42"/>
      <c r="Q23" s="42"/>
    </row>
    <row r="24" spans="2:17" s="29" customFormat="1" ht="13.5" customHeight="1" x14ac:dyDescent="0.25">
      <c r="B24" s="43"/>
      <c r="E24" s="43"/>
      <c r="N24" s="42"/>
      <c r="Q24" s="42"/>
    </row>
    <row r="25" spans="2:17" s="29" customFormat="1" ht="13.5" customHeight="1" x14ac:dyDescent="0.25">
      <c r="B25" s="43"/>
      <c r="E25" s="43"/>
      <c r="N25" s="42"/>
      <c r="Q25" s="42"/>
    </row>
    <row r="26" spans="2:17" s="29" customFormat="1" ht="13.5" customHeight="1" x14ac:dyDescent="0.25">
      <c r="B26" s="43"/>
      <c r="E26" s="43"/>
      <c r="N26" s="48"/>
      <c r="Q26" s="42"/>
    </row>
    <row r="27" spans="2:17" s="29" customFormat="1" ht="13.5" customHeight="1" x14ac:dyDescent="0.25">
      <c r="B27" s="43"/>
      <c r="E27" s="43"/>
      <c r="N27" s="48"/>
      <c r="Q27" s="42"/>
    </row>
    <row r="28" spans="2:17" s="29" customFormat="1" ht="13.5" customHeight="1" thickBot="1" x14ac:dyDescent="0.3">
      <c r="B28" s="43"/>
      <c r="E28" s="43"/>
      <c r="N28" s="48"/>
      <c r="Q28" s="42"/>
    </row>
    <row r="29" spans="2:17" s="29" customFormat="1" ht="13.5" customHeight="1" x14ac:dyDescent="0.25">
      <c r="B29" s="43"/>
      <c r="E29" s="43"/>
      <c r="G29" s="227" t="str">
        <f>CONCATENATE('Internal Control-Check Sheet'!E9," - ",'Internal Control-Check Sheet'!F9)</f>
        <v>Arm A - Clinton Road (SE)</v>
      </c>
      <c r="H29" s="228"/>
      <c r="N29" s="48"/>
      <c r="Q29" s="42"/>
    </row>
    <row r="30" spans="2:17" s="29" customFormat="1" ht="13.5" customHeight="1" x14ac:dyDescent="0.25">
      <c r="B30" s="43"/>
      <c r="E30" s="43"/>
      <c r="G30" s="229"/>
      <c r="H30" s="230"/>
      <c r="N30" s="48"/>
      <c r="Q30" s="42"/>
    </row>
    <row r="31" spans="2:17" s="29" customFormat="1" ht="13.5" customHeight="1" thickBot="1" x14ac:dyDescent="0.3">
      <c r="B31" s="43"/>
      <c r="E31" s="43"/>
      <c r="F31" s="28"/>
      <c r="G31" s="231"/>
      <c r="H31" s="232"/>
      <c r="K31" s="28"/>
      <c r="N31" s="48"/>
      <c r="Q31" s="42"/>
    </row>
    <row r="32" spans="2:17" s="29" customFormat="1" ht="13.5" customHeight="1" x14ac:dyDescent="0.25">
      <c r="B32" s="43"/>
      <c r="E32" s="43"/>
      <c r="F32" s="28"/>
      <c r="K32" s="28"/>
      <c r="N32" s="48"/>
      <c r="Q32" s="42"/>
    </row>
    <row r="33" spans="2:17" s="29" customFormat="1" ht="13.5" customHeight="1" x14ac:dyDescent="0.25">
      <c r="B33" s="43"/>
      <c r="E33" s="39"/>
      <c r="K33" s="28"/>
      <c r="L33" s="28"/>
      <c r="M33" s="28"/>
      <c r="N33" s="48"/>
      <c r="Q33" s="42"/>
    </row>
    <row r="34" spans="2:17" s="29" customFormat="1" ht="13.5" customHeight="1" thickBot="1" x14ac:dyDescent="0.3">
      <c r="B34" s="43"/>
      <c r="E34" s="49"/>
      <c r="F34" s="50"/>
      <c r="G34" s="50"/>
      <c r="H34" s="50"/>
      <c r="I34" s="50"/>
      <c r="J34" s="50"/>
      <c r="K34" s="50"/>
      <c r="L34" s="50"/>
      <c r="M34" s="50"/>
      <c r="N34" s="51"/>
      <c r="Q34" s="42"/>
    </row>
    <row r="35" spans="2:17" s="29" customFormat="1" ht="13.5" customHeight="1" thickBot="1" x14ac:dyDescent="0.3">
      <c r="B35" s="52"/>
      <c r="C35" s="53"/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3"/>
      <c r="P35" s="53"/>
      <c r="Q35" s="54"/>
    </row>
    <row r="36" spans="2:17" s="29" customFormat="1" ht="13.5" customHeight="1" thickBot="1" x14ac:dyDescent="0.3">
      <c r="B36" s="203" t="s">
        <v>32</v>
      </c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5"/>
    </row>
    <row r="37" spans="2:17" s="29" customFormat="1" ht="13.5" customHeight="1" x14ac:dyDescent="0.25">
      <c r="B37" s="55"/>
      <c r="C37" s="56"/>
      <c r="D37" s="56"/>
      <c r="E37" s="56"/>
      <c r="F37" s="56"/>
      <c r="G37" s="56"/>
      <c r="H37" s="56"/>
      <c r="I37" s="46"/>
      <c r="J37" s="55"/>
      <c r="K37" s="56"/>
      <c r="L37" s="56"/>
      <c r="M37" s="56"/>
      <c r="N37" s="56"/>
      <c r="O37" s="56"/>
      <c r="P37" s="56"/>
      <c r="Q37" s="46"/>
    </row>
    <row r="38" spans="2:17" s="29" customFormat="1" ht="13.5" customHeight="1" x14ac:dyDescent="0.25">
      <c r="B38" s="39"/>
      <c r="C38" s="28"/>
      <c r="D38" s="28"/>
      <c r="E38" s="28"/>
      <c r="F38" s="28"/>
      <c r="G38" s="28"/>
      <c r="H38" s="28"/>
      <c r="I38" s="42"/>
      <c r="J38" s="39"/>
      <c r="K38" s="28"/>
      <c r="L38" s="28"/>
      <c r="M38" s="28"/>
      <c r="N38" s="28"/>
      <c r="O38" s="28"/>
      <c r="P38" s="28"/>
      <c r="Q38" s="42"/>
    </row>
    <row r="39" spans="2:17" s="29" customFormat="1" ht="13.5" customHeight="1" x14ac:dyDescent="0.25">
      <c r="B39" s="43"/>
      <c r="I39" s="42"/>
      <c r="J39" s="43"/>
      <c r="Q39" s="42"/>
    </row>
    <row r="40" spans="2:17" s="29" customFormat="1" ht="13.5" customHeight="1" x14ac:dyDescent="0.25">
      <c r="B40" s="57"/>
      <c r="H40" s="58"/>
      <c r="I40" s="42"/>
      <c r="J40" s="57"/>
      <c r="P40" s="58"/>
      <c r="Q40" s="42"/>
    </row>
    <row r="41" spans="2:17" s="29" customFormat="1" ht="13.5" customHeight="1" x14ac:dyDescent="0.25">
      <c r="B41" s="43"/>
      <c r="H41" s="47"/>
      <c r="I41" s="42"/>
      <c r="J41" s="43"/>
      <c r="P41" s="47"/>
      <c r="Q41" s="42"/>
    </row>
    <row r="42" spans="2:17" s="29" customFormat="1" ht="13.5" customHeight="1" x14ac:dyDescent="0.25">
      <c r="B42" s="43"/>
      <c r="I42" s="42"/>
      <c r="J42" s="43"/>
      <c r="Q42" s="42"/>
    </row>
    <row r="43" spans="2:17" s="29" customFormat="1" ht="13.5" customHeight="1" x14ac:dyDescent="0.25">
      <c r="B43" s="43"/>
      <c r="I43" s="42"/>
      <c r="J43" s="43"/>
      <c r="Q43" s="42"/>
    </row>
    <row r="44" spans="2:17" s="29" customFormat="1" ht="13.5" customHeight="1" x14ac:dyDescent="0.25">
      <c r="B44" s="43"/>
      <c r="I44" s="42"/>
      <c r="J44" s="43"/>
      <c r="Q44" s="42"/>
    </row>
    <row r="45" spans="2:17" s="29" customFormat="1" ht="13.5" customHeight="1" x14ac:dyDescent="0.25">
      <c r="B45" s="43"/>
      <c r="I45" s="42"/>
      <c r="J45" s="43"/>
      <c r="Q45" s="42"/>
    </row>
    <row r="46" spans="2:17" s="29" customFormat="1" ht="13.5" customHeight="1" x14ac:dyDescent="0.25">
      <c r="B46" s="43"/>
      <c r="I46" s="42"/>
      <c r="J46" s="43"/>
      <c r="Q46" s="42"/>
    </row>
    <row r="47" spans="2:17" s="29" customFormat="1" ht="13.5" customHeight="1" x14ac:dyDescent="0.25">
      <c r="B47" s="43"/>
      <c r="I47" s="42"/>
      <c r="J47" s="43"/>
      <c r="Q47" s="42"/>
    </row>
    <row r="48" spans="2:17" s="29" customFormat="1" ht="13.5" customHeight="1" x14ac:dyDescent="0.25">
      <c r="B48" s="43"/>
      <c r="I48" s="42"/>
      <c r="J48" s="43"/>
      <c r="Q48" s="42"/>
    </row>
    <row r="49" spans="1:17" s="29" customFormat="1" ht="13.5" customHeight="1" x14ac:dyDescent="0.25">
      <c r="B49" s="43"/>
      <c r="I49" s="42"/>
      <c r="J49" s="43"/>
      <c r="Q49" s="42"/>
    </row>
    <row r="50" spans="1:17" s="29" customFormat="1" ht="13.5" customHeight="1" x14ac:dyDescent="0.25">
      <c r="B50" s="43"/>
      <c r="I50" s="42"/>
      <c r="J50" s="43"/>
      <c r="Q50" s="42"/>
    </row>
    <row r="51" spans="1:17" s="29" customFormat="1" ht="13.5" customHeight="1" x14ac:dyDescent="0.25">
      <c r="B51" s="43"/>
      <c r="I51" s="42"/>
      <c r="J51" s="43"/>
      <c r="Q51" s="42"/>
    </row>
    <row r="52" spans="1:17" s="29" customFormat="1" ht="13.5" customHeight="1" x14ac:dyDescent="0.25">
      <c r="B52" s="43"/>
      <c r="I52" s="42"/>
      <c r="J52" s="43"/>
      <c r="Q52" s="42"/>
    </row>
    <row r="53" spans="1:17" s="29" customFormat="1" ht="13.5" customHeight="1" x14ac:dyDescent="0.25">
      <c r="B53" s="43"/>
      <c r="I53" s="42"/>
      <c r="J53" s="43"/>
      <c r="Q53" s="42"/>
    </row>
    <row r="54" spans="1:17" s="29" customFormat="1" ht="13.5" customHeight="1" x14ac:dyDescent="0.25">
      <c r="B54" s="43"/>
      <c r="I54" s="42"/>
      <c r="J54" s="43"/>
      <c r="Q54" s="42"/>
    </row>
    <row r="55" spans="1:17" ht="13.5" customHeight="1" x14ac:dyDescent="0.25">
      <c r="A55" s="29"/>
      <c r="B55" s="43"/>
      <c r="C55" s="29"/>
      <c r="D55" s="29"/>
      <c r="E55" s="29"/>
      <c r="F55" s="29"/>
      <c r="G55" s="29"/>
      <c r="H55" s="29"/>
      <c r="I55" s="41"/>
      <c r="J55" s="43"/>
      <c r="K55" s="29"/>
      <c r="L55" s="29"/>
      <c r="M55" s="29"/>
      <c r="N55" s="29"/>
      <c r="O55" s="29"/>
      <c r="P55" s="29"/>
      <c r="Q55" s="41"/>
    </row>
    <row r="56" spans="1:17" ht="13.5" customHeight="1" thickBot="1" x14ac:dyDescent="0.3">
      <c r="A56" s="29"/>
      <c r="B56" s="52"/>
      <c r="C56" s="53"/>
      <c r="D56" s="53"/>
      <c r="E56" s="53"/>
      <c r="F56" s="53"/>
      <c r="G56" s="53"/>
      <c r="H56" s="53"/>
      <c r="I56" s="59"/>
      <c r="J56" s="52"/>
      <c r="K56" s="53"/>
      <c r="L56" s="53"/>
      <c r="M56" s="53"/>
      <c r="N56" s="53"/>
      <c r="O56" s="53"/>
      <c r="P56" s="53"/>
      <c r="Q56" s="59"/>
    </row>
    <row r="57" spans="1:17" ht="13" thickBot="1" x14ac:dyDescent="0.3">
      <c r="B57" s="139" t="s">
        <v>33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1"/>
      <c r="O57" s="141"/>
      <c r="P57" s="141"/>
      <c r="Q57" s="142"/>
    </row>
    <row r="58" spans="1:17" x14ac:dyDescent="0.25">
      <c r="B58" s="206" t="s">
        <v>116</v>
      </c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8"/>
    </row>
    <row r="59" spans="1:17" x14ac:dyDescent="0.25">
      <c r="B59" s="206"/>
      <c r="C59" s="207"/>
      <c r="D59" s="207"/>
      <c r="E59" s="207"/>
      <c r="F59" s="207"/>
      <c r="G59" s="207"/>
      <c r="H59" s="207"/>
      <c r="I59" s="207"/>
      <c r="J59" s="207"/>
      <c r="K59" s="207"/>
      <c r="L59" s="207"/>
      <c r="M59" s="207"/>
      <c r="N59" s="207"/>
      <c r="O59" s="207"/>
      <c r="P59" s="207"/>
      <c r="Q59" s="208"/>
    </row>
    <row r="60" spans="1:17" x14ac:dyDescent="0.25">
      <c r="B60" s="206"/>
      <c r="C60" s="207"/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7"/>
      <c r="Q60" s="208"/>
    </row>
    <row r="61" spans="1:17" x14ac:dyDescent="0.25">
      <c r="B61" s="206"/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7"/>
      <c r="Q61" s="208"/>
    </row>
    <row r="62" spans="1:17" x14ac:dyDescent="0.25">
      <c r="B62" s="206"/>
      <c r="C62" s="207"/>
      <c r="D62" s="207"/>
      <c r="E62" s="207"/>
      <c r="F62" s="207"/>
      <c r="G62" s="207"/>
      <c r="H62" s="207"/>
      <c r="I62" s="207"/>
      <c r="J62" s="207"/>
      <c r="K62" s="207"/>
      <c r="L62" s="207"/>
      <c r="M62" s="207"/>
      <c r="N62" s="207"/>
      <c r="O62" s="207"/>
      <c r="P62" s="207"/>
      <c r="Q62" s="208"/>
    </row>
    <row r="63" spans="1:17" x14ac:dyDescent="0.25">
      <c r="B63" s="206"/>
      <c r="C63" s="207"/>
      <c r="D63" s="207"/>
      <c r="E63" s="207"/>
      <c r="F63" s="207"/>
      <c r="G63" s="207"/>
      <c r="H63" s="207"/>
      <c r="I63" s="207"/>
      <c r="J63" s="207"/>
      <c r="K63" s="207"/>
      <c r="L63" s="207"/>
      <c r="M63" s="207"/>
      <c r="N63" s="207"/>
      <c r="O63" s="207"/>
      <c r="P63" s="207"/>
      <c r="Q63" s="208"/>
    </row>
    <row r="64" spans="1:17" ht="13" thickBot="1" x14ac:dyDescent="0.3">
      <c r="B64" s="209"/>
      <c r="C64" s="210"/>
      <c r="D64" s="210"/>
      <c r="E64" s="210"/>
      <c r="F64" s="210"/>
      <c r="G64" s="210"/>
      <c r="H64" s="210"/>
      <c r="I64" s="210"/>
      <c r="J64" s="210"/>
      <c r="K64" s="210"/>
      <c r="L64" s="210"/>
      <c r="M64" s="210"/>
      <c r="N64" s="210"/>
      <c r="O64" s="210"/>
      <c r="P64" s="210"/>
      <c r="Q64" s="211"/>
    </row>
  </sheetData>
  <mergeCells count="13">
    <mergeCell ref="B36:Q36"/>
    <mergeCell ref="B58:Q64"/>
    <mergeCell ref="B7:E7"/>
    <mergeCell ref="J8:M8"/>
    <mergeCell ref="J7:M7"/>
    <mergeCell ref="F8:I8"/>
    <mergeCell ref="F7:I7"/>
    <mergeCell ref="B8:E8"/>
    <mergeCell ref="N7:Q7"/>
    <mergeCell ref="N8:Q8"/>
    <mergeCell ref="B9:Q9"/>
    <mergeCell ref="K14:L16"/>
    <mergeCell ref="G29:H31"/>
  </mergeCells>
  <hyperlinks>
    <hyperlink ref="A14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73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99"/>
  <sheetViews>
    <sheetView tabSelected="1" view="pageBreakPreview" zoomScale="80" zoomScaleNormal="100" zoomScaleSheetLayoutView="80" workbookViewId="0"/>
  </sheetViews>
  <sheetFormatPr defaultColWidth="9.08984375" defaultRowHeight="12.5" x14ac:dyDescent="0.25"/>
  <cols>
    <col min="1" max="1" width="12.08984375" style="5" customWidth="1"/>
    <col min="2" max="25" width="9.6328125" style="5" customWidth="1"/>
    <col min="26" max="16384" width="9.08984375" style="5"/>
  </cols>
  <sheetData>
    <row r="1" spans="1:25" s="2" customFormat="1" ht="27.75" customHeight="1" x14ac:dyDescent="0.25">
      <c r="A1" s="143" t="s">
        <v>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5" s="2" customFormat="1" ht="13.5" customHeight="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s="2" customFormat="1" ht="13.5" customHeight="1" x14ac:dyDescent="0.25">
      <c r="A3" s="135" t="str">
        <f>'Internal Control-Check Sheet'!$E$3</f>
        <v>Client:</v>
      </c>
      <c r="B3" s="146"/>
      <c r="C3" s="146" t="str">
        <f>'Internal Control-Check Sheet'!G3</f>
        <v>Bristol CC</v>
      </c>
      <c r="D3" s="146"/>
      <c r="E3" s="146"/>
      <c r="F3" s="135" t="str">
        <f>'Internal Control-Check Sheet'!$J$3</f>
        <v>Dates of Survey:</v>
      </c>
      <c r="G3" s="144"/>
      <c r="H3" s="147" t="str">
        <f ca="1">LEFT(RIGHT(RIGHT(CELL("filename",$A$1),LEN(CELL("filename",$A$1))-FIND("]",CELL("filename",$A$1),1)),11),10)</f>
        <v>08.06.2024</v>
      </c>
      <c r="I3" s="144"/>
      <c r="J3" s="148"/>
      <c r="K3" s="146"/>
      <c r="L3" s="146"/>
      <c r="M3" s="146"/>
      <c r="N3" s="146"/>
      <c r="O3" s="146"/>
      <c r="P3" s="148"/>
      <c r="Q3" s="144"/>
      <c r="R3" s="144"/>
      <c r="S3" s="144"/>
      <c r="T3" s="148"/>
      <c r="U3" s="144"/>
      <c r="V3" s="144"/>
      <c r="W3" s="148"/>
      <c r="X3" s="148"/>
      <c r="Y3" s="146"/>
    </row>
    <row r="4" spans="1:25" s="2" customFormat="1" ht="13.5" customHeight="1" x14ac:dyDescent="0.25">
      <c r="A4" s="135" t="str">
        <f>'Internal Control-Check Sheet'!$E$4</f>
        <v>Project Number:</v>
      </c>
      <c r="B4" s="146"/>
      <c r="C4" s="146" t="str">
        <f>'Internal Control-Check Sheet'!G4</f>
        <v>ID-0524-0183</v>
      </c>
      <c r="D4" s="146"/>
      <c r="E4" s="146"/>
      <c r="F4" s="135" t="str">
        <f>'Internal Control-Check Sheet'!$J$4</f>
        <v>Site Name:</v>
      </c>
      <c r="G4" s="144"/>
      <c r="H4" s="150" t="str">
        <f>'Internal Control-Check Sheet'!L4</f>
        <v>B3120 St John's Lane</v>
      </c>
      <c r="I4" s="144"/>
      <c r="J4" s="148"/>
      <c r="K4" s="146"/>
      <c r="L4" s="146"/>
      <c r="M4" s="144"/>
      <c r="N4" s="144"/>
      <c r="O4" s="149" t="s">
        <v>35</v>
      </c>
      <c r="P4" s="146" t="str">
        <f>'Internal Control-Check Sheet'!F9</f>
        <v>Clinton Road (SE)</v>
      </c>
      <c r="Q4" s="144"/>
      <c r="R4" s="144"/>
      <c r="S4" s="144"/>
      <c r="T4" s="149"/>
      <c r="U4" s="146"/>
      <c r="V4" s="144"/>
      <c r="W4" s="148"/>
      <c r="X4" s="148"/>
      <c r="Y4" s="146"/>
    </row>
    <row r="5" spans="1:25" s="2" customFormat="1" ht="13.5" customHeight="1" x14ac:dyDescent="0.25">
      <c r="A5" s="135" t="str">
        <f>'Internal Control-Check Sheet'!$E$5</f>
        <v>Site Number:</v>
      </c>
      <c r="B5" s="146"/>
      <c r="C5" s="146" t="str">
        <f>'Internal Control-Check Sheet'!G5</f>
        <v>Site 2</v>
      </c>
      <c r="D5" s="146"/>
      <c r="E5" s="146"/>
      <c r="F5" s="135" t="str">
        <f>'Internal Control-Check Sheet'!$J$5</f>
        <v>Survey Type:</v>
      </c>
      <c r="G5" s="144"/>
      <c r="H5" s="150" t="str">
        <f>'Internal Control-Check Sheet'!L5</f>
        <v>Multi-day Link Count</v>
      </c>
      <c r="I5" s="144"/>
      <c r="J5" s="148"/>
      <c r="K5" s="146"/>
      <c r="L5" s="146"/>
      <c r="M5" s="144"/>
      <c r="N5" s="144"/>
      <c r="O5" s="149" t="s">
        <v>36</v>
      </c>
      <c r="P5" s="146" t="str">
        <f>'Internal Control-Check Sheet'!F10</f>
        <v>Malago Road (NW)</v>
      </c>
      <c r="Q5" s="144"/>
      <c r="R5" s="144"/>
      <c r="S5" s="144"/>
      <c r="T5" s="149"/>
      <c r="U5" s="146"/>
      <c r="V5" s="144"/>
      <c r="W5" s="148"/>
      <c r="X5" s="148"/>
      <c r="Y5" s="146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3" t="s">
        <v>96</v>
      </c>
      <c r="C7" s="234"/>
      <c r="D7" s="234"/>
      <c r="E7" s="234"/>
      <c r="F7" s="234"/>
      <c r="G7" s="234"/>
      <c r="H7" s="234"/>
      <c r="I7" s="235"/>
      <c r="J7" s="236" t="s">
        <v>97</v>
      </c>
      <c r="K7" s="237"/>
      <c r="L7" s="237"/>
      <c r="M7" s="237"/>
      <c r="N7" s="237"/>
      <c r="O7" s="237"/>
      <c r="P7" s="237"/>
      <c r="Q7" s="238"/>
      <c r="R7" s="239" t="s">
        <v>76</v>
      </c>
      <c r="S7" s="240"/>
      <c r="T7" s="240"/>
      <c r="U7" s="240"/>
      <c r="V7" s="240"/>
      <c r="W7" s="240"/>
      <c r="X7" s="240"/>
      <c r="Y7" s="241"/>
    </row>
    <row r="8" spans="1:25" ht="13.5" customHeight="1" thickTop="1" thickBot="1" x14ac:dyDescent="0.3">
      <c r="A8" s="78" t="s">
        <v>0</v>
      </c>
      <c r="B8" s="6" t="s">
        <v>77</v>
      </c>
      <c r="C8" s="6" t="s">
        <v>9</v>
      </c>
      <c r="D8" s="6" t="s">
        <v>7</v>
      </c>
      <c r="E8" s="6" t="s">
        <v>8</v>
      </c>
      <c r="F8" s="6" t="s">
        <v>78</v>
      </c>
      <c r="G8" s="6" t="s">
        <v>6</v>
      </c>
      <c r="H8" s="6" t="s">
        <v>79</v>
      </c>
      <c r="I8" s="6" t="s">
        <v>5</v>
      </c>
      <c r="J8" s="6" t="s">
        <v>77</v>
      </c>
      <c r="K8" s="6" t="s">
        <v>9</v>
      </c>
      <c r="L8" s="6" t="s">
        <v>7</v>
      </c>
      <c r="M8" s="6" t="s">
        <v>8</v>
      </c>
      <c r="N8" s="6" t="s">
        <v>78</v>
      </c>
      <c r="O8" s="6" t="s">
        <v>6</v>
      </c>
      <c r="P8" s="6" t="s">
        <v>79</v>
      </c>
      <c r="Q8" s="6" t="s">
        <v>5</v>
      </c>
      <c r="R8" s="6" t="s">
        <v>77</v>
      </c>
      <c r="S8" s="6" t="s">
        <v>9</v>
      </c>
      <c r="T8" s="6" t="s">
        <v>7</v>
      </c>
      <c r="U8" s="6" t="s">
        <v>8</v>
      </c>
      <c r="V8" s="6" t="s">
        <v>78</v>
      </c>
      <c r="W8" s="6" t="s">
        <v>6</v>
      </c>
      <c r="X8" s="6" t="s">
        <v>79</v>
      </c>
      <c r="Y8" s="6" t="s">
        <v>5</v>
      </c>
    </row>
    <row r="9" spans="1:25" ht="13.5" customHeight="1" thickTop="1" x14ac:dyDescent="0.25">
      <c r="A9" s="7">
        <f>'Internal Control-Check Sheet'!F26</f>
        <v>0</v>
      </c>
      <c r="B9" s="19">
        <v>23</v>
      </c>
      <c r="C9" s="19">
        <v>2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38">
        <f t="shared" ref="I9:I40" si="0">SUM(B9:H9)</f>
        <v>25</v>
      </c>
      <c r="J9" s="19">
        <v>42</v>
      </c>
      <c r="K9" s="19">
        <v>3</v>
      </c>
      <c r="L9" s="19">
        <v>0</v>
      </c>
      <c r="M9" s="19">
        <v>0</v>
      </c>
      <c r="N9" s="19">
        <v>1</v>
      </c>
      <c r="O9" s="19">
        <v>4</v>
      </c>
      <c r="P9" s="19">
        <v>0</v>
      </c>
      <c r="Q9" s="38">
        <f t="shared" ref="Q9:Q40" si="1">SUM(J9:P9)</f>
        <v>50</v>
      </c>
      <c r="R9" s="37">
        <f t="shared" ref="R9:R40" si="2">B9+J9</f>
        <v>65</v>
      </c>
      <c r="S9" s="37">
        <f t="shared" ref="S9:S40" si="3">C9+K9</f>
        <v>5</v>
      </c>
      <c r="T9" s="37">
        <f t="shared" ref="T9:T40" si="4">D9+L9</f>
        <v>0</v>
      </c>
      <c r="U9" s="37">
        <f t="shared" ref="U9:U40" si="5">E9+M9</f>
        <v>0</v>
      </c>
      <c r="V9" s="37">
        <f t="shared" ref="V9:V40" si="6">F9+N9</f>
        <v>1</v>
      </c>
      <c r="W9" s="37">
        <f t="shared" ref="W9:W40" si="7">G9+O9</f>
        <v>4</v>
      </c>
      <c r="X9" s="37">
        <f t="shared" ref="X9:X40" si="8">H9+P9</f>
        <v>0</v>
      </c>
      <c r="Y9" s="38">
        <f t="shared" ref="Y9:Y40" si="9">SUM(R9:X9)</f>
        <v>75</v>
      </c>
    </row>
    <row r="10" spans="1:25" ht="13.5" customHeight="1" x14ac:dyDescent="0.25">
      <c r="A10" s="10">
        <f>A9+'Internal Control-Check Sheet'!$H$26</f>
        <v>1.0416666666666666E-2</v>
      </c>
      <c r="B10" s="19">
        <v>15</v>
      </c>
      <c r="C10" s="19">
        <v>0</v>
      </c>
      <c r="D10" s="19">
        <v>0</v>
      </c>
      <c r="E10" s="19">
        <v>0</v>
      </c>
      <c r="F10" s="19">
        <v>0</v>
      </c>
      <c r="G10" s="19">
        <v>2</v>
      </c>
      <c r="H10" s="19">
        <v>0</v>
      </c>
      <c r="I10" s="38">
        <f t="shared" si="0"/>
        <v>17</v>
      </c>
      <c r="J10" s="19">
        <v>23</v>
      </c>
      <c r="K10" s="19">
        <v>2</v>
      </c>
      <c r="L10" s="19">
        <v>0</v>
      </c>
      <c r="M10" s="19">
        <v>0</v>
      </c>
      <c r="N10" s="19">
        <v>2</v>
      </c>
      <c r="O10" s="19">
        <v>0</v>
      </c>
      <c r="P10" s="19">
        <v>0</v>
      </c>
      <c r="Q10" s="38">
        <f t="shared" si="1"/>
        <v>27</v>
      </c>
      <c r="R10" s="37">
        <f t="shared" si="2"/>
        <v>38</v>
      </c>
      <c r="S10" s="37">
        <f t="shared" si="3"/>
        <v>2</v>
      </c>
      <c r="T10" s="37">
        <f t="shared" si="4"/>
        <v>0</v>
      </c>
      <c r="U10" s="37">
        <f t="shared" si="5"/>
        <v>0</v>
      </c>
      <c r="V10" s="37">
        <f t="shared" si="6"/>
        <v>2</v>
      </c>
      <c r="W10" s="37">
        <f t="shared" si="7"/>
        <v>2</v>
      </c>
      <c r="X10" s="37">
        <f t="shared" si="8"/>
        <v>0</v>
      </c>
      <c r="Y10" s="38">
        <f t="shared" si="9"/>
        <v>44</v>
      </c>
    </row>
    <row r="11" spans="1:25" ht="13.5" customHeight="1" x14ac:dyDescent="0.25">
      <c r="A11" s="10">
        <f>A10+'Internal Control-Check Sheet'!$H$26</f>
        <v>2.0833333333333332E-2</v>
      </c>
      <c r="B11" s="19">
        <v>16</v>
      </c>
      <c r="C11" s="19">
        <v>0</v>
      </c>
      <c r="D11" s="19">
        <v>0</v>
      </c>
      <c r="E11" s="19">
        <v>0</v>
      </c>
      <c r="F11" s="19">
        <v>1</v>
      </c>
      <c r="G11" s="19">
        <v>0</v>
      </c>
      <c r="H11" s="19">
        <v>0</v>
      </c>
      <c r="I11" s="38">
        <f t="shared" si="0"/>
        <v>17</v>
      </c>
      <c r="J11" s="19">
        <v>33</v>
      </c>
      <c r="K11" s="19">
        <v>0</v>
      </c>
      <c r="L11" s="19">
        <v>0</v>
      </c>
      <c r="M11" s="19">
        <v>0</v>
      </c>
      <c r="N11" s="19">
        <v>0</v>
      </c>
      <c r="O11" s="19">
        <v>1</v>
      </c>
      <c r="P11" s="19">
        <v>0</v>
      </c>
      <c r="Q11" s="38">
        <f t="shared" si="1"/>
        <v>34</v>
      </c>
      <c r="R11" s="37">
        <f t="shared" si="2"/>
        <v>49</v>
      </c>
      <c r="S11" s="37">
        <f t="shared" si="3"/>
        <v>0</v>
      </c>
      <c r="T11" s="37">
        <f t="shared" si="4"/>
        <v>0</v>
      </c>
      <c r="U11" s="37">
        <f t="shared" si="5"/>
        <v>0</v>
      </c>
      <c r="V11" s="37">
        <f t="shared" si="6"/>
        <v>1</v>
      </c>
      <c r="W11" s="37">
        <f t="shared" si="7"/>
        <v>1</v>
      </c>
      <c r="X11" s="37">
        <f t="shared" si="8"/>
        <v>0</v>
      </c>
      <c r="Y11" s="38">
        <f t="shared" si="9"/>
        <v>51</v>
      </c>
    </row>
    <row r="12" spans="1:25" ht="13.5" customHeight="1" x14ac:dyDescent="0.25">
      <c r="A12" s="10">
        <f>A11+'Internal Control-Check Sheet'!$H$26</f>
        <v>3.125E-2</v>
      </c>
      <c r="B12" s="19">
        <v>16</v>
      </c>
      <c r="C12" s="19">
        <v>1</v>
      </c>
      <c r="D12" s="19">
        <v>0</v>
      </c>
      <c r="E12" s="19">
        <v>0</v>
      </c>
      <c r="F12" s="19">
        <v>0</v>
      </c>
      <c r="G12" s="19">
        <v>1</v>
      </c>
      <c r="H12" s="19">
        <v>0</v>
      </c>
      <c r="I12" s="38">
        <f t="shared" si="0"/>
        <v>18</v>
      </c>
      <c r="J12" s="19">
        <v>26</v>
      </c>
      <c r="K12" s="19">
        <v>0</v>
      </c>
      <c r="L12" s="19">
        <v>0</v>
      </c>
      <c r="M12" s="19">
        <v>0</v>
      </c>
      <c r="N12" s="19">
        <v>1</v>
      </c>
      <c r="O12" s="19">
        <v>0</v>
      </c>
      <c r="P12" s="19">
        <v>1</v>
      </c>
      <c r="Q12" s="38">
        <f t="shared" si="1"/>
        <v>28</v>
      </c>
      <c r="R12" s="37">
        <f t="shared" si="2"/>
        <v>42</v>
      </c>
      <c r="S12" s="37">
        <f t="shared" si="3"/>
        <v>1</v>
      </c>
      <c r="T12" s="37">
        <f t="shared" si="4"/>
        <v>0</v>
      </c>
      <c r="U12" s="37">
        <f t="shared" si="5"/>
        <v>0</v>
      </c>
      <c r="V12" s="37">
        <f t="shared" si="6"/>
        <v>1</v>
      </c>
      <c r="W12" s="37">
        <f t="shared" si="7"/>
        <v>1</v>
      </c>
      <c r="X12" s="37">
        <f t="shared" si="8"/>
        <v>1</v>
      </c>
      <c r="Y12" s="38">
        <f t="shared" si="9"/>
        <v>46</v>
      </c>
    </row>
    <row r="13" spans="1:25" ht="13.5" customHeight="1" x14ac:dyDescent="0.25">
      <c r="A13" s="10">
        <f>A12+'Internal Control-Check Sheet'!$H$26</f>
        <v>4.1666666666666664E-2</v>
      </c>
      <c r="B13" s="19">
        <v>19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38">
        <f t="shared" si="0"/>
        <v>19</v>
      </c>
      <c r="J13" s="19">
        <v>16</v>
      </c>
      <c r="K13" s="19">
        <v>0</v>
      </c>
      <c r="L13" s="19">
        <v>0</v>
      </c>
      <c r="M13" s="19">
        <v>0</v>
      </c>
      <c r="N13" s="19">
        <v>1</v>
      </c>
      <c r="O13" s="19">
        <v>1</v>
      </c>
      <c r="P13" s="19">
        <v>0</v>
      </c>
      <c r="Q13" s="38">
        <f t="shared" si="1"/>
        <v>18</v>
      </c>
      <c r="R13" s="37">
        <f t="shared" si="2"/>
        <v>35</v>
      </c>
      <c r="S13" s="37">
        <f t="shared" si="3"/>
        <v>0</v>
      </c>
      <c r="T13" s="37">
        <f t="shared" si="4"/>
        <v>0</v>
      </c>
      <c r="U13" s="37">
        <f t="shared" si="5"/>
        <v>0</v>
      </c>
      <c r="V13" s="37">
        <f t="shared" si="6"/>
        <v>1</v>
      </c>
      <c r="W13" s="37">
        <f t="shared" si="7"/>
        <v>1</v>
      </c>
      <c r="X13" s="37">
        <f t="shared" si="8"/>
        <v>0</v>
      </c>
      <c r="Y13" s="38">
        <f t="shared" si="9"/>
        <v>37</v>
      </c>
    </row>
    <row r="14" spans="1:25" ht="13.5" customHeight="1" x14ac:dyDescent="0.25">
      <c r="A14" s="10">
        <f>A13+'Internal Control-Check Sheet'!$H$26</f>
        <v>5.2083333333333329E-2</v>
      </c>
      <c r="B14" s="19">
        <v>15</v>
      </c>
      <c r="C14" s="19">
        <v>0</v>
      </c>
      <c r="D14" s="19">
        <v>0</v>
      </c>
      <c r="E14" s="19">
        <v>0</v>
      </c>
      <c r="F14" s="19">
        <v>0</v>
      </c>
      <c r="G14" s="19">
        <v>4</v>
      </c>
      <c r="H14" s="19">
        <v>0</v>
      </c>
      <c r="I14" s="38">
        <f t="shared" si="0"/>
        <v>19</v>
      </c>
      <c r="J14" s="19">
        <v>30</v>
      </c>
      <c r="K14" s="19">
        <v>2</v>
      </c>
      <c r="L14" s="19">
        <v>0</v>
      </c>
      <c r="M14" s="19">
        <v>0</v>
      </c>
      <c r="N14" s="19">
        <v>0</v>
      </c>
      <c r="O14" s="19">
        <v>4</v>
      </c>
      <c r="P14" s="19">
        <v>1</v>
      </c>
      <c r="Q14" s="38">
        <f t="shared" si="1"/>
        <v>37</v>
      </c>
      <c r="R14" s="37">
        <f t="shared" si="2"/>
        <v>45</v>
      </c>
      <c r="S14" s="37">
        <f t="shared" si="3"/>
        <v>2</v>
      </c>
      <c r="T14" s="37">
        <f t="shared" si="4"/>
        <v>0</v>
      </c>
      <c r="U14" s="37">
        <f t="shared" si="5"/>
        <v>0</v>
      </c>
      <c r="V14" s="37">
        <f t="shared" si="6"/>
        <v>0</v>
      </c>
      <c r="W14" s="37">
        <f t="shared" si="7"/>
        <v>8</v>
      </c>
      <c r="X14" s="37">
        <f t="shared" si="8"/>
        <v>1</v>
      </c>
      <c r="Y14" s="38">
        <f t="shared" si="9"/>
        <v>56</v>
      </c>
    </row>
    <row r="15" spans="1:25" ht="13.5" customHeight="1" x14ac:dyDescent="0.25">
      <c r="A15" s="10">
        <f>A14+'Internal Control-Check Sheet'!$H$26</f>
        <v>6.2499999999999993E-2</v>
      </c>
      <c r="B15" s="19">
        <v>15</v>
      </c>
      <c r="C15" s="19">
        <v>1</v>
      </c>
      <c r="D15" s="19">
        <v>0</v>
      </c>
      <c r="E15" s="19">
        <v>0</v>
      </c>
      <c r="F15" s="19">
        <v>0</v>
      </c>
      <c r="G15" s="19">
        <v>1</v>
      </c>
      <c r="H15" s="19">
        <v>0</v>
      </c>
      <c r="I15" s="38">
        <f t="shared" si="0"/>
        <v>17</v>
      </c>
      <c r="J15" s="19">
        <v>14</v>
      </c>
      <c r="K15" s="19">
        <v>4</v>
      </c>
      <c r="L15" s="19">
        <v>0</v>
      </c>
      <c r="M15" s="19">
        <v>0</v>
      </c>
      <c r="N15" s="19">
        <v>0</v>
      </c>
      <c r="O15" s="19">
        <v>0</v>
      </c>
      <c r="P15" s="19">
        <v>1</v>
      </c>
      <c r="Q15" s="38">
        <f t="shared" si="1"/>
        <v>19</v>
      </c>
      <c r="R15" s="37">
        <f t="shared" si="2"/>
        <v>29</v>
      </c>
      <c r="S15" s="37">
        <f t="shared" si="3"/>
        <v>5</v>
      </c>
      <c r="T15" s="37">
        <f t="shared" si="4"/>
        <v>0</v>
      </c>
      <c r="U15" s="37">
        <f t="shared" si="5"/>
        <v>0</v>
      </c>
      <c r="V15" s="37">
        <f t="shared" si="6"/>
        <v>0</v>
      </c>
      <c r="W15" s="37">
        <f t="shared" si="7"/>
        <v>1</v>
      </c>
      <c r="X15" s="37">
        <f t="shared" si="8"/>
        <v>1</v>
      </c>
      <c r="Y15" s="38">
        <f t="shared" si="9"/>
        <v>36</v>
      </c>
    </row>
    <row r="16" spans="1:25" ht="13.5" customHeight="1" x14ac:dyDescent="0.25">
      <c r="A16" s="10">
        <f>A15+'Internal Control-Check Sheet'!$H$26</f>
        <v>7.2916666666666657E-2</v>
      </c>
      <c r="B16" s="19">
        <v>13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38">
        <f t="shared" si="0"/>
        <v>13</v>
      </c>
      <c r="J16" s="19">
        <v>13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38">
        <f t="shared" si="1"/>
        <v>13</v>
      </c>
      <c r="R16" s="37">
        <f t="shared" si="2"/>
        <v>26</v>
      </c>
      <c r="S16" s="37">
        <f t="shared" si="3"/>
        <v>0</v>
      </c>
      <c r="T16" s="37">
        <f t="shared" si="4"/>
        <v>0</v>
      </c>
      <c r="U16" s="37">
        <f t="shared" si="5"/>
        <v>0</v>
      </c>
      <c r="V16" s="37">
        <f t="shared" si="6"/>
        <v>0</v>
      </c>
      <c r="W16" s="37">
        <f t="shared" si="7"/>
        <v>0</v>
      </c>
      <c r="X16" s="37">
        <f t="shared" si="8"/>
        <v>0</v>
      </c>
      <c r="Y16" s="38">
        <f t="shared" si="9"/>
        <v>26</v>
      </c>
    </row>
    <row r="17" spans="1:25" ht="13.5" customHeight="1" x14ac:dyDescent="0.25">
      <c r="A17" s="10">
        <f>A16+'Internal Control-Check Sheet'!$H$26</f>
        <v>8.3333333333333329E-2</v>
      </c>
      <c r="B17" s="19">
        <v>14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38">
        <f t="shared" si="0"/>
        <v>14</v>
      </c>
      <c r="J17" s="19">
        <v>7</v>
      </c>
      <c r="K17" s="19">
        <v>0</v>
      </c>
      <c r="L17" s="19">
        <v>0</v>
      </c>
      <c r="M17" s="19">
        <v>0</v>
      </c>
      <c r="N17" s="19">
        <v>0</v>
      </c>
      <c r="O17" s="19">
        <v>1</v>
      </c>
      <c r="P17" s="19">
        <v>1</v>
      </c>
      <c r="Q17" s="38">
        <f t="shared" si="1"/>
        <v>9</v>
      </c>
      <c r="R17" s="37">
        <f t="shared" si="2"/>
        <v>21</v>
      </c>
      <c r="S17" s="37">
        <f t="shared" si="3"/>
        <v>0</v>
      </c>
      <c r="T17" s="37">
        <f t="shared" si="4"/>
        <v>0</v>
      </c>
      <c r="U17" s="37">
        <f t="shared" si="5"/>
        <v>0</v>
      </c>
      <c r="V17" s="37">
        <f t="shared" si="6"/>
        <v>0</v>
      </c>
      <c r="W17" s="37">
        <f t="shared" si="7"/>
        <v>1</v>
      </c>
      <c r="X17" s="37">
        <f t="shared" si="8"/>
        <v>1</v>
      </c>
      <c r="Y17" s="38">
        <f t="shared" si="9"/>
        <v>23</v>
      </c>
    </row>
    <row r="18" spans="1:25" ht="13.5" customHeight="1" x14ac:dyDescent="0.25">
      <c r="A18" s="10">
        <f>A17+'Internal Control-Check Sheet'!$H$26</f>
        <v>9.375E-2</v>
      </c>
      <c r="B18" s="19">
        <v>6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38">
        <f t="shared" si="0"/>
        <v>6</v>
      </c>
      <c r="J18" s="19">
        <v>30</v>
      </c>
      <c r="K18" s="19">
        <v>1</v>
      </c>
      <c r="L18" s="19">
        <v>0</v>
      </c>
      <c r="M18" s="19">
        <v>0</v>
      </c>
      <c r="N18" s="19">
        <v>0</v>
      </c>
      <c r="O18" s="19">
        <v>2</v>
      </c>
      <c r="P18" s="19">
        <v>0</v>
      </c>
      <c r="Q18" s="38">
        <f t="shared" si="1"/>
        <v>33</v>
      </c>
      <c r="R18" s="37">
        <f t="shared" si="2"/>
        <v>36</v>
      </c>
      <c r="S18" s="37">
        <f t="shared" si="3"/>
        <v>1</v>
      </c>
      <c r="T18" s="37">
        <f t="shared" si="4"/>
        <v>0</v>
      </c>
      <c r="U18" s="37">
        <f t="shared" si="5"/>
        <v>0</v>
      </c>
      <c r="V18" s="37">
        <f t="shared" si="6"/>
        <v>0</v>
      </c>
      <c r="W18" s="37">
        <f t="shared" si="7"/>
        <v>2</v>
      </c>
      <c r="X18" s="37">
        <f t="shared" si="8"/>
        <v>0</v>
      </c>
      <c r="Y18" s="38">
        <f t="shared" si="9"/>
        <v>39</v>
      </c>
    </row>
    <row r="19" spans="1:25" ht="13.5" customHeight="1" x14ac:dyDescent="0.25">
      <c r="A19" s="7">
        <f>A18+'Internal Control-Check Sheet'!$H$26</f>
        <v>0.10416666666666667</v>
      </c>
      <c r="B19" s="19">
        <v>14</v>
      </c>
      <c r="C19" s="19">
        <v>1</v>
      </c>
      <c r="D19" s="19">
        <v>0</v>
      </c>
      <c r="E19" s="19">
        <v>0</v>
      </c>
      <c r="F19" s="19">
        <v>0</v>
      </c>
      <c r="G19" s="19">
        <v>3</v>
      </c>
      <c r="H19" s="19">
        <v>1</v>
      </c>
      <c r="I19" s="38">
        <f t="shared" si="0"/>
        <v>19</v>
      </c>
      <c r="J19" s="19">
        <v>12</v>
      </c>
      <c r="K19" s="19">
        <v>0</v>
      </c>
      <c r="L19" s="19">
        <v>0</v>
      </c>
      <c r="M19" s="19">
        <v>0</v>
      </c>
      <c r="N19" s="19">
        <v>1</v>
      </c>
      <c r="O19" s="19">
        <v>0</v>
      </c>
      <c r="P19" s="19">
        <v>1</v>
      </c>
      <c r="Q19" s="38">
        <f t="shared" si="1"/>
        <v>14</v>
      </c>
      <c r="R19" s="37">
        <f t="shared" si="2"/>
        <v>26</v>
      </c>
      <c r="S19" s="37">
        <f t="shared" si="3"/>
        <v>1</v>
      </c>
      <c r="T19" s="37">
        <f t="shared" si="4"/>
        <v>0</v>
      </c>
      <c r="U19" s="37">
        <f t="shared" si="5"/>
        <v>0</v>
      </c>
      <c r="V19" s="37">
        <f t="shared" si="6"/>
        <v>1</v>
      </c>
      <c r="W19" s="37">
        <f t="shared" si="7"/>
        <v>3</v>
      </c>
      <c r="X19" s="37">
        <f t="shared" si="8"/>
        <v>2</v>
      </c>
      <c r="Y19" s="38">
        <f t="shared" si="9"/>
        <v>33</v>
      </c>
    </row>
    <row r="20" spans="1:25" ht="13.5" customHeight="1" x14ac:dyDescent="0.25">
      <c r="A20" s="10">
        <f>A19+'Internal Control-Check Sheet'!$H$26</f>
        <v>0.11458333333333334</v>
      </c>
      <c r="B20" s="19">
        <v>7</v>
      </c>
      <c r="C20" s="19">
        <v>1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38">
        <f t="shared" si="0"/>
        <v>8</v>
      </c>
      <c r="J20" s="19">
        <v>13</v>
      </c>
      <c r="K20" s="19">
        <v>3</v>
      </c>
      <c r="L20" s="19">
        <v>0</v>
      </c>
      <c r="M20" s="19">
        <v>0</v>
      </c>
      <c r="N20" s="19">
        <v>0</v>
      </c>
      <c r="O20" s="19">
        <v>1</v>
      </c>
      <c r="P20" s="19">
        <v>0</v>
      </c>
      <c r="Q20" s="38">
        <f t="shared" si="1"/>
        <v>17</v>
      </c>
      <c r="R20" s="37">
        <f t="shared" si="2"/>
        <v>20</v>
      </c>
      <c r="S20" s="37">
        <f t="shared" si="3"/>
        <v>4</v>
      </c>
      <c r="T20" s="37">
        <f t="shared" si="4"/>
        <v>0</v>
      </c>
      <c r="U20" s="37">
        <f t="shared" si="5"/>
        <v>0</v>
      </c>
      <c r="V20" s="37">
        <f t="shared" si="6"/>
        <v>0</v>
      </c>
      <c r="W20" s="37">
        <f t="shared" si="7"/>
        <v>1</v>
      </c>
      <c r="X20" s="37">
        <f t="shared" si="8"/>
        <v>0</v>
      </c>
      <c r="Y20" s="38">
        <f t="shared" si="9"/>
        <v>25</v>
      </c>
    </row>
    <row r="21" spans="1:25" ht="13.5" customHeight="1" x14ac:dyDescent="0.25">
      <c r="A21" s="10">
        <f>A20+'Internal Control-Check Sheet'!$H$26</f>
        <v>0.125</v>
      </c>
      <c r="B21" s="19">
        <v>6</v>
      </c>
      <c r="C21" s="19">
        <v>1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38">
        <f t="shared" si="0"/>
        <v>7</v>
      </c>
      <c r="J21" s="19">
        <v>11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38">
        <f t="shared" si="1"/>
        <v>11</v>
      </c>
      <c r="R21" s="37">
        <f t="shared" si="2"/>
        <v>17</v>
      </c>
      <c r="S21" s="37">
        <f t="shared" si="3"/>
        <v>1</v>
      </c>
      <c r="T21" s="37">
        <f t="shared" si="4"/>
        <v>0</v>
      </c>
      <c r="U21" s="37">
        <f t="shared" si="5"/>
        <v>0</v>
      </c>
      <c r="V21" s="37">
        <f t="shared" si="6"/>
        <v>0</v>
      </c>
      <c r="W21" s="37">
        <f t="shared" si="7"/>
        <v>0</v>
      </c>
      <c r="X21" s="37">
        <f t="shared" si="8"/>
        <v>0</v>
      </c>
      <c r="Y21" s="38">
        <f t="shared" si="9"/>
        <v>18</v>
      </c>
    </row>
    <row r="22" spans="1:25" ht="13.5" customHeight="1" x14ac:dyDescent="0.25">
      <c r="A22" s="10">
        <f>A21+'Internal Control-Check Sheet'!$H$26</f>
        <v>0.13541666666666666</v>
      </c>
      <c r="B22" s="19">
        <v>8</v>
      </c>
      <c r="C22" s="19">
        <v>0</v>
      </c>
      <c r="D22" s="19">
        <v>0</v>
      </c>
      <c r="E22" s="19">
        <v>0</v>
      </c>
      <c r="F22" s="19">
        <v>1</v>
      </c>
      <c r="G22" s="19">
        <v>0</v>
      </c>
      <c r="H22" s="19">
        <v>1</v>
      </c>
      <c r="I22" s="38">
        <f t="shared" si="0"/>
        <v>10</v>
      </c>
      <c r="J22" s="19">
        <v>11</v>
      </c>
      <c r="K22" s="19">
        <v>1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38">
        <f t="shared" si="1"/>
        <v>12</v>
      </c>
      <c r="R22" s="37">
        <f t="shared" si="2"/>
        <v>19</v>
      </c>
      <c r="S22" s="37">
        <f t="shared" si="3"/>
        <v>1</v>
      </c>
      <c r="T22" s="37">
        <f t="shared" si="4"/>
        <v>0</v>
      </c>
      <c r="U22" s="37">
        <f t="shared" si="5"/>
        <v>0</v>
      </c>
      <c r="V22" s="37">
        <f t="shared" si="6"/>
        <v>1</v>
      </c>
      <c r="W22" s="37">
        <f t="shared" si="7"/>
        <v>0</v>
      </c>
      <c r="X22" s="37">
        <f t="shared" si="8"/>
        <v>1</v>
      </c>
      <c r="Y22" s="38">
        <f t="shared" si="9"/>
        <v>22</v>
      </c>
    </row>
    <row r="23" spans="1:25" ht="13.5" customHeight="1" x14ac:dyDescent="0.25">
      <c r="A23" s="10">
        <f>A22+'Internal Control-Check Sheet'!$H$26</f>
        <v>0.14583333333333331</v>
      </c>
      <c r="B23" s="19">
        <v>6</v>
      </c>
      <c r="C23" s="19">
        <v>0</v>
      </c>
      <c r="D23" s="19">
        <v>0</v>
      </c>
      <c r="E23" s="19">
        <v>0</v>
      </c>
      <c r="F23" s="19">
        <v>0</v>
      </c>
      <c r="G23" s="19">
        <v>1</v>
      </c>
      <c r="H23" s="19">
        <v>0</v>
      </c>
      <c r="I23" s="38">
        <f t="shared" si="0"/>
        <v>7</v>
      </c>
      <c r="J23" s="19">
        <v>18</v>
      </c>
      <c r="K23" s="19">
        <v>2</v>
      </c>
      <c r="L23" s="19">
        <v>0</v>
      </c>
      <c r="M23" s="19">
        <v>0</v>
      </c>
      <c r="N23" s="19">
        <v>0</v>
      </c>
      <c r="O23" s="19">
        <v>0</v>
      </c>
      <c r="P23" s="19">
        <v>1</v>
      </c>
      <c r="Q23" s="38">
        <f t="shared" si="1"/>
        <v>21</v>
      </c>
      <c r="R23" s="37">
        <f t="shared" si="2"/>
        <v>24</v>
      </c>
      <c r="S23" s="37">
        <f t="shared" si="3"/>
        <v>2</v>
      </c>
      <c r="T23" s="37">
        <f t="shared" si="4"/>
        <v>0</v>
      </c>
      <c r="U23" s="37">
        <f t="shared" si="5"/>
        <v>0</v>
      </c>
      <c r="V23" s="37">
        <f t="shared" si="6"/>
        <v>0</v>
      </c>
      <c r="W23" s="37">
        <f t="shared" si="7"/>
        <v>1</v>
      </c>
      <c r="X23" s="37">
        <f t="shared" si="8"/>
        <v>1</v>
      </c>
      <c r="Y23" s="38">
        <f t="shared" si="9"/>
        <v>28</v>
      </c>
    </row>
    <row r="24" spans="1:25" ht="13.5" customHeight="1" x14ac:dyDescent="0.25">
      <c r="A24" s="10">
        <f>A23+'Internal Control-Check Sheet'!$H$26</f>
        <v>0.15624999999999997</v>
      </c>
      <c r="B24" s="19">
        <v>4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38">
        <f t="shared" si="0"/>
        <v>4</v>
      </c>
      <c r="J24" s="19">
        <v>11</v>
      </c>
      <c r="K24" s="19">
        <v>1</v>
      </c>
      <c r="L24" s="19">
        <v>0</v>
      </c>
      <c r="M24" s="19">
        <v>0</v>
      </c>
      <c r="N24" s="19">
        <v>1</v>
      </c>
      <c r="O24" s="19">
        <v>2</v>
      </c>
      <c r="P24" s="19">
        <v>2</v>
      </c>
      <c r="Q24" s="38">
        <f t="shared" si="1"/>
        <v>17</v>
      </c>
      <c r="R24" s="37">
        <f t="shared" si="2"/>
        <v>15</v>
      </c>
      <c r="S24" s="37">
        <f t="shared" si="3"/>
        <v>1</v>
      </c>
      <c r="T24" s="37">
        <f t="shared" si="4"/>
        <v>0</v>
      </c>
      <c r="U24" s="37">
        <f t="shared" si="5"/>
        <v>0</v>
      </c>
      <c r="V24" s="37">
        <f t="shared" si="6"/>
        <v>1</v>
      </c>
      <c r="W24" s="37">
        <f t="shared" si="7"/>
        <v>2</v>
      </c>
      <c r="X24" s="37">
        <f t="shared" si="8"/>
        <v>2</v>
      </c>
      <c r="Y24" s="38">
        <f t="shared" si="9"/>
        <v>21</v>
      </c>
    </row>
    <row r="25" spans="1:25" ht="13.5" customHeight="1" x14ac:dyDescent="0.25">
      <c r="A25" s="10">
        <f>A24+'Internal Control-Check Sheet'!$H$26</f>
        <v>0.16666666666666663</v>
      </c>
      <c r="B25" s="19">
        <v>10</v>
      </c>
      <c r="C25" s="19">
        <v>1</v>
      </c>
      <c r="D25" s="19">
        <v>0</v>
      </c>
      <c r="E25" s="19">
        <v>0</v>
      </c>
      <c r="F25" s="19">
        <v>0</v>
      </c>
      <c r="G25" s="19">
        <v>1</v>
      </c>
      <c r="H25" s="19">
        <v>0</v>
      </c>
      <c r="I25" s="38">
        <f t="shared" si="0"/>
        <v>12</v>
      </c>
      <c r="J25" s="19">
        <v>17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38">
        <f t="shared" si="1"/>
        <v>17</v>
      </c>
      <c r="R25" s="37">
        <f t="shared" si="2"/>
        <v>27</v>
      </c>
      <c r="S25" s="37">
        <f t="shared" si="3"/>
        <v>1</v>
      </c>
      <c r="T25" s="37">
        <f t="shared" si="4"/>
        <v>0</v>
      </c>
      <c r="U25" s="37">
        <f t="shared" si="5"/>
        <v>0</v>
      </c>
      <c r="V25" s="37">
        <f t="shared" si="6"/>
        <v>0</v>
      </c>
      <c r="W25" s="37">
        <f t="shared" si="7"/>
        <v>1</v>
      </c>
      <c r="X25" s="37">
        <f t="shared" si="8"/>
        <v>0</v>
      </c>
      <c r="Y25" s="38">
        <f t="shared" si="9"/>
        <v>29</v>
      </c>
    </row>
    <row r="26" spans="1:25" ht="13.5" customHeight="1" x14ac:dyDescent="0.25">
      <c r="A26" s="10">
        <f>A25+'Internal Control-Check Sheet'!$H$26</f>
        <v>0.17708333333333329</v>
      </c>
      <c r="B26" s="19">
        <v>9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</v>
      </c>
      <c r="I26" s="38">
        <f t="shared" si="0"/>
        <v>10</v>
      </c>
      <c r="J26" s="19">
        <v>12</v>
      </c>
      <c r="K26" s="19">
        <v>3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38">
        <f t="shared" si="1"/>
        <v>15</v>
      </c>
      <c r="R26" s="37">
        <f t="shared" si="2"/>
        <v>21</v>
      </c>
      <c r="S26" s="37">
        <f t="shared" si="3"/>
        <v>3</v>
      </c>
      <c r="T26" s="37">
        <f t="shared" si="4"/>
        <v>0</v>
      </c>
      <c r="U26" s="37">
        <f t="shared" si="5"/>
        <v>0</v>
      </c>
      <c r="V26" s="37">
        <f t="shared" si="6"/>
        <v>0</v>
      </c>
      <c r="W26" s="37">
        <f t="shared" si="7"/>
        <v>0</v>
      </c>
      <c r="X26" s="37">
        <f t="shared" si="8"/>
        <v>1</v>
      </c>
      <c r="Y26" s="38">
        <f t="shared" si="9"/>
        <v>25</v>
      </c>
    </row>
    <row r="27" spans="1:25" ht="13.5" customHeight="1" x14ac:dyDescent="0.25">
      <c r="A27" s="10">
        <f>A26+'Internal Control-Check Sheet'!$H$26</f>
        <v>0.18749999999999994</v>
      </c>
      <c r="B27" s="19">
        <v>3</v>
      </c>
      <c r="C27" s="19">
        <v>0</v>
      </c>
      <c r="D27" s="19">
        <v>0</v>
      </c>
      <c r="E27" s="19">
        <v>0</v>
      </c>
      <c r="F27" s="19">
        <v>1</v>
      </c>
      <c r="G27" s="19">
        <v>1</v>
      </c>
      <c r="H27" s="19">
        <v>2</v>
      </c>
      <c r="I27" s="38">
        <f t="shared" si="0"/>
        <v>7</v>
      </c>
      <c r="J27" s="19">
        <v>8</v>
      </c>
      <c r="K27" s="19">
        <v>1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38">
        <f t="shared" si="1"/>
        <v>9</v>
      </c>
      <c r="R27" s="37">
        <f t="shared" si="2"/>
        <v>11</v>
      </c>
      <c r="S27" s="37">
        <f t="shared" si="3"/>
        <v>1</v>
      </c>
      <c r="T27" s="37">
        <f t="shared" si="4"/>
        <v>0</v>
      </c>
      <c r="U27" s="37">
        <f t="shared" si="5"/>
        <v>0</v>
      </c>
      <c r="V27" s="37">
        <f t="shared" si="6"/>
        <v>1</v>
      </c>
      <c r="W27" s="37">
        <f t="shared" si="7"/>
        <v>1</v>
      </c>
      <c r="X27" s="37">
        <f t="shared" si="8"/>
        <v>2</v>
      </c>
      <c r="Y27" s="38">
        <f t="shared" si="9"/>
        <v>16</v>
      </c>
    </row>
    <row r="28" spans="1:25" ht="13.5" customHeight="1" x14ac:dyDescent="0.25">
      <c r="A28" s="10">
        <f>A27+'Internal Control-Check Sheet'!$H$26</f>
        <v>0.1979166666666666</v>
      </c>
      <c r="B28" s="19">
        <v>9</v>
      </c>
      <c r="C28" s="19">
        <v>2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38">
        <f t="shared" si="0"/>
        <v>11</v>
      </c>
      <c r="J28" s="19">
        <v>5</v>
      </c>
      <c r="K28" s="19">
        <v>0</v>
      </c>
      <c r="L28" s="19">
        <v>1</v>
      </c>
      <c r="M28" s="19">
        <v>0</v>
      </c>
      <c r="N28" s="19">
        <v>0</v>
      </c>
      <c r="O28" s="19">
        <v>0</v>
      </c>
      <c r="P28" s="19">
        <v>0</v>
      </c>
      <c r="Q28" s="38">
        <f t="shared" si="1"/>
        <v>6</v>
      </c>
      <c r="R28" s="37">
        <f t="shared" si="2"/>
        <v>14</v>
      </c>
      <c r="S28" s="37">
        <f t="shared" si="3"/>
        <v>2</v>
      </c>
      <c r="T28" s="37">
        <f t="shared" si="4"/>
        <v>1</v>
      </c>
      <c r="U28" s="37">
        <f t="shared" si="5"/>
        <v>0</v>
      </c>
      <c r="V28" s="37">
        <f t="shared" si="6"/>
        <v>0</v>
      </c>
      <c r="W28" s="37">
        <f t="shared" si="7"/>
        <v>0</v>
      </c>
      <c r="X28" s="37">
        <f t="shared" si="8"/>
        <v>0</v>
      </c>
      <c r="Y28" s="38">
        <f t="shared" si="9"/>
        <v>17</v>
      </c>
    </row>
    <row r="29" spans="1:25" ht="13.5" customHeight="1" x14ac:dyDescent="0.25">
      <c r="A29" s="7">
        <f>A28+'Internal Control-Check Sheet'!$H$26</f>
        <v>0.20833333333333326</v>
      </c>
      <c r="B29" s="19">
        <v>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38">
        <f t="shared" si="0"/>
        <v>4</v>
      </c>
      <c r="J29" s="19">
        <v>3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38">
        <f t="shared" si="1"/>
        <v>3</v>
      </c>
      <c r="R29" s="37">
        <f t="shared" si="2"/>
        <v>7</v>
      </c>
      <c r="S29" s="37">
        <f t="shared" si="3"/>
        <v>0</v>
      </c>
      <c r="T29" s="37">
        <f t="shared" si="4"/>
        <v>0</v>
      </c>
      <c r="U29" s="37">
        <f t="shared" si="5"/>
        <v>0</v>
      </c>
      <c r="V29" s="37">
        <f t="shared" si="6"/>
        <v>0</v>
      </c>
      <c r="W29" s="37">
        <f t="shared" si="7"/>
        <v>0</v>
      </c>
      <c r="X29" s="37">
        <f t="shared" si="8"/>
        <v>0</v>
      </c>
      <c r="Y29" s="38">
        <f t="shared" si="9"/>
        <v>7</v>
      </c>
    </row>
    <row r="30" spans="1:25" ht="13.5" customHeight="1" x14ac:dyDescent="0.25">
      <c r="A30" s="10">
        <f>A29+'Internal Control-Check Sheet'!$H$26</f>
        <v>0.21874999999999992</v>
      </c>
      <c r="B30" s="19">
        <v>5</v>
      </c>
      <c r="C30" s="19">
        <v>2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38">
        <f t="shared" si="0"/>
        <v>7</v>
      </c>
      <c r="J30" s="19">
        <v>7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1</v>
      </c>
      <c r="Q30" s="38">
        <f t="shared" si="1"/>
        <v>8</v>
      </c>
      <c r="R30" s="37">
        <f t="shared" si="2"/>
        <v>12</v>
      </c>
      <c r="S30" s="37">
        <f t="shared" si="3"/>
        <v>2</v>
      </c>
      <c r="T30" s="37">
        <f t="shared" si="4"/>
        <v>0</v>
      </c>
      <c r="U30" s="37">
        <f t="shared" si="5"/>
        <v>0</v>
      </c>
      <c r="V30" s="37">
        <f t="shared" si="6"/>
        <v>0</v>
      </c>
      <c r="W30" s="37">
        <f t="shared" si="7"/>
        <v>0</v>
      </c>
      <c r="X30" s="37">
        <f t="shared" si="8"/>
        <v>1</v>
      </c>
      <c r="Y30" s="38">
        <f t="shared" si="9"/>
        <v>15</v>
      </c>
    </row>
    <row r="31" spans="1:25" ht="13.5" customHeight="1" x14ac:dyDescent="0.25">
      <c r="A31" s="10">
        <f>A30+'Internal Control-Check Sheet'!$H$26</f>
        <v>0.22916666666666657</v>
      </c>
      <c r="B31" s="19">
        <v>10</v>
      </c>
      <c r="C31" s="19">
        <v>3</v>
      </c>
      <c r="D31" s="19">
        <v>0</v>
      </c>
      <c r="E31" s="19">
        <v>0</v>
      </c>
      <c r="F31" s="19">
        <v>0</v>
      </c>
      <c r="G31" s="19">
        <v>0</v>
      </c>
      <c r="H31" s="19">
        <v>1</v>
      </c>
      <c r="I31" s="38">
        <f t="shared" si="0"/>
        <v>14</v>
      </c>
      <c r="J31" s="19">
        <v>8</v>
      </c>
      <c r="K31" s="19">
        <v>0</v>
      </c>
      <c r="L31" s="19">
        <v>1</v>
      </c>
      <c r="M31" s="19">
        <v>0</v>
      </c>
      <c r="N31" s="19">
        <v>0</v>
      </c>
      <c r="O31" s="19">
        <v>0</v>
      </c>
      <c r="P31" s="19">
        <v>0</v>
      </c>
      <c r="Q31" s="38">
        <f t="shared" si="1"/>
        <v>9</v>
      </c>
      <c r="R31" s="37">
        <f t="shared" si="2"/>
        <v>18</v>
      </c>
      <c r="S31" s="37">
        <f t="shared" si="3"/>
        <v>3</v>
      </c>
      <c r="T31" s="37">
        <f t="shared" si="4"/>
        <v>1</v>
      </c>
      <c r="U31" s="37">
        <f t="shared" si="5"/>
        <v>0</v>
      </c>
      <c r="V31" s="37">
        <f t="shared" si="6"/>
        <v>0</v>
      </c>
      <c r="W31" s="37">
        <f t="shared" si="7"/>
        <v>0</v>
      </c>
      <c r="X31" s="37">
        <f t="shared" si="8"/>
        <v>1</v>
      </c>
      <c r="Y31" s="38">
        <f t="shared" si="9"/>
        <v>23</v>
      </c>
    </row>
    <row r="32" spans="1:25" ht="13.5" customHeight="1" x14ac:dyDescent="0.25">
      <c r="A32" s="10">
        <f>A31+'Internal Control-Check Sheet'!$H$26</f>
        <v>0.23958333333333323</v>
      </c>
      <c r="B32" s="19">
        <v>14</v>
      </c>
      <c r="C32" s="19">
        <v>3</v>
      </c>
      <c r="D32" s="19">
        <v>0</v>
      </c>
      <c r="E32" s="19">
        <v>1</v>
      </c>
      <c r="F32" s="19">
        <v>0</v>
      </c>
      <c r="G32" s="19">
        <v>0</v>
      </c>
      <c r="H32" s="19">
        <v>1</v>
      </c>
      <c r="I32" s="38">
        <f t="shared" si="0"/>
        <v>19</v>
      </c>
      <c r="J32" s="19">
        <v>8</v>
      </c>
      <c r="K32" s="19">
        <v>1</v>
      </c>
      <c r="L32" s="19">
        <v>0</v>
      </c>
      <c r="M32" s="19">
        <v>0</v>
      </c>
      <c r="N32" s="19">
        <v>0</v>
      </c>
      <c r="O32" s="19">
        <v>1</v>
      </c>
      <c r="P32" s="19">
        <v>0</v>
      </c>
      <c r="Q32" s="38">
        <f t="shared" si="1"/>
        <v>10</v>
      </c>
      <c r="R32" s="37">
        <f t="shared" si="2"/>
        <v>22</v>
      </c>
      <c r="S32" s="37">
        <f t="shared" si="3"/>
        <v>4</v>
      </c>
      <c r="T32" s="37">
        <f t="shared" si="4"/>
        <v>0</v>
      </c>
      <c r="U32" s="37">
        <f t="shared" si="5"/>
        <v>1</v>
      </c>
      <c r="V32" s="37">
        <f t="shared" si="6"/>
        <v>0</v>
      </c>
      <c r="W32" s="37">
        <f t="shared" si="7"/>
        <v>1</v>
      </c>
      <c r="X32" s="37">
        <f t="shared" si="8"/>
        <v>1</v>
      </c>
      <c r="Y32" s="38">
        <f t="shared" si="9"/>
        <v>29</v>
      </c>
    </row>
    <row r="33" spans="1:25" ht="13.5" customHeight="1" x14ac:dyDescent="0.25">
      <c r="A33" s="10">
        <f>A32+'Internal Control-Check Sheet'!$H$26</f>
        <v>0.24999999999999989</v>
      </c>
      <c r="B33" s="19">
        <v>8</v>
      </c>
      <c r="C33" s="19">
        <v>1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38">
        <f t="shared" si="0"/>
        <v>9</v>
      </c>
      <c r="J33" s="19">
        <v>5</v>
      </c>
      <c r="K33" s="19">
        <v>1</v>
      </c>
      <c r="L33" s="19">
        <v>0</v>
      </c>
      <c r="M33" s="19">
        <v>1</v>
      </c>
      <c r="N33" s="19">
        <v>0</v>
      </c>
      <c r="O33" s="19">
        <v>0</v>
      </c>
      <c r="P33" s="19">
        <v>0</v>
      </c>
      <c r="Q33" s="38">
        <f t="shared" si="1"/>
        <v>7</v>
      </c>
      <c r="R33" s="37">
        <f t="shared" si="2"/>
        <v>13</v>
      </c>
      <c r="S33" s="37">
        <f t="shared" si="3"/>
        <v>2</v>
      </c>
      <c r="T33" s="37">
        <f t="shared" si="4"/>
        <v>0</v>
      </c>
      <c r="U33" s="37">
        <f t="shared" si="5"/>
        <v>1</v>
      </c>
      <c r="V33" s="37">
        <f t="shared" si="6"/>
        <v>0</v>
      </c>
      <c r="W33" s="37">
        <f t="shared" si="7"/>
        <v>0</v>
      </c>
      <c r="X33" s="37">
        <f t="shared" si="8"/>
        <v>0</v>
      </c>
      <c r="Y33" s="38">
        <f t="shared" si="9"/>
        <v>16</v>
      </c>
    </row>
    <row r="34" spans="1:25" ht="13.5" customHeight="1" x14ac:dyDescent="0.25">
      <c r="A34" s="10">
        <f>A33+'Internal Control-Check Sheet'!$H$26</f>
        <v>0.26041666666666657</v>
      </c>
      <c r="B34" s="19">
        <v>10</v>
      </c>
      <c r="C34" s="19">
        <v>2</v>
      </c>
      <c r="D34" s="19">
        <v>1</v>
      </c>
      <c r="E34" s="19">
        <v>0</v>
      </c>
      <c r="F34" s="19">
        <v>0</v>
      </c>
      <c r="G34" s="19">
        <v>1</v>
      </c>
      <c r="H34" s="19">
        <v>0</v>
      </c>
      <c r="I34" s="38">
        <f t="shared" si="0"/>
        <v>14</v>
      </c>
      <c r="J34" s="19">
        <v>16</v>
      </c>
      <c r="K34" s="19">
        <v>1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38">
        <f t="shared" si="1"/>
        <v>17</v>
      </c>
      <c r="R34" s="37">
        <f t="shared" si="2"/>
        <v>26</v>
      </c>
      <c r="S34" s="37">
        <f t="shared" si="3"/>
        <v>3</v>
      </c>
      <c r="T34" s="37">
        <f t="shared" si="4"/>
        <v>1</v>
      </c>
      <c r="U34" s="37">
        <f t="shared" si="5"/>
        <v>0</v>
      </c>
      <c r="V34" s="37">
        <f t="shared" si="6"/>
        <v>0</v>
      </c>
      <c r="W34" s="37">
        <f t="shared" si="7"/>
        <v>1</v>
      </c>
      <c r="X34" s="37">
        <f t="shared" si="8"/>
        <v>0</v>
      </c>
      <c r="Y34" s="38">
        <f t="shared" si="9"/>
        <v>31</v>
      </c>
    </row>
    <row r="35" spans="1:25" ht="13.5" customHeight="1" x14ac:dyDescent="0.25">
      <c r="A35" s="10">
        <f>A34+'Internal Control-Check Sheet'!$H$26</f>
        <v>0.27083333333333326</v>
      </c>
      <c r="B35" s="19">
        <v>18</v>
      </c>
      <c r="C35" s="19">
        <v>2</v>
      </c>
      <c r="D35" s="19">
        <v>1</v>
      </c>
      <c r="E35" s="19">
        <v>0</v>
      </c>
      <c r="F35" s="19">
        <v>0</v>
      </c>
      <c r="G35" s="19">
        <v>1</v>
      </c>
      <c r="H35" s="19">
        <v>1</v>
      </c>
      <c r="I35" s="38">
        <f t="shared" si="0"/>
        <v>23</v>
      </c>
      <c r="J35" s="19">
        <v>11</v>
      </c>
      <c r="K35" s="19">
        <v>5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38">
        <f t="shared" si="1"/>
        <v>16</v>
      </c>
      <c r="R35" s="37">
        <f t="shared" si="2"/>
        <v>29</v>
      </c>
      <c r="S35" s="37">
        <f t="shared" si="3"/>
        <v>7</v>
      </c>
      <c r="T35" s="37">
        <f t="shared" si="4"/>
        <v>1</v>
      </c>
      <c r="U35" s="37">
        <f t="shared" si="5"/>
        <v>0</v>
      </c>
      <c r="V35" s="37">
        <f t="shared" si="6"/>
        <v>0</v>
      </c>
      <c r="W35" s="37">
        <f t="shared" si="7"/>
        <v>1</v>
      </c>
      <c r="X35" s="37">
        <f t="shared" si="8"/>
        <v>1</v>
      </c>
      <c r="Y35" s="38">
        <f t="shared" si="9"/>
        <v>39</v>
      </c>
    </row>
    <row r="36" spans="1:25" ht="13.5" customHeight="1" x14ac:dyDescent="0.25">
      <c r="A36" s="10">
        <f>A35+'Internal Control-Check Sheet'!$H$26</f>
        <v>0.28124999999999994</v>
      </c>
      <c r="B36" s="19">
        <v>24</v>
      </c>
      <c r="C36" s="19">
        <v>6</v>
      </c>
      <c r="D36" s="19">
        <v>1</v>
      </c>
      <c r="E36" s="19">
        <v>0</v>
      </c>
      <c r="F36" s="19">
        <v>1</v>
      </c>
      <c r="G36" s="19">
        <v>0</v>
      </c>
      <c r="H36" s="19">
        <v>0</v>
      </c>
      <c r="I36" s="38">
        <f t="shared" si="0"/>
        <v>32</v>
      </c>
      <c r="J36" s="19">
        <v>17</v>
      </c>
      <c r="K36" s="19">
        <v>6</v>
      </c>
      <c r="L36" s="19">
        <v>0</v>
      </c>
      <c r="M36" s="19">
        <v>0</v>
      </c>
      <c r="N36" s="19">
        <v>1</v>
      </c>
      <c r="O36" s="19">
        <v>0</v>
      </c>
      <c r="P36" s="19">
        <v>0</v>
      </c>
      <c r="Q36" s="38">
        <f t="shared" si="1"/>
        <v>24</v>
      </c>
      <c r="R36" s="37">
        <f t="shared" si="2"/>
        <v>41</v>
      </c>
      <c r="S36" s="37">
        <f t="shared" si="3"/>
        <v>12</v>
      </c>
      <c r="T36" s="37">
        <f t="shared" si="4"/>
        <v>1</v>
      </c>
      <c r="U36" s="37">
        <f t="shared" si="5"/>
        <v>0</v>
      </c>
      <c r="V36" s="37">
        <f t="shared" si="6"/>
        <v>2</v>
      </c>
      <c r="W36" s="37">
        <f t="shared" si="7"/>
        <v>0</v>
      </c>
      <c r="X36" s="37">
        <f t="shared" si="8"/>
        <v>0</v>
      </c>
      <c r="Y36" s="38">
        <f t="shared" si="9"/>
        <v>56</v>
      </c>
    </row>
    <row r="37" spans="1:25" ht="13.5" customHeight="1" x14ac:dyDescent="0.25">
      <c r="A37" s="10">
        <f>A36+'Internal Control-Check Sheet'!$H$26</f>
        <v>0.29166666666666663</v>
      </c>
      <c r="B37" s="19">
        <v>24</v>
      </c>
      <c r="C37" s="19">
        <v>8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38">
        <f t="shared" si="0"/>
        <v>32</v>
      </c>
      <c r="J37" s="19">
        <v>7</v>
      </c>
      <c r="K37" s="19">
        <v>1</v>
      </c>
      <c r="L37" s="19">
        <v>1</v>
      </c>
      <c r="M37" s="19">
        <v>0</v>
      </c>
      <c r="N37" s="19">
        <v>0</v>
      </c>
      <c r="O37" s="19">
        <v>0</v>
      </c>
      <c r="P37" s="19">
        <v>0</v>
      </c>
      <c r="Q37" s="38">
        <f t="shared" si="1"/>
        <v>9</v>
      </c>
      <c r="R37" s="37">
        <f t="shared" si="2"/>
        <v>31</v>
      </c>
      <c r="S37" s="37">
        <f t="shared" si="3"/>
        <v>9</v>
      </c>
      <c r="T37" s="37">
        <f t="shared" si="4"/>
        <v>1</v>
      </c>
      <c r="U37" s="37">
        <f t="shared" si="5"/>
        <v>0</v>
      </c>
      <c r="V37" s="37">
        <f t="shared" si="6"/>
        <v>0</v>
      </c>
      <c r="W37" s="37">
        <f t="shared" si="7"/>
        <v>0</v>
      </c>
      <c r="X37" s="37">
        <f t="shared" si="8"/>
        <v>0</v>
      </c>
      <c r="Y37" s="38">
        <f t="shared" si="9"/>
        <v>41</v>
      </c>
    </row>
    <row r="38" spans="1:25" ht="13.5" customHeight="1" x14ac:dyDescent="0.25">
      <c r="A38" s="10">
        <f>A37+'Internal Control-Check Sheet'!$H$26</f>
        <v>0.30208333333333331</v>
      </c>
      <c r="B38" s="19">
        <v>19</v>
      </c>
      <c r="C38" s="19">
        <v>10</v>
      </c>
      <c r="D38" s="19">
        <v>1</v>
      </c>
      <c r="E38" s="19">
        <v>0</v>
      </c>
      <c r="F38" s="19">
        <v>0</v>
      </c>
      <c r="G38" s="19">
        <v>0</v>
      </c>
      <c r="H38" s="19">
        <v>1</v>
      </c>
      <c r="I38" s="38">
        <f t="shared" si="0"/>
        <v>31</v>
      </c>
      <c r="J38" s="19">
        <v>26</v>
      </c>
      <c r="K38" s="19">
        <v>3</v>
      </c>
      <c r="L38" s="19">
        <v>0</v>
      </c>
      <c r="M38" s="19">
        <v>0</v>
      </c>
      <c r="N38" s="19">
        <v>1</v>
      </c>
      <c r="O38" s="19">
        <v>0</v>
      </c>
      <c r="P38" s="19">
        <v>0</v>
      </c>
      <c r="Q38" s="38">
        <f t="shared" si="1"/>
        <v>30</v>
      </c>
      <c r="R38" s="37">
        <f t="shared" si="2"/>
        <v>45</v>
      </c>
      <c r="S38" s="37">
        <f t="shared" si="3"/>
        <v>13</v>
      </c>
      <c r="T38" s="37">
        <f t="shared" si="4"/>
        <v>1</v>
      </c>
      <c r="U38" s="37">
        <f t="shared" si="5"/>
        <v>0</v>
      </c>
      <c r="V38" s="37">
        <f t="shared" si="6"/>
        <v>1</v>
      </c>
      <c r="W38" s="37">
        <f t="shared" si="7"/>
        <v>0</v>
      </c>
      <c r="X38" s="37">
        <f t="shared" si="8"/>
        <v>1</v>
      </c>
      <c r="Y38" s="38">
        <f t="shared" si="9"/>
        <v>61</v>
      </c>
    </row>
    <row r="39" spans="1:25" ht="13.5" customHeight="1" x14ac:dyDescent="0.25">
      <c r="A39" s="7">
        <f>A38+'Internal Control-Check Sheet'!$H$26</f>
        <v>0.3125</v>
      </c>
      <c r="B39" s="19">
        <v>25</v>
      </c>
      <c r="C39" s="19">
        <v>4</v>
      </c>
      <c r="D39" s="19">
        <v>0</v>
      </c>
      <c r="E39" s="19">
        <v>0</v>
      </c>
      <c r="F39" s="19">
        <v>1</v>
      </c>
      <c r="G39" s="19">
        <v>0</v>
      </c>
      <c r="H39" s="19">
        <v>0</v>
      </c>
      <c r="I39" s="38">
        <f t="shared" si="0"/>
        <v>30</v>
      </c>
      <c r="J39" s="19">
        <v>27</v>
      </c>
      <c r="K39" s="19">
        <v>2</v>
      </c>
      <c r="L39" s="19">
        <v>0</v>
      </c>
      <c r="M39" s="19">
        <v>0</v>
      </c>
      <c r="N39" s="19">
        <v>0</v>
      </c>
      <c r="O39" s="19">
        <v>3</v>
      </c>
      <c r="P39" s="19">
        <v>0</v>
      </c>
      <c r="Q39" s="38">
        <f t="shared" si="1"/>
        <v>32</v>
      </c>
      <c r="R39" s="37">
        <f t="shared" si="2"/>
        <v>52</v>
      </c>
      <c r="S39" s="37">
        <f t="shared" si="3"/>
        <v>6</v>
      </c>
      <c r="T39" s="37">
        <f t="shared" si="4"/>
        <v>0</v>
      </c>
      <c r="U39" s="37">
        <f t="shared" si="5"/>
        <v>0</v>
      </c>
      <c r="V39" s="37">
        <f t="shared" si="6"/>
        <v>1</v>
      </c>
      <c r="W39" s="37">
        <f t="shared" si="7"/>
        <v>3</v>
      </c>
      <c r="X39" s="37">
        <f t="shared" si="8"/>
        <v>0</v>
      </c>
      <c r="Y39" s="38">
        <f t="shared" si="9"/>
        <v>62</v>
      </c>
    </row>
    <row r="40" spans="1:25" ht="13.5" customHeight="1" x14ac:dyDescent="0.25">
      <c r="A40" s="10">
        <f>A39+'Internal Control-Check Sheet'!$H$26</f>
        <v>0.32291666666666669</v>
      </c>
      <c r="B40" s="19">
        <v>44</v>
      </c>
      <c r="C40" s="19">
        <v>2</v>
      </c>
      <c r="D40" s="19">
        <v>0</v>
      </c>
      <c r="E40" s="19">
        <v>0</v>
      </c>
      <c r="F40" s="19">
        <v>0</v>
      </c>
      <c r="G40" s="19">
        <v>3</v>
      </c>
      <c r="H40" s="19">
        <v>1</v>
      </c>
      <c r="I40" s="38">
        <f t="shared" si="0"/>
        <v>50</v>
      </c>
      <c r="J40" s="19">
        <v>25</v>
      </c>
      <c r="K40" s="19">
        <v>10</v>
      </c>
      <c r="L40" s="19">
        <v>1</v>
      </c>
      <c r="M40" s="19">
        <v>0</v>
      </c>
      <c r="N40" s="19">
        <v>1</v>
      </c>
      <c r="O40" s="19">
        <v>1</v>
      </c>
      <c r="P40" s="19">
        <v>0</v>
      </c>
      <c r="Q40" s="38">
        <f t="shared" si="1"/>
        <v>38</v>
      </c>
      <c r="R40" s="37">
        <f t="shared" si="2"/>
        <v>69</v>
      </c>
      <c r="S40" s="37">
        <f t="shared" si="3"/>
        <v>12</v>
      </c>
      <c r="T40" s="37">
        <f t="shared" si="4"/>
        <v>1</v>
      </c>
      <c r="U40" s="37">
        <f t="shared" si="5"/>
        <v>0</v>
      </c>
      <c r="V40" s="37">
        <f t="shared" si="6"/>
        <v>1</v>
      </c>
      <c r="W40" s="37">
        <f t="shared" si="7"/>
        <v>4</v>
      </c>
      <c r="X40" s="37">
        <f t="shared" si="8"/>
        <v>1</v>
      </c>
      <c r="Y40" s="38">
        <f t="shared" si="9"/>
        <v>88</v>
      </c>
    </row>
    <row r="41" spans="1:25" ht="13.5" customHeight="1" x14ac:dyDescent="0.25">
      <c r="A41" s="10">
        <f>A40+'Internal Control-Check Sheet'!$H$26</f>
        <v>0.33333333333333337</v>
      </c>
      <c r="B41" s="19">
        <v>36</v>
      </c>
      <c r="C41" s="19">
        <v>5</v>
      </c>
      <c r="D41" s="19">
        <v>0</v>
      </c>
      <c r="E41" s="19">
        <v>0</v>
      </c>
      <c r="F41" s="19">
        <v>1</v>
      </c>
      <c r="G41" s="19">
        <v>3</v>
      </c>
      <c r="H41" s="19">
        <v>7</v>
      </c>
      <c r="I41" s="38">
        <f t="shared" ref="I41:I72" si="10">SUM(B41:H41)</f>
        <v>52</v>
      </c>
      <c r="J41" s="19">
        <v>28</v>
      </c>
      <c r="K41" s="19">
        <v>3</v>
      </c>
      <c r="L41" s="19">
        <v>0</v>
      </c>
      <c r="M41" s="19">
        <v>0</v>
      </c>
      <c r="N41" s="19">
        <v>0</v>
      </c>
      <c r="O41" s="19">
        <v>2</v>
      </c>
      <c r="P41" s="19">
        <v>1</v>
      </c>
      <c r="Q41" s="38">
        <f t="shared" ref="Q41:Q72" si="11">SUM(J41:P41)</f>
        <v>34</v>
      </c>
      <c r="R41" s="37">
        <f t="shared" ref="R41:R72" si="12">B41+J41</f>
        <v>64</v>
      </c>
      <c r="S41" s="37">
        <f t="shared" ref="S41:S72" si="13">C41+K41</f>
        <v>8</v>
      </c>
      <c r="T41" s="37">
        <f t="shared" ref="T41:T72" si="14">D41+L41</f>
        <v>0</v>
      </c>
      <c r="U41" s="37">
        <f t="shared" ref="U41:U72" si="15">E41+M41</f>
        <v>0</v>
      </c>
      <c r="V41" s="37">
        <f t="shared" ref="V41:V72" si="16">F41+N41</f>
        <v>1</v>
      </c>
      <c r="W41" s="37">
        <f t="shared" ref="W41:W72" si="17">G41+O41</f>
        <v>5</v>
      </c>
      <c r="X41" s="37">
        <f t="shared" ref="X41:X72" si="18">H41+P41</f>
        <v>8</v>
      </c>
      <c r="Y41" s="38">
        <f t="shared" ref="Y41:Y72" si="19">SUM(R41:X41)</f>
        <v>86</v>
      </c>
    </row>
    <row r="42" spans="1:25" ht="13.5" customHeight="1" x14ac:dyDescent="0.25">
      <c r="A42" s="10">
        <f>A41+'Internal Control-Check Sheet'!$H$26</f>
        <v>0.34375000000000006</v>
      </c>
      <c r="B42" s="19">
        <v>48</v>
      </c>
      <c r="C42" s="19">
        <v>7</v>
      </c>
      <c r="D42" s="19">
        <v>0</v>
      </c>
      <c r="E42" s="19">
        <v>0</v>
      </c>
      <c r="F42" s="19">
        <v>0</v>
      </c>
      <c r="G42" s="19">
        <v>1</v>
      </c>
      <c r="H42" s="19">
        <v>3</v>
      </c>
      <c r="I42" s="38">
        <f t="shared" si="10"/>
        <v>59</v>
      </c>
      <c r="J42" s="19">
        <v>43</v>
      </c>
      <c r="K42" s="19">
        <v>9</v>
      </c>
      <c r="L42" s="19">
        <v>0</v>
      </c>
      <c r="M42" s="19">
        <v>0</v>
      </c>
      <c r="N42" s="19">
        <v>2</v>
      </c>
      <c r="O42" s="19">
        <v>1</v>
      </c>
      <c r="P42" s="19">
        <v>2</v>
      </c>
      <c r="Q42" s="38">
        <f t="shared" si="11"/>
        <v>57</v>
      </c>
      <c r="R42" s="37">
        <f t="shared" si="12"/>
        <v>91</v>
      </c>
      <c r="S42" s="37">
        <f t="shared" si="13"/>
        <v>16</v>
      </c>
      <c r="T42" s="37">
        <f t="shared" si="14"/>
        <v>0</v>
      </c>
      <c r="U42" s="37">
        <f t="shared" si="15"/>
        <v>0</v>
      </c>
      <c r="V42" s="37">
        <f t="shared" si="16"/>
        <v>2</v>
      </c>
      <c r="W42" s="37">
        <f t="shared" si="17"/>
        <v>2</v>
      </c>
      <c r="X42" s="37">
        <f t="shared" si="18"/>
        <v>5</v>
      </c>
      <c r="Y42" s="38">
        <f t="shared" si="19"/>
        <v>116</v>
      </c>
    </row>
    <row r="43" spans="1:25" ht="13.5" customHeight="1" x14ac:dyDescent="0.25">
      <c r="A43" s="10">
        <f>A42+'Internal Control-Check Sheet'!$H$26</f>
        <v>0.35416666666666674</v>
      </c>
      <c r="B43" s="19">
        <v>52</v>
      </c>
      <c r="C43" s="19">
        <v>15</v>
      </c>
      <c r="D43" s="19">
        <v>1</v>
      </c>
      <c r="E43" s="19">
        <v>0</v>
      </c>
      <c r="F43" s="19">
        <v>2</v>
      </c>
      <c r="G43" s="19">
        <v>4</v>
      </c>
      <c r="H43" s="19">
        <v>4</v>
      </c>
      <c r="I43" s="38">
        <f t="shared" si="10"/>
        <v>78</v>
      </c>
      <c r="J43" s="19">
        <v>46</v>
      </c>
      <c r="K43" s="19">
        <v>8</v>
      </c>
      <c r="L43" s="19">
        <v>0</v>
      </c>
      <c r="M43" s="19">
        <v>0</v>
      </c>
      <c r="N43" s="19">
        <v>0</v>
      </c>
      <c r="O43" s="19">
        <v>4</v>
      </c>
      <c r="P43" s="19">
        <v>2</v>
      </c>
      <c r="Q43" s="38">
        <f t="shared" si="11"/>
        <v>60</v>
      </c>
      <c r="R43" s="37">
        <f t="shared" si="12"/>
        <v>98</v>
      </c>
      <c r="S43" s="37">
        <f t="shared" si="13"/>
        <v>23</v>
      </c>
      <c r="T43" s="37">
        <f t="shared" si="14"/>
        <v>1</v>
      </c>
      <c r="U43" s="37">
        <f t="shared" si="15"/>
        <v>0</v>
      </c>
      <c r="V43" s="37">
        <f t="shared" si="16"/>
        <v>2</v>
      </c>
      <c r="W43" s="37">
        <f t="shared" si="17"/>
        <v>8</v>
      </c>
      <c r="X43" s="37">
        <f t="shared" si="18"/>
        <v>6</v>
      </c>
      <c r="Y43" s="38">
        <f t="shared" si="19"/>
        <v>138</v>
      </c>
    </row>
    <row r="44" spans="1:25" ht="13.5" customHeight="1" x14ac:dyDescent="0.25">
      <c r="A44" s="10">
        <f>A43+'Internal Control-Check Sheet'!$H$26</f>
        <v>0.36458333333333343</v>
      </c>
      <c r="B44" s="19">
        <v>92</v>
      </c>
      <c r="C44" s="19">
        <v>11</v>
      </c>
      <c r="D44" s="19">
        <v>0</v>
      </c>
      <c r="E44" s="19">
        <v>0</v>
      </c>
      <c r="F44" s="19">
        <v>0</v>
      </c>
      <c r="G44" s="19">
        <v>3</v>
      </c>
      <c r="H44" s="19">
        <v>3</v>
      </c>
      <c r="I44" s="38">
        <f t="shared" si="10"/>
        <v>109</v>
      </c>
      <c r="J44" s="19">
        <v>61</v>
      </c>
      <c r="K44" s="19">
        <v>10</v>
      </c>
      <c r="L44" s="19">
        <v>0</v>
      </c>
      <c r="M44" s="19">
        <v>0</v>
      </c>
      <c r="N44" s="19">
        <v>1</v>
      </c>
      <c r="O44" s="19">
        <v>3</v>
      </c>
      <c r="P44" s="19">
        <v>0</v>
      </c>
      <c r="Q44" s="38">
        <f t="shared" si="11"/>
        <v>75</v>
      </c>
      <c r="R44" s="37">
        <f t="shared" si="12"/>
        <v>153</v>
      </c>
      <c r="S44" s="37">
        <f t="shared" si="13"/>
        <v>21</v>
      </c>
      <c r="T44" s="37">
        <f t="shared" si="14"/>
        <v>0</v>
      </c>
      <c r="U44" s="37">
        <f t="shared" si="15"/>
        <v>0</v>
      </c>
      <c r="V44" s="37">
        <f t="shared" si="16"/>
        <v>1</v>
      </c>
      <c r="W44" s="37">
        <f t="shared" si="17"/>
        <v>6</v>
      </c>
      <c r="X44" s="37">
        <f t="shared" si="18"/>
        <v>3</v>
      </c>
      <c r="Y44" s="38">
        <f t="shared" si="19"/>
        <v>184</v>
      </c>
    </row>
    <row r="45" spans="1:25" ht="13.5" customHeight="1" x14ac:dyDescent="0.25">
      <c r="A45" s="10">
        <f>A44+'Internal Control-Check Sheet'!$H$26</f>
        <v>0.37500000000000011</v>
      </c>
      <c r="B45" s="19">
        <v>68</v>
      </c>
      <c r="C45" s="19">
        <v>6</v>
      </c>
      <c r="D45" s="19">
        <v>0</v>
      </c>
      <c r="E45" s="19">
        <v>0</v>
      </c>
      <c r="F45" s="19">
        <v>2</v>
      </c>
      <c r="G45" s="19">
        <v>3</v>
      </c>
      <c r="H45" s="19">
        <v>3</v>
      </c>
      <c r="I45" s="38">
        <f t="shared" si="10"/>
        <v>82</v>
      </c>
      <c r="J45" s="19">
        <v>68</v>
      </c>
      <c r="K45" s="19">
        <v>7</v>
      </c>
      <c r="L45" s="19">
        <v>0</v>
      </c>
      <c r="M45" s="19">
        <v>0</v>
      </c>
      <c r="N45" s="19">
        <v>0</v>
      </c>
      <c r="O45" s="19">
        <v>2</v>
      </c>
      <c r="P45" s="19">
        <v>2</v>
      </c>
      <c r="Q45" s="38">
        <f t="shared" si="11"/>
        <v>79</v>
      </c>
      <c r="R45" s="37">
        <f t="shared" si="12"/>
        <v>136</v>
      </c>
      <c r="S45" s="37">
        <f t="shared" si="13"/>
        <v>13</v>
      </c>
      <c r="T45" s="37">
        <f t="shared" si="14"/>
        <v>0</v>
      </c>
      <c r="U45" s="37">
        <f t="shared" si="15"/>
        <v>0</v>
      </c>
      <c r="V45" s="37">
        <f t="shared" si="16"/>
        <v>2</v>
      </c>
      <c r="W45" s="37">
        <f t="shared" si="17"/>
        <v>5</v>
      </c>
      <c r="X45" s="37">
        <f t="shared" si="18"/>
        <v>5</v>
      </c>
      <c r="Y45" s="38">
        <f t="shared" si="19"/>
        <v>161</v>
      </c>
    </row>
    <row r="46" spans="1:25" ht="13.5" customHeight="1" x14ac:dyDescent="0.25">
      <c r="A46" s="10">
        <f>A45+'Internal Control-Check Sheet'!$H$26</f>
        <v>0.3854166666666668</v>
      </c>
      <c r="B46" s="19">
        <v>55</v>
      </c>
      <c r="C46" s="19">
        <v>11</v>
      </c>
      <c r="D46" s="19">
        <v>0</v>
      </c>
      <c r="E46" s="19">
        <v>0</v>
      </c>
      <c r="F46" s="19">
        <v>1</v>
      </c>
      <c r="G46" s="19">
        <v>3</v>
      </c>
      <c r="H46" s="19">
        <v>3</v>
      </c>
      <c r="I46" s="38">
        <f t="shared" si="10"/>
        <v>73</v>
      </c>
      <c r="J46" s="19">
        <v>85</v>
      </c>
      <c r="K46" s="19">
        <v>20</v>
      </c>
      <c r="L46" s="19">
        <v>0</v>
      </c>
      <c r="M46" s="19">
        <v>0</v>
      </c>
      <c r="N46" s="19">
        <v>2</v>
      </c>
      <c r="O46" s="19">
        <v>0</v>
      </c>
      <c r="P46" s="19">
        <v>1</v>
      </c>
      <c r="Q46" s="38">
        <f t="shared" si="11"/>
        <v>108</v>
      </c>
      <c r="R46" s="37">
        <f t="shared" si="12"/>
        <v>140</v>
      </c>
      <c r="S46" s="37">
        <f t="shared" si="13"/>
        <v>31</v>
      </c>
      <c r="T46" s="37">
        <f t="shared" si="14"/>
        <v>0</v>
      </c>
      <c r="U46" s="37">
        <f t="shared" si="15"/>
        <v>0</v>
      </c>
      <c r="V46" s="37">
        <f t="shared" si="16"/>
        <v>3</v>
      </c>
      <c r="W46" s="37">
        <f t="shared" si="17"/>
        <v>3</v>
      </c>
      <c r="X46" s="37">
        <f t="shared" si="18"/>
        <v>4</v>
      </c>
      <c r="Y46" s="38">
        <f t="shared" si="19"/>
        <v>181</v>
      </c>
    </row>
    <row r="47" spans="1:25" ht="13.5" customHeight="1" x14ac:dyDescent="0.25">
      <c r="A47" s="10">
        <f>A46+'Internal Control-Check Sheet'!$H$26</f>
        <v>0.39583333333333348</v>
      </c>
      <c r="B47" s="19">
        <v>69</v>
      </c>
      <c r="C47" s="19">
        <v>12</v>
      </c>
      <c r="D47" s="19">
        <v>0</v>
      </c>
      <c r="E47" s="19">
        <v>0</v>
      </c>
      <c r="F47" s="19">
        <v>1</v>
      </c>
      <c r="G47" s="19">
        <v>2</v>
      </c>
      <c r="H47" s="19">
        <v>4</v>
      </c>
      <c r="I47" s="38">
        <f t="shared" si="10"/>
        <v>88</v>
      </c>
      <c r="J47" s="19">
        <v>69</v>
      </c>
      <c r="K47" s="19">
        <v>9</v>
      </c>
      <c r="L47" s="19">
        <v>0</v>
      </c>
      <c r="M47" s="19">
        <v>0</v>
      </c>
      <c r="N47" s="19">
        <v>0</v>
      </c>
      <c r="O47" s="19">
        <v>0</v>
      </c>
      <c r="P47" s="19">
        <v>4</v>
      </c>
      <c r="Q47" s="38">
        <f t="shared" si="11"/>
        <v>82</v>
      </c>
      <c r="R47" s="37">
        <f t="shared" si="12"/>
        <v>138</v>
      </c>
      <c r="S47" s="37">
        <f t="shared" si="13"/>
        <v>21</v>
      </c>
      <c r="T47" s="37">
        <f t="shared" si="14"/>
        <v>0</v>
      </c>
      <c r="U47" s="37">
        <f t="shared" si="15"/>
        <v>0</v>
      </c>
      <c r="V47" s="37">
        <f t="shared" si="16"/>
        <v>1</v>
      </c>
      <c r="W47" s="37">
        <f t="shared" si="17"/>
        <v>2</v>
      </c>
      <c r="X47" s="37">
        <f t="shared" si="18"/>
        <v>8</v>
      </c>
      <c r="Y47" s="38">
        <f t="shared" si="19"/>
        <v>170</v>
      </c>
    </row>
    <row r="48" spans="1:25" ht="13.5" customHeight="1" x14ac:dyDescent="0.25">
      <c r="A48" s="10">
        <f>A47+'Internal Control-Check Sheet'!$H$26</f>
        <v>0.40625000000000017</v>
      </c>
      <c r="B48" s="19">
        <v>85</v>
      </c>
      <c r="C48" s="19">
        <v>6</v>
      </c>
      <c r="D48" s="19">
        <v>0</v>
      </c>
      <c r="E48" s="19">
        <v>0</v>
      </c>
      <c r="F48" s="19">
        <v>0</v>
      </c>
      <c r="G48" s="19">
        <v>2</v>
      </c>
      <c r="H48" s="19">
        <v>0</v>
      </c>
      <c r="I48" s="38">
        <f t="shared" si="10"/>
        <v>93</v>
      </c>
      <c r="J48" s="19">
        <v>72</v>
      </c>
      <c r="K48" s="19">
        <v>14</v>
      </c>
      <c r="L48" s="19">
        <v>0</v>
      </c>
      <c r="M48" s="19">
        <v>0</v>
      </c>
      <c r="N48" s="19">
        <v>1</v>
      </c>
      <c r="O48" s="19">
        <v>6</v>
      </c>
      <c r="P48" s="19">
        <v>0</v>
      </c>
      <c r="Q48" s="38">
        <f t="shared" si="11"/>
        <v>93</v>
      </c>
      <c r="R48" s="37">
        <f t="shared" si="12"/>
        <v>157</v>
      </c>
      <c r="S48" s="37">
        <f t="shared" si="13"/>
        <v>20</v>
      </c>
      <c r="T48" s="37">
        <f t="shared" si="14"/>
        <v>0</v>
      </c>
      <c r="U48" s="37">
        <f t="shared" si="15"/>
        <v>0</v>
      </c>
      <c r="V48" s="37">
        <f t="shared" si="16"/>
        <v>1</v>
      </c>
      <c r="W48" s="37">
        <f t="shared" si="17"/>
        <v>8</v>
      </c>
      <c r="X48" s="37">
        <f t="shared" si="18"/>
        <v>0</v>
      </c>
      <c r="Y48" s="38">
        <f t="shared" si="19"/>
        <v>186</v>
      </c>
    </row>
    <row r="49" spans="1:25" ht="13.5" customHeight="1" x14ac:dyDescent="0.25">
      <c r="A49" s="7">
        <f>A48+'Internal Control-Check Sheet'!$H$26</f>
        <v>0.41666666666666685</v>
      </c>
      <c r="B49" s="19">
        <v>95</v>
      </c>
      <c r="C49" s="19">
        <v>16</v>
      </c>
      <c r="D49" s="19">
        <v>0</v>
      </c>
      <c r="E49" s="19">
        <v>0</v>
      </c>
      <c r="F49" s="19">
        <v>2</v>
      </c>
      <c r="G49" s="19">
        <v>3</v>
      </c>
      <c r="H49" s="19">
        <v>4</v>
      </c>
      <c r="I49" s="38">
        <f t="shared" si="10"/>
        <v>120</v>
      </c>
      <c r="J49" s="19">
        <v>100</v>
      </c>
      <c r="K49" s="19">
        <v>8</v>
      </c>
      <c r="L49" s="19">
        <v>0</v>
      </c>
      <c r="M49" s="19">
        <v>0</v>
      </c>
      <c r="N49" s="19">
        <v>1</v>
      </c>
      <c r="O49" s="19">
        <v>4</v>
      </c>
      <c r="P49" s="19">
        <v>1</v>
      </c>
      <c r="Q49" s="38">
        <f t="shared" si="11"/>
        <v>114</v>
      </c>
      <c r="R49" s="37">
        <f t="shared" si="12"/>
        <v>195</v>
      </c>
      <c r="S49" s="37">
        <f t="shared" si="13"/>
        <v>24</v>
      </c>
      <c r="T49" s="37">
        <f t="shared" si="14"/>
        <v>0</v>
      </c>
      <c r="U49" s="37">
        <f t="shared" si="15"/>
        <v>0</v>
      </c>
      <c r="V49" s="37">
        <f t="shared" si="16"/>
        <v>3</v>
      </c>
      <c r="W49" s="37">
        <f t="shared" si="17"/>
        <v>7</v>
      </c>
      <c r="X49" s="37">
        <f t="shared" si="18"/>
        <v>5</v>
      </c>
      <c r="Y49" s="38">
        <f t="shared" si="19"/>
        <v>234</v>
      </c>
    </row>
    <row r="50" spans="1:25" ht="13.5" customHeight="1" x14ac:dyDescent="0.25">
      <c r="A50" s="10">
        <f>A49+'Internal Control-Check Sheet'!$H$26</f>
        <v>0.42708333333333354</v>
      </c>
      <c r="B50" s="19">
        <v>106</v>
      </c>
      <c r="C50" s="19">
        <v>14</v>
      </c>
      <c r="D50" s="19">
        <v>0</v>
      </c>
      <c r="E50" s="19">
        <v>0</v>
      </c>
      <c r="F50" s="19">
        <v>1</v>
      </c>
      <c r="G50" s="19">
        <v>4</v>
      </c>
      <c r="H50" s="19">
        <v>1</v>
      </c>
      <c r="I50" s="38">
        <f t="shared" si="10"/>
        <v>126</v>
      </c>
      <c r="J50" s="19">
        <v>108</v>
      </c>
      <c r="K50" s="19">
        <v>18</v>
      </c>
      <c r="L50" s="19">
        <v>1</v>
      </c>
      <c r="M50" s="19">
        <v>0</v>
      </c>
      <c r="N50" s="19">
        <v>0</v>
      </c>
      <c r="O50" s="19">
        <v>5</v>
      </c>
      <c r="P50" s="19">
        <v>4</v>
      </c>
      <c r="Q50" s="38">
        <f t="shared" si="11"/>
        <v>136</v>
      </c>
      <c r="R50" s="37">
        <f t="shared" si="12"/>
        <v>214</v>
      </c>
      <c r="S50" s="37">
        <f t="shared" si="13"/>
        <v>32</v>
      </c>
      <c r="T50" s="37">
        <f t="shared" si="14"/>
        <v>1</v>
      </c>
      <c r="U50" s="37">
        <f t="shared" si="15"/>
        <v>0</v>
      </c>
      <c r="V50" s="37">
        <f t="shared" si="16"/>
        <v>1</v>
      </c>
      <c r="W50" s="37">
        <f t="shared" si="17"/>
        <v>9</v>
      </c>
      <c r="X50" s="37">
        <f t="shared" si="18"/>
        <v>5</v>
      </c>
      <c r="Y50" s="38">
        <f t="shared" si="19"/>
        <v>262</v>
      </c>
    </row>
    <row r="51" spans="1:25" ht="13.5" customHeight="1" x14ac:dyDescent="0.25">
      <c r="A51" s="10">
        <f>A50+'Internal Control-Check Sheet'!$H$26</f>
        <v>0.43750000000000022</v>
      </c>
      <c r="B51" s="19">
        <v>77</v>
      </c>
      <c r="C51" s="19">
        <v>15</v>
      </c>
      <c r="D51" s="19">
        <v>0</v>
      </c>
      <c r="E51" s="19">
        <v>0</v>
      </c>
      <c r="F51" s="19">
        <v>1</v>
      </c>
      <c r="G51" s="19">
        <v>3</v>
      </c>
      <c r="H51" s="19">
        <v>1</v>
      </c>
      <c r="I51" s="38">
        <f t="shared" si="10"/>
        <v>97</v>
      </c>
      <c r="J51" s="19">
        <v>101</v>
      </c>
      <c r="K51" s="19">
        <v>13</v>
      </c>
      <c r="L51" s="19">
        <v>0</v>
      </c>
      <c r="M51" s="19">
        <v>0</v>
      </c>
      <c r="N51" s="19">
        <v>1</v>
      </c>
      <c r="O51" s="19">
        <v>6</v>
      </c>
      <c r="P51" s="19">
        <v>1</v>
      </c>
      <c r="Q51" s="38">
        <f t="shared" si="11"/>
        <v>122</v>
      </c>
      <c r="R51" s="37">
        <f t="shared" si="12"/>
        <v>178</v>
      </c>
      <c r="S51" s="37">
        <f t="shared" si="13"/>
        <v>28</v>
      </c>
      <c r="T51" s="37">
        <f t="shared" si="14"/>
        <v>0</v>
      </c>
      <c r="U51" s="37">
        <f t="shared" si="15"/>
        <v>0</v>
      </c>
      <c r="V51" s="37">
        <f t="shared" si="16"/>
        <v>2</v>
      </c>
      <c r="W51" s="37">
        <f t="shared" si="17"/>
        <v>9</v>
      </c>
      <c r="X51" s="37">
        <f t="shared" si="18"/>
        <v>2</v>
      </c>
      <c r="Y51" s="38">
        <f t="shared" si="19"/>
        <v>219</v>
      </c>
    </row>
    <row r="52" spans="1:25" ht="13.5" customHeight="1" x14ac:dyDescent="0.25">
      <c r="A52" s="10">
        <f>A51+'Internal Control-Check Sheet'!$H$26</f>
        <v>0.44791666666666691</v>
      </c>
      <c r="B52" s="19">
        <v>87</v>
      </c>
      <c r="C52" s="19">
        <v>10</v>
      </c>
      <c r="D52" s="19">
        <v>0</v>
      </c>
      <c r="E52" s="19">
        <v>0</v>
      </c>
      <c r="F52" s="19">
        <v>1</v>
      </c>
      <c r="G52" s="19">
        <v>5</v>
      </c>
      <c r="H52" s="19">
        <v>2</v>
      </c>
      <c r="I52" s="38">
        <f t="shared" si="10"/>
        <v>105</v>
      </c>
      <c r="J52" s="19">
        <v>119</v>
      </c>
      <c r="K52" s="19">
        <v>10</v>
      </c>
      <c r="L52" s="19">
        <v>1</v>
      </c>
      <c r="M52" s="19">
        <v>0</v>
      </c>
      <c r="N52" s="19">
        <v>1</v>
      </c>
      <c r="O52" s="19">
        <v>1</v>
      </c>
      <c r="P52" s="19">
        <v>4</v>
      </c>
      <c r="Q52" s="38">
        <f t="shared" si="11"/>
        <v>136</v>
      </c>
      <c r="R52" s="37">
        <f t="shared" si="12"/>
        <v>206</v>
      </c>
      <c r="S52" s="37">
        <f t="shared" si="13"/>
        <v>20</v>
      </c>
      <c r="T52" s="37">
        <f t="shared" si="14"/>
        <v>1</v>
      </c>
      <c r="U52" s="37">
        <f t="shared" si="15"/>
        <v>0</v>
      </c>
      <c r="V52" s="37">
        <f t="shared" si="16"/>
        <v>2</v>
      </c>
      <c r="W52" s="37">
        <f t="shared" si="17"/>
        <v>6</v>
      </c>
      <c r="X52" s="37">
        <f t="shared" si="18"/>
        <v>6</v>
      </c>
      <c r="Y52" s="38">
        <f t="shared" si="19"/>
        <v>241</v>
      </c>
    </row>
    <row r="53" spans="1:25" ht="13.5" customHeight="1" x14ac:dyDescent="0.25">
      <c r="A53" s="10">
        <f>A52+'Internal Control-Check Sheet'!$H$26</f>
        <v>0.45833333333333359</v>
      </c>
      <c r="B53" s="19">
        <v>94</v>
      </c>
      <c r="C53" s="19">
        <v>7</v>
      </c>
      <c r="D53" s="19">
        <v>1</v>
      </c>
      <c r="E53" s="19">
        <v>0</v>
      </c>
      <c r="F53" s="19">
        <v>0</v>
      </c>
      <c r="G53" s="19">
        <v>5</v>
      </c>
      <c r="H53" s="19">
        <v>2</v>
      </c>
      <c r="I53" s="38">
        <f t="shared" si="10"/>
        <v>109</v>
      </c>
      <c r="J53" s="19">
        <v>115</v>
      </c>
      <c r="K53" s="19">
        <v>12</v>
      </c>
      <c r="L53" s="19">
        <v>0</v>
      </c>
      <c r="M53" s="19">
        <v>0</v>
      </c>
      <c r="N53" s="19">
        <v>1</v>
      </c>
      <c r="O53" s="19">
        <v>2</v>
      </c>
      <c r="P53" s="19">
        <v>3</v>
      </c>
      <c r="Q53" s="38">
        <f t="shared" si="11"/>
        <v>133</v>
      </c>
      <c r="R53" s="37">
        <f t="shared" si="12"/>
        <v>209</v>
      </c>
      <c r="S53" s="37">
        <f t="shared" si="13"/>
        <v>19</v>
      </c>
      <c r="T53" s="37">
        <f t="shared" si="14"/>
        <v>1</v>
      </c>
      <c r="U53" s="37">
        <f t="shared" si="15"/>
        <v>0</v>
      </c>
      <c r="V53" s="37">
        <f t="shared" si="16"/>
        <v>1</v>
      </c>
      <c r="W53" s="37">
        <f t="shared" si="17"/>
        <v>7</v>
      </c>
      <c r="X53" s="37">
        <f t="shared" si="18"/>
        <v>5</v>
      </c>
      <c r="Y53" s="38">
        <f t="shared" si="19"/>
        <v>242</v>
      </c>
    </row>
    <row r="54" spans="1:25" ht="13.5" customHeight="1" x14ac:dyDescent="0.25">
      <c r="A54" s="10">
        <f>A53+'Internal Control-Check Sheet'!$H$26</f>
        <v>0.46875000000000028</v>
      </c>
      <c r="B54" s="19">
        <v>87</v>
      </c>
      <c r="C54" s="19">
        <v>12</v>
      </c>
      <c r="D54" s="19">
        <v>2</v>
      </c>
      <c r="E54" s="19">
        <v>1</v>
      </c>
      <c r="F54" s="19">
        <v>2</v>
      </c>
      <c r="G54" s="19">
        <v>4</v>
      </c>
      <c r="H54" s="19">
        <v>4</v>
      </c>
      <c r="I54" s="38">
        <f t="shared" si="10"/>
        <v>112</v>
      </c>
      <c r="J54" s="19">
        <v>111</v>
      </c>
      <c r="K54" s="19">
        <v>17</v>
      </c>
      <c r="L54" s="19">
        <v>0</v>
      </c>
      <c r="M54" s="19">
        <v>0</v>
      </c>
      <c r="N54" s="19">
        <v>2</v>
      </c>
      <c r="O54" s="19">
        <v>3</v>
      </c>
      <c r="P54" s="19">
        <v>3</v>
      </c>
      <c r="Q54" s="38">
        <f t="shared" si="11"/>
        <v>136</v>
      </c>
      <c r="R54" s="37">
        <f t="shared" si="12"/>
        <v>198</v>
      </c>
      <c r="S54" s="37">
        <f t="shared" si="13"/>
        <v>29</v>
      </c>
      <c r="T54" s="37">
        <f t="shared" si="14"/>
        <v>2</v>
      </c>
      <c r="U54" s="37">
        <f t="shared" si="15"/>
        <v>1</v>
      </c>
      <c r="V54" s="37">
        <f t="shared" si="16"/>
        <v>4</v>
      </c>
      <c r="W54" s="37">
        <f t="shared" si="17"/>
        <v>7</v>
      </c>
      <c r="X54" s="37">
        <f t="shared" si="18"/>
        <v>7</v>
      </c>
      <c r="Y54" s="38">
        <f t="shared" si="19"/>
        <v>248</v>
      </c>
    </row>
    <row r="55" spans="1:25" ht="13.5" customHeight="1" x14ac:dyDescent="0.25">
      <c r="A55" s="10">
        <f>A54+'Internal Control-Check Sheet'!$H$26</f>
        <v>0.47916666666666696</v>
      </c>
      <c r="B55" s="19">
        <v>97</v>
      </c>
      <c r="C55" s="19">
        <v>10</v>
      </c>
      <c r="D55" s="19">
        <v>0</v>
      </c>
      <c r="E55" s="19">
        <v>0</v>
      </c>
      <c r="F55" s="19">
        <v>1</v>
      </c>
      <c r="G55" s="19">
        <v>9</v>
      </c>
      <c r="H55" s="19">
        <v>5</v>
      </c>
      <c r="I55" s="38">
        <f t="shared" si="10"/>
        <v>122</v>
      </c>
      <c r="J55" s="19">
        <v>130</v>
      </c>
      <c r="K55" s="19">
        <v>12</v>
      </c>
      <c r="L55" s="19">
        <v>0</v>
      </c>
      <c r="M55" s="19">
        <v>0</v>
      </c>
      <c r="N55" s="19">
        <v>2</v>
      </c>
      <c r="O55" s="19">
        <v>1</v>
      </c>
      <c r="P55" s="19">
        <v>2</v>
      </c>
      <c r="Q55" s="38">
        <f t="shared" si="11"/>
        <v>147</v>
      </c>
      <c r="R55" s="37">
        <f t="shared" si="12"/>
        <v>227</v>
      </c>
      <c r="S55" s="37">
        <f t="shared" si="13"/>
        <v>22</v>
      </c>
      <c r="T55" s="37">
        <f t="shared" si="14"/>
        <v>0</v>
      </c>
      <c r="U55" s="37">
        <f t="shared" si="15"/>
        <v>0</v>
      </c>
      <c r="V55" s="37">
        <f t="shared" si="16"/>
        <v>3</v>
      </c>
      <c r="W55" s="37">
        <f t="shared" si="17"/>
        <v>10</v>
      </c>
      <c r="X55" s="37">
        <f t="shared" si="18"/>
        <v>7</v>
      </c>
      <c r="Y55" s="38">
        <f t="shared" si="19"/>
        <v>269</v>
      </c>
    </row>
    <row r="56" spans="1:25" ht="13.5" customHeight="1" x14ac:dyDescent="0.25">
      <c r="A56" s="10">
        <f>A55+'Internal Control-Check Sheet'!$H$26</f>
        <v>0.48958333333333365</v>
      </c>
      <c r="B56" s="19">
        <v>105</v>
      </c>
      <c r="C56" s="19">
        <v>12</v>
      </c>
      <c r="D56" s="19">
        <v>0</v>
      </c>
      <c r="E56" s="19">
        <v>0</v>
      </c>
      <c r="F56" s="19">
        <v>0</v>
      </c>
      <c r="G56" s="19">
        <v>5</v>
      </c>
      <c r="H56" s="19">
        <v>5</v>
      </c>
      <c r="I56" s="38">
        <f t="shared" si="10"/>
        <v>127</v>
      </c>
      <c r="J56" s="19">
        <v>115</v>
      </c>
      <c r="K56" s="19">
        <v>11</v>
      </c>
      <c r="L56" s="19">
        <v>1</v>
      </c>
      <c r="M56" s="19">
        <v>0</v>
      </c>
      <c r="N56" s="19">
        <v>2</v>
      </c>
      <c r="O56" s="19">
        <v>2</v>
      </c>
      <c r="P56" s="19">
        <v>3</v>
      </c>
      <c r="Q56" s="38">
        <f t="shared" si="11"/>
        <v>134</v>
      </c>
      <c r="R56" s="37">
        <f t="shared" si="12"/>
        <v>220</v>
      </c>
      <c r="S56" s="37">
        <f t="shared" si="13"/>
        <v>23</v>
      </c>
      <c r="T56" s="37">
        <f t="shared" si="14"/>
        <v>1</v>
      </c>
      <c r="U56" s="37">
        <f t="shared" si="15"/>
        <v>0</v>
      </c>
      <c r="V56" s="37">
        <f t="shared" si="16"/>
        <v>2</v>
      </c>
      <c r="W56" s="37">
        <f t="shared" si="17"/>
        <v>7</v>
      </c>
      <c r="X56" s="37">
        <f t="shared" si="18"/>
        <v>8</v>
      </c>
      <c r="Y56" s="38">
        <f t="shared" si="19"/>
        <v>261</v>
      </c>
    </row>
    <row r="57" spans="1:25" ht="13.5" customHeight="1" x14ac:dyDescent="0.25">
      <c r="A57" s="10">
        <f>A56+'Internal Control-Check Sheet'!$H$26</f>
        <v>0.50000000000000033</v>
      </c>
      <c r="B57" s="19">
        <v>86</v>
      </c>
      <c r="C57" s="19">
        <v>7</v>
      </c>
      <c r="D57" s="19">
        <v>0</v>
      </c>
      <c r="E57" s="19">
        <v>0</v>
      </c>
      <c r="F57" s="19">
        <v>1</v>
      </c>
      <c r="G57" s="19">
        <v>6</v>
      </c>
      <c r="H57" s="19">
        <v>7</v>
      </c>
      <c r="I57" s="38">
        <f t="shared" si="10"/>
        <v>107</v>
      </c>
      <c r="J57" s="19">
        <v>122</v>
      </c>
      <c r="K57" s="19">
        <v>15</v>
      </c>
      <c r="L57" s="19">
        <v>2</v>
      </c>
      <c r="M57" s="19">
        <v>0</v>
      </c>
      <c r="N57" s="19">
        <v>2</v>
      </c>
      <c r="O57" s="19">
        <v>6</v>
      </c>
      <c r="P57" s="19">
        <v>0</v>
      </c>
      <c r="Q57" s="38">
        <f t="shared" si="11"/>
        <v>147</v>
      </c>
      <c r="R57" s="37">
        <f t="shared" si="12"/>
        <v>208</v>
      </c>
      <c r="S57" s="37">
        <f t="shared" si="13"/>
        <v>22</v>
      </c>
      <c r="T57" s="37">
        <f t="shared" si="14"/>
        <v>2</v>
      </c>
      <c r="U57" s="37">
        <f t="shared" si="15"/>
        <v>0</v>
      </c>
      <c r="V57" s="37">
        <f t="shared" si="16"/>
        <v>3</v>
      </c>
      <c r="W57" s="37">
        <f t="shared" si="17"/>
        <v>12</v>
      </c>
      <c r="X57" s="37">
        <f t="shared" si="18"/>
        <v>7</v>
      </c>
      <c r="Y57" s="38">
        <f t="shared" si="19"/>
        <v>254</v>
      </c>
    </row>
    <row r="58" spans="1:25" ht="13.5" customHeight="1" x14ac:dyDescent="0.25">
      <c r="A58" s="10">
        <f>A57+'Internal Control-Check Sheet'!$H$26</f>
        <v>0.51041666666666696</v>
      </c>
      <c r="B58" s="19">
        <v>90</v>
      </c>
      <c r="C58" s="19">
        <v>9</v>
      </c>
      <c r="D58" s="19">
        <v>0</v>
      </c>
      <c r="E58" s="19">
        <v>0</v>
      </c>
      <c r="F58" s="19">
        <v>2</v>
      </c>
      <c r="G58" s="19">
        <v>4</v>
      </c>
      <c r="H58" s="19">
        <v>3</v>
      </c>
      <c r="I58" s="38">
        <f t="shared" si="10"/>
        <v>108</v>
      </c>
      <c r="J58" s="19">
        <v>112</v>
      </c>
      <c r="K58" s="19">
        <v>16</v>
      </c>
      <c r="L58" s="19">
        <v>0</v>
      </c>
      <c r="M58" s="19">
        <v>0</v>
      </c>
      <c r="N58" s="19">
        <v>1</v>
      </c>
      <c r="O58" s="19">
        <v>8</v>
      </c>
      <c r="P58" s="19">
        <v>1</v>
      </c>
      <c r="Q58" s="38">
        <f t="shared" si="11"/>
        <v>138</v>
      </c>
      <c r="R58" s="37">
        <f t="shared" si="12"/>
        <v>202</v>
      </c>
      <c r="S58" s="37">
        <f t="shared" si="13"/>
        <v>25</v>
      </c>
      <c r="T58" s="37">
        <f t="shared" si="14"/>
        <v>0</v>
      </c>
      <c r="U58" s="37">
        <f t="shared" si="15"/>
        <v>0</v>
      </c>
      <c r="V58" s="37">
        <f t="shared" si="16"/>
        <v>3</v>
      </c>
      <c r="W58" s="37">
        <f t="shared" si="17"/>
        <v>12</v>
      </c>
      <c r="X58" s="37">
        <f t="shared" si="18"/>
        <v>4</v>
      </c>
      <c r="Y58" s="38">
        <f t="shared" si="19"/>
        <v>246</v>
      </c>
    </row>
    <row r="59" spans="1:25" ht="13.5" customHeight="1" x14ac:dyDescent="0.25">
      <c r="A59" s="10">
        <f>A58+'Internal Control-Check Sheet'!$H$26</f>
        <v>0.52083333333333359</v>
      </c>
      <c r="B59" s="19">
        <v>86</v>
      </c>
      <c r="C59" s="19">
        <v>10</v>
      </c>
      <c r="D59" s="19">
        <v>0</v>
      </c>
      <c r="E59" s="19">
        <v>0</v>
      </c>
      <c r="F59" s="19">
        <v>1</v>
      </c>
      <c r="G59" s="19">
        <v>7</v>
      </c>
      <c r="H59" s="19">
        <v>2</v>
      </c>
      <c r="I59" s="38">
        <f t="shared" si="10"/>
        <v>106</v>
      </c>
      <c r="J59" s="19">
        <v>137</v>
      </c>
      <c r="K59" s="19">
        <v>11</v>
      </c>
      <c r="L59" s="19">
        <v>0</v>
      </c>
      <c r="M59" s="19">
        <v>0</v>
      </c>
      <c r="N59" s="19">
        <v>1</v>
      </c>
      <c r="O59" s="19">
        <v>5</v>
      </c>
      <c r="P59" s="19">
        <v>2</v>
      </c>
      <c r="Q59" s="38">
        <f t="shared" si="11"/>
        <v>156</v>
      </c>
      <c r="R59" s="37">
        <f t="shared" si="12"/>
        <v>223</v>
      </c>
      <c r="S59" s="37">
        <f t="shared" si="13"/>
        <v>21</v>
      </c>
      <c r="T59" s="37">
        <f t="shared" si="14"/>
        <v>0</v>
      </c>
      <c r="U59" s="37">
        <f t="shared" si="15"/>
        <v>0</v>
      </c>
      <c r="V59" s="37">
        <f t="shared" si="16"/>
        <v>2</v>
      </c>
      <c r="W59" s="37">
        <f t="shared" si="17"/>
        <v>12</v>
      </c>
      <c r="X59" s="37">
        <f t="shared" si="18"/>
        <v>4</v>
      </c>
      <c r="Y59" s="38">
        <f t="shared" si="19"/>
        <v>262</v>
      </c>
    </row>
    <row r="60" spans="1:25" ht="13.5" customHeight="1" x14ac:dyDescent="0.25">
      <c r="A60" s="10">
        <f>A59+'Internal Control-Check Sheet'!$H$26</f>
        <v>0.53125000000000022</v>
      </c>
      <c r="B60" s="19">
        <v>94</v>
      </c>
      <c r="C60" s="19">
        <v>11</v>
      </c>
      <c r="D60" s="19">
        <v>0</v>
      </c>
      <c r="E60" s="19">
        <v>0</v>
      </c>
      <c r="F60" s="19">
        <v>0</v>
      </c>
      <c r="G60" s="19">
        <v>4</v>
      </c>
      <c r="H60" s="19">
        <v>2</v>
      </c>
      <c r="I60" s="38">
        <f t="shared" si="10"/>
        <v>111</v>
      </c>
      <c r="J60" s="19">
        <v>101</v>
      </c>
      <c r="K60" s="19">
        <v>14</v>
      </c>
      <c r="L60" s="19">
        <v>0</v>
      </c>
      <c r="M60" s="19">
        <v>0</v>
      </c>
      <c r="N60" s="19">
        <v>1</v>
      </c>
      <c r="O60" s="19">
        <v>6</v>
      </c>
      <c r="P60" s="19">
        <v>5</v>
      </c>
      <c r="Q60" s="38">
        <f t="shared" si="11"/>
        <v>127</v>
      </c>
      <c r="R60" s="37">
        <f t="shared" si="12"/>
        <v>195</v>
      </c>
      <c r="S60" s="37">
        <f t="shared" si="13"/>
        <v>25</v>
      </c>
      <c r="T60" s="37">
        <f t="shared" si="14"/>
        <v>0</v>
      </c>
      <c r="U60" s="37">
        <f t="shared" si="15"/>
        <v>0</v>
      </c>
      <c r="V60" s="37">
        <f t="shared" si="16"/>
        <v>1</v>
      </c>
      <c r="W60" s="37">
        <f t="shared" si="17"/>
        <v>10</v>
      </c>
      <c r="X60" s="37">
        <f t="shared" si="18"/>
        <v>7</v>
      </c>
      <c r="Y60" s="38">
        <f t="shared" si="19"/>
        <v>238</v>
      </c>
    </row>
    <row r="61" spans="1:25" ht="13.5" customHeight="1" x14ac:dyDescent="0.25">
      <c r="A61" s="10">
        <f>A60+'Internal Control-Check Sheet'!$H$26</f>
        <v>0.54166666666666685</v>
      </c>
      <c r="B61" s="19">
        <v>92</v>
      </c>
      <c r="C61" s="19">
        <v>11</v>
      </c>
      <c r="D61" s="19">
        <v>0</v>
      </c>
      <c r="E61" s="19">
        <v>0</v>
      </c>
      <c r="F61" s="19">
        <v>1</v>
      </c>
      <c r="G61" s="19">
        <v>5</v>
      </c>
      <c r="H61" s="19">
        <v>3</v>
      </c>
      <c r="I61" s="38">
        <f t="shared" si="10"/>
        <v>112</v>
      </c>
      <c r="J61" s="19">
        <v>122</v>
      </c>
      <c r="K61" s="19">
        <v>9</v>
      </c>
      <c r="L61" s="19">
        <v>0</v>
      </c>
      <c r="M61" s="19">
        <v>0</v>
      </c>
      <c r="N61" s="19">
        <v>1</v>
      </c>
      <c r="O61" s="19">
        <v>7</v>
      </c>
      <c r="P61" s="19">
        <v>0</v>
      </c>
      <c r="Q61" s="38">
        <f t="shared" si="11"/>
        <v>139</v>
      </c>
      <c r="R61" s="37">
        <f t="shared" si="12"/>
        <v>214</v>
      </c>
      <c r="S61" s="37">
        <f t="shared" si="13"/>
        <v>20</v>
      </c>
      <c r="T61" s="37">
        <f t="shared" si="14"/>
        <v>0</v>
      </c>
      <c r="U61" s="37">
        <f t="shared" si="15"/>
        <v>0</v>
      </c>
      <c r="V61" s="37">
        <f t="shared" si="16"/>
        <v>2</v>
      </c>
      <c r="W61" s="37">
        <f t="shared" si="17"/>
        <v>12</v>
      </c>
      <c r="X61" s="37">
        <f t="shared" si="18"/>
        <v>3</v>
      </c>
      <c r="Y61" s="38">
        <f t="shared" si="19"/>
        <v>251</v>
      </c>
    </row>
    <row r="62" spans="1:25" ht="13.5" customHeight="1" x14ac:dyDescent="0.25">
      <c r="A62" s="10">
        <f>A61+'Internal Control-Check Sheet'!$H$26</f>
        <v>0.55208333333333348</v>
      </c>
      <c r="B62" s="19">
        <v>97</v>
      </c>
      <c r="C62" s="19">
        <v>9</v>
      </c>
      <c r="D62" s="19">
        <v>0</v>
      </c>
      <c r="E62" s="19">
        <v>0</v>
      </c>
      <c r="F62" s="19">
        <v>2</v>
      </c>
      <c r="G62" s="19">
        <v>6</v>
      </c>
      <c r="H62" s="19">
        <v>2</v>
      </c>
      <c r="I62" s="38">
        <f t="shared" si="10"/>
        <v>116</v>
      </c>
      <c r="J62" s="19">
        <v>141</v>
      </c>
      <c r="K62" s="19">
        <v>11</v>
      </c>
      <c r="L62" s="19">
        <v>0</v>
      </c>
      <c r="M62" s="19">
        <v>0</v>
      </c>
      <c r="N62" s="19">
        <v>0</v>
      </c>
      <c r="O62" s="19">
        <v>2</v>
      </c>
      <c r="P62" s="19">
        <v>2</v>
      </c>
      <c r="Q62" s="38">
        <f t="shared" si="11"/>
        <v>156</v>
      </c>
      <c r="R62" s="37">
        <f t="shared" si="12"/>
        <v>238</v>
      </c>
      <c r="S62" s="37">
        <f t="shared" si="13"/>
        <v>20</v>
      </c>
      <c r="T62" s="37">
        <f t="shared" si="14"/>
        <v>0</v>
      </c>
      <c r="U62" s="37">
        <f t="shared" si="15"/>
        <v>0</v>
      </c>
      <c r="V62" s="37">
        <f t="shared" si="16"/>
        <v>2</v>
      </c>
      <c r="W62" s="37">
        <f t="shared" si="17"/>
        <v>8</v>
      </c>
      <c r="X62" s="37">
        <f t="shared" si="18"/>
        <v>4</v>
      </c>
      <c r="Y62" s="38">
        <f t="shared" si="19"/>
        <v>272</v>
      </c>
    </row>
    <row r="63" spans="1:25" ht="13.5" customHeight="1" x14ac:dyDescent="0.25">
      <c r="A63" s="10">
        <f>A62+'Internal Control-Check Sheet'!$H$26</f>
        <v>0.56250000000000011</v>
      </c>
      <c r="B63" s="19">
        <v>92</v>
      </c>
      <c r="C63" s="19">
        <v>12</v>
      </c>
      <c r="D63" s="19">
        <v>0</v>
      </c>
      <c r="E63" s="19">
        <v>0</v>
      </c>
      <c r="F63" s="19">
        <v>0</v>
      </c>
      <c r="G63" s="19">
        <v>5</v>
      </c>
      <c r="H63" s="19">
        <v>2</v>
      </c>
      <c r="I63" s="38">
        <f t="shared" si="10"/>
        <v>111</v>
      </c>
      <c r="J63" s="19">
        <v>105</v>
      </c>
      <c r="K63" s="19">
        <v>9</v>
      </c>
      <c r="L63" s="19">
        <v>0</v>
      </c>
      <c r="M63" s="19">
        <v>0</v>
      </c>
      <c r="N63" s="19">
        <v>1</v>
      </c>
      <c r="O63" s="19">
        <v>7</v>
      </c>
      <c r="P63" s="19">
        <v>2</v>
      </c>
      <c r="Q63" s="38">
        <f t="shared" si="11"/>
        <v>124</v>
      </c>
      <c r="R63" s="37">
        <f t="shared" si="12"/>
        <v>197</v>
      </c>
      <c r="S63" s="37">
        <f t="shared" si="13"/>
        <v>21</v>
      </c>
      <c r="T63" s="37">
        <f t="shared" si="14"/>
        <v>0</v>
      </c>
      <c r="U63" s="37">
        <f t="shared" si="15"/>
        <v>0</v>
      </c>
      <c r="V63" s="37">
        <f t="shared" si="16"/>
        <v>1</v>
      </c>
      <c r="W63" s="37">
        <f t="shared" si="17"/>
        <v>12</v>
      </c>
      <c r="X63" s="37">
        <f t="shared" si="18"/>
        <v>4</v>
      </c>
      <c r="Y63" s="38">
        <f t="shared" si="19"/>
        <v>235</v>
      </c>
    </row>
    <row r="64" spans="1:25" ht="13.5" customHeight="1" x14ac:dyDescent="0.25">
      <c r="A64" s="10">
        <f>A63+'Internal Control-Check Sheet'!$H$26</f>
        <v>0.57291666666666674</v>
      </c>
      <c r="B64" s="19">
        <v>95</v>
      </c>
      <c r="C64" s="19">
        <v>7</v>
      </c>
      <c r="D64" s="19">
        <v>0</v>
      </c>
      <c r="E64" s="19">
        <v>0</v>
      </c>
      <c r="F64" s="19">
        <v>2</v>
      </c>
      <c r="G64" s="19">
        <v>5</v>
      </c>
      <c r="H64" s="19">
        <v>4</v>
      </c>
      <c r="I64" s="38">
        <f t="shared" si="10"/>
        <v>113</v>
      </c>
      <c r="J64" s="19">
        <v>122</v>
      </c>
      <c r="K64" s="19">
        <v>13</v>
      </c>
      <c r="L64" s="19">
        <v>1</v>
      </c>
      <c r="M64" s="19">
        <v>0</v>
      </c>
      <c r="N64" s="19">
        <v>2</v>
      </c>
      <c r="O64" s="19">
        <v>7</v>
      </c>
      <c r="P64" s="19">
        <v>3</v>
      </c>
      <c r="Q64" s="38">
        <f t="shared" si="11"/>
        <v>148</v>
      </c>
      <c r="R64" s="37">
        <f t="shared" si="12"/>
        <v>217</v>
      </c>
      <c r="S64" s="37">
        <f t="shared" si="13"/>
        <v>20</v>
      </c>
      <c r="T64" s="37">
        <f t="shared" si="14"/>
        <v>1</v>
      </c>
      <c r="U64" s="37">
        <f t="shared" si="15"/>
        <v>0</v>
      </c>
      <c r="V64" s="37">
        <f t="shared" si="16"/>
        <v>4</v>
      </c>
      <c r="W64" s="37">
        <f t="shared" si="17"/>
        <v>12</v>
      </c>
      <c r="X64" s="37">
        <f t="shared" si="18"/>
        <v>7</v>
      </c>
      <c r="Y64" s="38">
        <f t="shared" si="19"/>
        <v>261</v>
      </c>
    </row>
    <row r="65" spans="1:25" ht="13.5" customHeight="1" x14ac:dyDescent="0.25">
      <c r="A65" s="10">
        <f>A64+'Internal Control-Check Sheet'!$H$26</f>
        <v>0.58333333333333337</v>
      </c>
      <c r="B65" s="19">
        <v>87</v>
      </c>
      <c r="C65" s="19">
        <v>5</v>
      </c>
      <c r="D65" s="19">
        <v>0</v>
      </c>
      <c r="E65" s="19">
        <v>0</v>
      </c>
      <c r="F65" s="19">
        <v>0</v>
      </c>
      <c r="G65" s="19">
        <v>7</v>
      </c>
      <c r="H65" s="19">
        <v>4</v>
      </c>
      <c r="I65" s="38">
        <f t="shared" si="10"/>
        <v>103</v>
      </c>
      <c r="J65" s="19">
        <v>127</v>
      </c>
      <c r="K65" s="19">
        <v>13</v>
      </c>
      <c r="L65" s="19">
        <v>0</v>
      </c>
      <c r="M65" s="19">
        <v>0</v>
      </c>
      <c r="N65" s="19">
        <v>1</v>
      </c>
      <c r="O65" s="19">
        <v>6</v>
      </c>
      <c r="P65" s="19">
        <v>3</v>
      </c>
      <c r="Q65" s="38">
        <f t="shared" si="11"/>
        <v>150</v>
      </c>
      <c r="R65" s="37">
        <f t="shared" si="12"/>
        <v>214</v>
      </c>
      <c r="S65" s="37">
        <f t="shared" si="13"/>
        <v>18</v>
      </c>
      <c r="T65" s="37">
        <f t="shared" si="14"/>
        <v>0</v>
      </c>
      <c r="U65" s="37">
        <f t="shared" si="15"/>
        <v>0</v>
      </c>
      <c r="V65" s="37">
        <f t="shared" si="16"/>
        <v>1</v>
      </c>
      <c r="W65" s="37">
        <f t="shared" si="17"/>
        <v>13</v>
      </c>
      <c r="X65" s="37">
        <f t="shared" si="18"/>
        <v>7</v>
      </c>
      <c r="Y65" s="38">
        <f t="shared" si="19"/>
        <v>253</v>
      </c>
    </row>
    <row r="66" spans="1:25" ht="13.5" customHeight="1" x14ac:dyDescent="0.25">
      <c r="A66" s="10">
        <f>A65+'Internal Control-Check Sheet'!$H$26</f>
        <v>0.59375</v>
      </c>
      <c r="B66" s="19">
        <v>87</v>
      </c>
      <c r="C66" s="19">
        <v>11</v>
      </c>
      <c r="D66" s="19">
        <v>0</v>
      </c>
      <c r="E66" s="19">
        <v>0</v>
      </c>
      <c r="F66" s="19">
        <v>2</v>
      </c>
      <c r="G66" s="19">
        <v>6</v>
      </c>
      <c r="H66" s="19">
        <v>8</v>
      </c>
      <c r="I66" s="38">
        <f t="shared" si="10"/>
        <v>114</v>
      </c>
      <c r="J66" s="19">
        <v>124</v>
      </c>
      <c r="K66" s="19">
        <v>16</v>
      </c>
      <c r="L66" s="19">
        <v>1</v>
      </c>
      <c r="M66" s="19">
        <v>0</v>
      </c>
      <c r="N66" s="19">
        <v>0</v>
      </c>
      <c r="O66" s="19">
        <v>7</v>
      </c>
      <c r="P66" s="19">
        <v>1</v>
      </c>
      <c r="Q66" s="38">
        <f t="shared" si="11"/>
        <v>149</v>
      </c>
      <c r="R66" s="37">
        <f t="shared" si="12"/>
        <v>211</v>
      </c>
      <c r="S66" s="37">
        <f t="shared" si="13"/>
        <v>27</v>
      </c>
      <c r="T66" s="37">
        <f t="shared" si="14"/>
        <v>1</v>
      </c>
      <c r="U66" s="37">
        <f t="shared" si="15"/>
        <v>0</v>
      </c>
      <c r="V66" s="37">
        <f t="shared" si="16"/>
        <v>2</v>
      </c>
      <c r="W66" s="37">
        <f t="shared" si="17"/>
        <v>13</v>
      </c>
      <c r="X66" s="37">
        <f t="shared" si="18"/>
        <v>9</v>
      </c>
      <c r="Y66" s="38">
        <f t="shared" si="19"/>
        <v>263</v>
      </c>
    </row>
    <row r="67" spans="1:25" ht="13.5" customHeight="1" x14ac:dyDescent="0.25">
      <c r="A67" s="10">
        <f>A66+'Internal Control-Check Sheet'!$H$26</f>
        <v>0.60416666666666663</v>
      </c>
      <c r="B67" s="19">
        <v>92</v>
      </c>
      <c r="C67" s="19">
        <v>7</v>
      </c>
      <c r="D67" s="19">
        <v>0</v>
      </c>
      <c r="E67" s="19">
        <v>0</v>
      </c>
      <c r="F67" s="19">
        <v>1</v>
      </c>
      <c r="G67" s="19">
        <v>7</v>
      </c>
      <c r="H67" s="19">
        <v>1</v>
      </c>
      <c r="I67" s="38">
        <f t="shared" si="10"/>
        <v>108</v>
      </c>
      <c r="J67" s="19">
        <v>112</v>
      </c>
      <c r="K67" s="19">
        <v>13</v>
      </c>
      <c r="L67" s="19">
        <v>0</v>
      </c>
      <c r="M67" s="19">
        <v>0</v>
      </c>
      <c r="N67" s="19">
        <v>2</v>
      </c>
      <c r="O67" s="19">
        <v>3</v>
      </c>
      <c r="P67" s="19">
        <v>3</v>
      </c>
      <c r="Q67" s="38">
        <f t="shared" si="11"/>
        <v>133</v>
      </c>
      <c r="R67" s="37">
        <f t="shared" si="12"/>
        <v>204</v>
      </c>
      <c r="S67" s="37">
        <f t="shared" si="13"/>
        <v>20</v>
      </c>
      <c r="T67" s="37">
        <f t="shared" si="14"/>
        <v>0</v>
      </c>
      <c r="U67" s="37">
        <f t="shared" si="15"/>
        <v>0</v>
      </c>
      <c r="V67" s="37">
        <f t="shared" si="16"/>
        <v>3</v>
      </c>
      <c r="W67" s="37">
        <f t="shared" si="17"/>
        <v>10</v>
      </c>
      <c r="X67" s="37">
        <f t="shared" si="18"/>
        <v>4</v>
      </c>
      <c r="Y67" s="38">
        <f t="shared" si="19"/>
        <v>241</v>
      </c>
    </row>
    <row r="68" spans="1:25" ht="13.5" customHeight="1" x14ac:dyDescent="0.25">
      <c r="A68" s="10">
        <f>A67+'Internal Control-Check Sheet'!$H$26</f>
        <v>0.61458333333333326</v>
      </c>
      <c r="B68" s="19">
        <v>99</v>
      </c>
      <c r="C68" s="19">
        <v>13</v>
      </c>
      <c r="D68" s="19">
        <v>0</v>
      </c>
      <c r="E68" s="19">
        <v>0</v>
      </c>
      <c r="F68" s="19">
        <v>0</v>
      </c>
      <c r="G68" s="19">
        <v>3</v>
      </c>
      <c r="H68" s="19">
        <v>4</v>
      </c>
      <c r="I68" s="38">
        <f t="shared" si="10"/>
        <v>119</v>
      </c>
      <c r="J68" s="19">
        <v>113</v>
      </c>
      <c r="K68" s="19">
        <v>10</v>
      </c>
      <c r="L68" s="19">
        <v>0</v>
      </c>
      <c r="M68" s="19">
        <v>0</v>
      </c>
      <c r="N68" s="19">
        <v>1</v>
      </c>
      <c r="O68" s="19">
        <v>2</v>
      </c>
      <c r="P68" s="19">
        <v>4</v>
      </c>
      <c r="Q68" s="38">
        <f t="shared" si="11"/>
        <v>130</v>
      </c>
      <c r="R68" s="37">
        <f t="shared" si="12"/>
        <v>212</v>
      </c>
      <c r="S68" s="37">
        <f t="shared" si="13"/>
        <v>23</v>
      </c>
      <c r="T68" s="37">
        <f t="shared" si="14"/>
        <v>0</v>
      </c>
      <c r="U68" s="37">
        <f t="shared" si="15"/>
        <v>0</v>
      </c>
      <c r="V68" s="37">
        <f t="shared" si="16"/>
        <v>1</v>
      </c>
      <c r="W68" s="37">
        <f t="shared" si="17"/>
        <v>5</v>
      </c>
      <c r="X68" s="37">
        <f t="shared" si="18"/>
        <v>8</v>
      </c>
      <c r="Y68" s="38">
        <f t="shared" si="19"/>
        <v>249</v>
      </c>
    </row>
    <row r="69" spans="1:25" ht="13.5" customHeight="1" x14ac:dyDescent="0.25">
      <c r="A69" s="10">
        <f>A68+'Internal Control-Check Sheet'!$H$26</f>
        <v>0.62499999999999989</v>
      </c>
      <c r="B69" s="19">
        <v>81</v>
      </c>
      <c r="C69" s="19">
        <v>9</v>
      </c>
      <c r="D69" s="19">
        <v>0</v>
      </c>
      <c r="E69" s="19">
        <v>0</v>
      </c>
      <c r="F69" s="19">
        <v>1</v>
      </c>
      <c r="G69" s="19">
        <v>6</v>
      </c>
      <c r="H69" s="19">
        <v>2</v>
      </c>
      <c r="I69" s="38">
        <f t="shared" si="10"/>
        <v>99</v>
      </c>
      <c r="J69" s="19">
        <v>116</v>
      </c>
      <c r="K69" s="19">
        <v>13</v>
      </c>
      <c r="L69" s="19">
        <v>0</v>
      </c>
      <c r="M69" s="19">
        <v>0</v>
      </c>
      <c r="N69" s="19">
        <v>1</v>
      </c>
      <c r="O69" s="19">
        <v>5</v>
      </c>
      <c r="P69" s="19">
        <v>3</v>
      </c>
      <c r="Q69" s="38">
        <f t="shared" si="11"/>
        <v>138</v>
      </c>
      <c r="R69" s="37">
        <f t="shared" si="12"/>
        <v>197</v>
      </c>
      <c r="S69" s="37">
        <f t="shared" si="13"/>
        <v>22</v>
      </c>
      <c r="T69" s="37">
        <f t="shared" si="14"/>
        <v>0</v>
      </c>
      <c r="U69" s="37">
        <f t="shared" si="15"/>
        <v>0</v>
      </c>
      <c r="V69" s="37">
        <f t="shared" si="16"/>
        <v>2</v>
      </c>
      <c r="W69" s="37">
        <f t="shared" si="17"/>
        <v>11</v>
      </c>
      <c r="X69" s="37">
        <f t="shared" si="18"/>
        <v>5</v>
      </c>
      <c r="Y69" s="38">
        <f t="shared" si="19"/>
        <v>237</v>
      </c>
    </row>
    <row r="70" spans="1:25" ht="13.5" customHeight="1" x14ac:dyDescent="0.25">
      <c r="A70" s="10">
        <f>A69+'Internal Control-Check Sheet'!$H$26</f>
        <v>0.63541666666666652</v>
      </c>
      <c r="B70" s="19">
        <v>96</v>
      </c>
      <c r="C70" s="19">
        <v>2</v>
      </c>
      <c r="D70" s="19">
        <v>0</v>
      </c>
      <c r="E70" s="19">
        <v>0</v>
      </c>
      <c r="F70" s="19">
        <v>2</v>
      </c>
      <c r="G70" s="19">
        <v>4</v>
      </c>
      <c r="H70" s="19">
        <v>2</v>
      </c>
      <c r="I70" s="38">
        <f t="shared" si="10"/>
        <v>106</v>
      </c>
      <c r="J70" s="19">
        <v>135</v>
      </c>
      <c r="K70" s="19">
        <v>9</v>
      </c>
      <c r="L70" s="19">
        <v>1</v>
      </c>
      <c r="M70" s="19">
        <v>0</v>
      </c>
      <c r="N70" s="19">
        <v>2</v>
      </c>
      <c r="O70" s="19">
        <v>5</v>
      </c>
      <c r="P70" s="19">
        <v>8</v>
      </c>
      <c r="Q70" s="38">
        <f t="shared" si="11"/>
        <v>160</v>
      </c>
      <c r="R70" s="37">
        <f t="shared" si="12"/>
        <v>231</v>
      </c>
      <c r="S70" s="37">
        <f t="shared" si="13"/>
        <v>11</v>
      </c>
      <c r="T70" s="37">
        <f t="shared" si="14"/>
        <v>1</v>
      </c>
      <c r="U70" s="37">
        <f t="shared" si="15"/>
        <v>0</v>
      </c>
      <c r="V70" s="37">
        <f t="shared" si="16"/>
        <v>4</v>
      </c>
      <c r="W70" s="37">
        <f t="shared" si="17"/>
        <v>9</v>
      </c>
      <c r="X70" s="37">
        <f t="shared" si="18"/>
        <v>10</v>
      </c>
      <c r="Y70" s="38">
        <f t="shared" si="19"/>
        <v>266</v>
      </c>
    </row>
    <row r="71" spans="1:25" ht="13.5" customHeight="1" x14ac:dyDescent="0.25">
      <c r="A71" s="10">
        <f>A70+'Internal Control-Check Sheet'!$H$26</f>
        <v>0.64583333333333315</v>
      </c>
      <c r="B71" s="19">
        <v>87</v>
      </c>
      <c r="C71" s="19">
        <v>11</v>
      </c>
      <c r="D71" s="19">
        <v>0</v>
      </c>
      <c r="E71" s="19">
        <v>0</v>
      </c>
      <c r="F71" s="19">
        <v>0</v>
      </c>
      <c r="G71" s="19">
        <v>2</v>
      </c>
      <c r="H71" s="19">
        <v>3</v>
      </c>
      <c r="I71" s="38">
        <f t="shared" si="10"/>
        <v>103</v>
      </c>
      <c r="J71" s="19">
        <v>133</v>
      </c>
      <c r="K71" s="19">
        <v>7</v>
      </c>
      <c r="L71" s="19">
        <v>0</v>
      </c>
      <c r="M71" s="19">
        <v>0</v>
      </c>
      <c r="N71" s="19">
        <v>1</v>
      </c>
      <c r="O71" s="19">
        <v>7</v>
      </c>
      <c r="P71" s="19">
        <v>6</v>
      </c>
      <c r="Q71" s="38">
        <f t="shared" si="11"/>
        <v>154</v>
      </c>
      <c r="R71" s="37">
        <f t="shared" si="12"/>
        <v>220</v>
      </c>
      <c r="S71" s="37">
        <f t="shared" si="13"/>
        <v>18</v>
      </c>
      <c r="T71" s="37">
        <f t="shared" si="14"/>
        <v>0</v>
      </c>
      <c r="U71" s="37">
        <f t="shared" si="15"/>
        <v>0</v>
      </c>
      <c r="V71" s="37">
        <f t="shared" si="16"/>
        <v>1</v>
      </c>
      <c r="W71" s="37">
        <f t="shared" si="17"/>
        <v>9</v>
      </c>
      <c r="X71" s="37">
        <f t="shared" si="18"/>
        <v>9</v>
      </c>
      <c r="Y71" s="38">
        <f t="shared" si="19"/>
        <v>257</v>
      </c>
    </row>
    <row r="72" spans="1:25" ht="13.5" customHeight="1" x14ac:dyDescent="0.25">
      <c r="A72" s="10">
        <f>A71+'Internal Control-Check Sheet'!$H$26</f>
        <v>0.65624999999999978</v>
      </c>
      <c r="B72" s="19">
        <v>73</v>
      </c>
      <c r="C72" s="19">
        <v>5</v>
      </c>
      <c r="D72" s="19">
        <v>0</v>
      </c>
      <c r="E72" s="19">
        <v>0</v>
      </c>
      <c r="F72" s="19">
        <v>1</v>
      </c>
      <c r="G72" s="19">
        <v>6</v>
      </c>
      <c r="H72" s="19">
        <v>1</v>
      </c>
      <c r="I72" s="38">
        <f t="shared" si="10"/>
        <v>86</v>
      </c>
      <c r="J72" s="19">
        <v>130</v>
      </c>
      <c r="K72" s="19">
        <v>10</v>
      </c>
      <c r="L72" s="19">
        <v>0</v>
      </c>
      <c r="M72" s="19">
        <v>0</v>
      </c>
      <c r="N72" s="19">
        <v>2</v>
      </c>
      <c r="O72" s="19">
        <v>5</v>
      </c>
      <c r="P72" s="19">
        <v>4</v>
      </c>
      <c r="Q72" s="38">
        <f t="shared" si="11"/>
        <v>151</v>
      </c>
      <c r="R72" s="37">
        <f t="shared" si="12"/>
        <v>203</v>
      </c>
      <c r="S72" s="37">
        <f t="shared" si="13"/>
        <v>15</v>
      </c>
      <c r="T72" s="37">
        <f t="shared" si="14"/>
        <v>0</v>
      </c>
      <c r="U72" s="37">
        <f t="shared" si="15"/>
        <v>0</v>
      </c>
      <c r="V72" s="37">
        <f t="shared" si="16"/>
        <v>3</v>
      </c>
      <c r="W72" s="37">
        <f t="shared" si="17"/>
        <v>11</v>
      </c>
      <c r="X72" s="37">
        <f t="shared" si="18"/>
        <v>5</v>
      </c>
      <c r="Y72" s="38">
        <f t="shared" si="19"/>
        <v>237</v>
      </c>
    </row>
    <row r="73" spans="1:25" ht="13.5" customHeight="1" x14ac:dyDescent="0.25">
      <c r="A73" s="10">
        <f>A72+'Internal Control-Check Sheet'!$H$26</f>
        <v>0.66666666666666641</v>
      </c>
      <c r="B73" s="19">
        <v>98</v>
      </c>
      <c r="C73" s="19">
        <v>7</v>
      </c>
      <c r="D73" s="19">
        <v>0</v>
      </c>
      <c r="E73" s="19">
        <v>0</v>
      </c>
      <c r="F73" s="19">
        <v>1</v>
      </c>
      <c r="G73" s="19">
        <v>6</v>
      </c>
      <c r="H73" s="19">
        <v>9</v>
      </c>
      <c r="I73" s="38">
        <f t="shared" ref="I73:I104" si="20">SUM(B73:H73)</f>
        <v>121</v>
      </c>
      <c r="J73" s="19">
        <v>112</v>
      </c>
      <c r="K73" s="19">
        <v>10</v>
      </c>
      <c r="L73" s="19">
        <v>0</v>
      </c>
      <c r="M73" s="19">
        <v>0</v>
      </c>
      <c r="N73" s="19">
        <v>0</v>
      </c>
      <c r="O73" s="19">
        <v>2</v>
      </c>
      <c r="P73" s="19">
        <v>6</v>
      </c>
      <c r="Q73" s="38">
        <f t="shared" ref="Q73:Q104" si="21">SUM(J73:P73)</f>
        <v>130</v>
      </c>
      <c r="R73" s="37">
        <f t="shared" ref="R73:R104" si="22">B73+J73</f>
        <v>210</v>
      </c>
      <c r="S73" s="37">
        <f t="shared" ref="S73:S104" si="23">C73+K73</f>
        <v>17</v>
      </c>
      <c r="T73" s="37">
        <f t="shared" ref="T73:T104" si="24">D73+L73</f>
        <v>0</v>
      </c>
      <c r="U73" s="37">
        <f t="shared" ref="U73:U104" si="25">E73+M73</f>
        <v>0</v>
      </c>
      <c r="V73" s="37">
        <f t="shared" ref="V73:V104" si="26">F73+N73</f>
        <v>1</v>
      </c>
      <c r="W73" s="37">
        <f t="shared" ref="W73:W104" si="27">G73+O73</f>
        <v>8</v>
      </c>
      <c r="X73" s="37">
        <f t="shared" ref="X73:X104" si="28">H73+P73</f>
        <v>15</v>
      </c>
      <c r="Y73" s="38">
        <f t="shared" ref="Y73:Y104" si="29">SUM(R73:X73)</f>
        <v>251</v>
      </c>
    </row>
    <row r="74" spans="1:25" ht="13.5" customHeight="1" x14ac:dyDescent="0.25">
      <c r="A74" s="10">
        <f>A73+'Internal Control-Check Sheet'!$H$26</f>
        <v>0.67708333333333304</v>
      </c>
      <c r="B74" s="19">
        <v>84</v>
      </c>
      <c r="C74" s="19">
        <v>5</v>
      </c>
      <c r="D74" s="19">
        <v>0</v>
      </c>
      <c r="E74" s="19">
        <v>0</v>
      </c>
      <c r="F74" s="19">
        <v>2</v>
      </c>
      <c r="G74" s="19">
        <v>5</v>
      </c>
      <c r="H74" s="19">
        <v>4</v>
      </c>
      <c r="I74" s="38">
        <f t="shared" si="20"/>
        <v>100</v>
      </c>
      <c r="J74" s="19">
        <v>116</v>
      </c>
      <c r="K74" s="19">
        <v>6</v>
      </c>
      <c r="L74" s="19">
        <v>0</v>
      </c>
      <c r="M74" s="19">
        <v>0</v>
      </c>
      <c r="N74" s="19">
        <v>1</v>
      </c>
      <c r="O74" s="19">
        <v>5</v>
      </c>
      <c r="P74" s="19">
        <v>8</v>
      </c>
      <c r="Q74" s="38">
        <f t="shared" si="21"/>
        <v>136</v>
      </c>
      <c r="R74" s="37">
        <f t="shared" si="22"/>
        <v>200</v>
      </c>
      <c r="S74" s="37">
        <f t="shared" si="23"/>
        <v>11</v>
      </c>
      <c r="T74" s="37">
        <f t="shared" si="24"/>
        <v>0</v>
      </c>
      <c r="U74" s="37">
        <f t="shared" si="25"/>
        <v>0</v>
      </c>
      <c r="V74" s="37">
        <f t="shared" si="26"/>
        <v>3</v>
      </c>
      <c r="W74" s="37">
        <f t="shared" si="27"/>
        <v>10</v>
      </c>
      <c r="X74" s="37">
        <f t="shared" si="28"/>
        <v>12</v>
      </c>
      <c r="Y74" s="38">
        <f t="shared" si="29"/>
        <v>236</v>
      </c>
    </row>
    <row r="75" spans="1:25" ht="13.5" customHeight="1" x14ac:dyDescent="0.25">
      <c r="A75" s="10">
        <f>A74+'Internal Control-Check Sheet'!$H$26</f>
        <v>0.68749999999999967</v>
      </c>
      <c r="B75" s="19">
        <v>85</v>
      </c>
      <c r="C75" s="19">
        <v>5</v>
      </c>
      <c r="D75" s="19">
        <v>0</v>
      </c>
      <c r="E75" s="19">
        <v>0</v>
      </c>
      <c r="F75" s="19">
        <v>1</v>
      </c>
      <c r="G75" s="19">
        <v>1</v>
      </c>
      <c r="H75" s="19">
        <v>1</v>
      </c>
      <c r="I75" s="38">
        <f t="shared" si="20"/>
        <v>93</v>
      </c>
      <c r="J75" s="19">
        <v>103</v>
      </c>
      <c r="K75" s="19">
        <v>5</v>
      </c>
      <c r="L75" s="19">
        <v>0</v>
      </c>
      <c r="M75" s="19">
        <v>0</v>
      </c>
      <c r="N75" s="19">
        <v>1</v>
      </c>
      <c r="O75" s="19">
        <v>4</v>
      </c>
      <c r="P75" s="19">
        <v>6</v>
      </c>
      <c r="Q75" s="38">
        <f t="shared" si="21"/>
        <v>119</v>
      </c>
      <c r="R75" s="37">
        <f t="shared" si="22"/>
        <v>188</v>
      </c>
      <c r="S75" s="37">
        <f t="shared" si="23"/>
        <v>10</v>
      </c>
      <c r="T75" s="37">
        <f t="shared" si="24"/>
        <v>0</v>
      </c>
      <c r="U75" s="37">
        <f t="shared" si="25"/>
        <v>0</v>
      </c>
      <c r="V75" s="37">
        <f t="shared" si="26"/>
        <v>2</v>
      </c>
      <c r="W75" s="37">
        <f t="shared" si="27"/>
        <v>5</v>
      </c>
      <c r="X75" s="37">
        <f t="shared" si="28"/>
        <v>7</v>
      </c>
      <c r="Y75" s="38">
        <f t="shared" si="29"/>
        <v>212</v>
      </c>
    </row>
    <row r="76" spans="1:25" ht="13.5" customHeight="1" x14ac:dyDescent="0.25">
      <c r="A76" s="10">
        <f>A75+'Internal Control-Check Sheet'!$H$26</f>
        <v>0.6979166666666663</v>
      </c>
      <c r="B76" s="19">
        <v>81</v>
      </c>
      <c r="C76" s="19">
        <v>3</v>
      </c>
      <c r="D76" s="19">
        <v>0</v>
      </c>
      <c r="E76" s="19">
        <v>0</v>
      </c>
      <c r="F76" s="19">
        <v>0</v>
      </c>
      <c r="G76" s="19">
        <v>6</v>
      </c>
      <c r="H76" s="19">
        <v>0</v>
      </c>
      <c r="I76" s="38">
        <f t="shared" si="20"/>
        <v>90</v>
      </c>
      <c r="J76" s="19">
        <v>111</v>
      </c>
      <c r="K76" s="19">
        <v>6</v>
      </c>
      <c r="L76" s="19">
        <v>0</v>
      </c>
      <c r="M76" s="19">
        <v>0</v>
      </c>
      <c r="N76" s="19">
        <v>1</v>
      </c>
      <c r="O76" s="19">
        <v>7</v>
      </c>
      <c r="P76" s="19">
        <v>5</v>
      </c>
      <c r="Q76" s="38">
        <f t="shared" si="21"/>
        <v>130</v>
      </c>
      <c r="R76" s="37">
        <f t="shared" si="22"/>
        <v>192</v>
      </c>
      <c r="S76" s="37">
        <f t="shared" si="23"/>
        <v>9</v>
      </c>
      <c r="T76" s="37">
        <f t="shared" si="24"/>
        <v>0</v>
      </c>
      <c r="U76" s="37">
        <f t="shared" si="25"/>
        <v>0</v>
      </c>
      <c r="V76" s="37">
        <f t="shared" si="26"/>
        <v>1</v>
      </c>
      <c r="W76" s="37">
        <f t="shared" si="27"/>
        <v>13</v>
      </c>
      <c r="X76" s="37">
        <f t="shared" si="28"/>
        <v>5</v>
      </c>
      <c r="Y76" s="38">
        <f t="shared" si="29"/>
        <v>220</v>
      </c>
    </row>
    <row r="77" spans="1:25" ht="13.5" customHeight="1" x14ac:dyDescent="0.25">
      <c r="A77" s="10">
        <f>A76+'Internal Control-Check Sheet'!$H$26</f>
        <v>0.70833333333333293</v>
      </c>
      <c r="B77" s="19">
        <v>86</v>
      </c>
      <c r="C77" s="19">
        <v>5</v>
      </c>
      <c r="D77" s="19">
        <v>0</v>
      </c>
      <c r="E77" s="19">
        <v>1</v>
      </c>
      <c r="F77" s="19">
        <v>1</v>
      </c>
      <c r="G77" s="19">
        <v>4</v>
      </c>
      <c r="H77" s="19">
        <v>3</v>
      </c>
      <c r="I77" s="38">
        <f t="shared" si="20"/>
        <v>100</v>
      </c>
      <c r="J77" s="19">
        <v>108</v>
      </c>
      <c r="K77" s="19">
        <v>9</v>
      </c>
      <c r="L77" s="19">
        <v>0</v>
      </c>
      <c r="M77" s="19">
        <v>1</v>
      </c>
      <c r="N77" s="19">
        <v>1</v>
      </c>
      <c r="O77" s="19">
        <v>6</v>
      </c>
      <c r="P77" s="19">
        <v>1</v>
      </c>
      <c r="Q77" s="38">
        <f t="shared" si="21"/>
        <v>126</v>
      </c>
      <c r="R77" s="37">
        <f t="shared" si="22"/>
        <v>194</v>
      </c>
      <c r="S77" s="37">
        <f t="shared" si="23"/>
        <v>14</v>
      </c>
      <c r="T77" s="37">
        <f t="shared" si="24"/>
        <v>0</v>
      </c>
      <c r="U77" s="37">
        <f t="shared" si="25"/>
        <v>2</v>
      </c>
      <c r="V77" s="37">
        <f t="shared" si="26"/>
        <v>2</v>
      </c>
      <c r="W77" s="37">
        <f t="shared" si="27"/>
        <v>10</v>
      </c>
      <c r="X77" s="37">
        <f t="shared" si="28"/>
        <v>4</v>
      </c>
      <c r="Y77" s="38">
        <f t="shared" si="29"/>
        <v>226</v>
      </c>
    </row>
    <row r="78" spans="1:25" ht="13.5" customHeight="1" x14ac:dyDescent="0.25">
      <c r="A78" s="10">
        <f>A77+'Internal Control-Check Sheet'!$H$26</f>
        <v>0.71874999999999956</v>
      </c>
      <c r="B78" s="19">
        <v>99</v>
      </c>
      <c r="C78" s="19">
        <v>5</v>
      </c>
      <c r="D78" s="19">
        <v>0</v>
      </c>
      <c r="E78" s="19">
        <v>0</v>
      </c>
      <c r="F78" s="19">
        <v>1</v>
      </c>
      <c r="G78" s="19">
        <v>3</v>
      </c>
      <c r="H78" s="19">
        <v>8</v>
      </c>
      <c r="I78" s="38">
        <f t="shared" si="20"/>
        <v>116</v>
      </c>
      <c r="J78" s="19">
        <v>149</v>
      </c>
      <c r="K78" s="19">
        <v>6</v>
      </c>
      <c r="L78" s="19">
        <v>0</v>
      </c>
      <c r="M78" s="19">
        <v>0</v>
      </c>
      <c r="N78" s="19">
        <v>0</v>
      </c>
      <c r="O78" s="19">
        <v>5</v>
      </c>
      <c r="P78" s="19">
        <v>13</v>
      </c>
      <c r="Q78" s="38">
        <f t="shared" si="21"/>
        <v>173</v>
      </c>
      <c r="R78" s="37">
        <f t="shared" si="22"/>
        <v>248</v>
      </c>
      <c r="S78" s="37">
        <f t="shared" si="23"/>
        <v>11</v>
      </c>
      <c r="T78" s="37">
        <f t="shared" si="24"/>
        <v>0</v>
      </c>
      <c r="U78" s="37">
        <f t="shared" si="25"/>
        <v>0</v>
      </c>
      <c r="V78" s="37">
        <f t="shared" si="26"/>
        <v>1</v>
      </c>
      <c r="W78" s="37">
        <f t="shared" si="27"/>
        <v>8</v>
      </c>
      <c r="X78" s="37">
        <f t="shared" si="28"/>
        <v>21</v>
      </c>
      <c r="Y78" s="38">
        <f t="shared" si="29"/>
        <v>289</v>
      </c>
    </row>
    <row r="79" spans="1:25" ht="13.5" customHeight="1" x14ac:dyDescent="0.25">
      <c r="A79" s="10">
        <f>A78+'Internal Control-Check Sheet'!$H$26</f>
        <v>0.72916666666666619</v>
      </c>
      <c r="B79" s="19">
        <v>80</v>
      </c>
      <c r="C79" s="19">
        <v>6</v>
      </c>
      <c r="D79" s="19">
        <v>1</v>
      </c>
      <c r="E79" s="19">
        <v>0</v>
      </c>
      <c r="F79" s="19">
        <v>1</v>
      </c>
      <c r="G79" s="19">
        <v>10</v>
      </c>
      <c r="H79" s="19">
        <v>1</v>
      </c>
      <c r="I79" s="38">
        <f t="shared" si="20"/>
        <v>99</v>
      </c>
      <c r="J79" s="19">
        <v>112</v>
      </c>
      <c r="K79" s="19">
        <v>3</v>
      </c>
      <c r="L79" s="19">
        <v>0</v>
      </c>
      <c r="M79" s="19">
        <v>0</v>
      </c>
      <c r="N79" s="19">
        <v>2</v>
      </c>
      <c r="O79" s="19">
        <v>6</v>
      </c>
      <c r="P79" s="19">
        <v>0</v>
      </c>
      <c r="Q79" s="38">
        <f t="shared" si="21"/>
        <v>123</v>
      </c>
      <c r="R79" s="37">
        <f t="shared" si="22"/>
        <v>192</v>
      </c>
      <c r="S79" s="37">
        <f t="shared" si="23"/>
        <v>9</v>
      </c>
      <c r="T79" s="37">
        <f t="shared" si="24"/>
        <v>1</v>
      </c>
      <c r="U79" s="37">
        <f t="shared" si="25"/>
        <v>0</v>
      </c>
      <c r="V79" s="37">
        <f t="shared" si="26"/>
        <v>3</v>
      </c>
      <c r="W79" s="37">
        <f t="shared" si="27"/>
        <v>16</v>
      </c>
      <c r="X79" s="37">
        <f t="shared" si="28"/>
        <v>1</v>
      </c>
      <c r="Y79" s="38">
        <f t="shared" si="29"/>
        <v>222</v>
      </c>
    </row>
    <row r="80" spans="1:25" ht="13.5" customHeight="1" x14ac:dyDescent="0.25">
      <c r="A80" s="10">
        <f>A79+'Internal Control-Check Sheet'!$H$26</f>
        <v>0.73958333333333282</v>
      </c>
      <c r="B80" s="19">
        <v>72</v>
      </c>
      <c r="C80" s="19">
        <v>6</v>
      </c>
      <c r="D80" s="19">
        <v>0</v>
      </c>
      <c r="E80" s="19">
        <v>0</v>
      </c>
      <c r="F80" s="19">
        <v>0</v>
      </c>
      <c r="G80" s="19">
        <v>9</v>
      </c>
      <c r="H80" s="19">
        <v>2</v>
      </c>
      <c r="I80" s="38">
        <f t="shared" si="20"/>
        <v>89</v>
      </c>
      <c r="J80" s="19">
        <v>93</v>
      </c>
      <c r="K80" s="19">
        <v>6</v>
      </c>
      <c r="L80" s="19">
        <v>0</v>
      </c>
      <c r="M80" s="19">
        <v>0</v>
      </c>
      <c r="N80" s="19">
        <v>2</v>
      </c>
      <c r="O80" s="19">
        <v>5</v>
      </c>
      <c r="P80" s="19">
        <v>3</v>
      </c>
      <c r="Q80" s="38">
        <f t="shared" si="21"/>
        <v>109</v>
      </c>
      <c r="R80" s="37">
        <f t="shared" si="22"/>
        <v>165</v>
      </c>
      <c r="S80" s="37">
        <f t="shared" si="23"/>
        <v>12</v>
      </c>
      <c r="T80" s="37">
        <f t="shared" si="24"/>
        <v>0</v>
      </c>
      <c r="U80" s="37">
        <f t="shared" si="25"/>
        <v>0</v>
      </c>
      <c r="V80" s="37">
        <f t="shared" si="26"/>
        <v>2</v>
      </c>
      <c r="W80" s="37">
        <f t="shared" si="27"/>
        <v>14</v>
      </c>
      <c r="X80" s="37">
        <f t="shared" si="28"/>
        <v>5</v>
      </c>
      <c r="Y80" s="38">
        <f t="shared" si="29"/>
        <v>198</v>
      </c>
    </row>
    <row r="81" spans="1:25" ht="13.5" customHeight="1" x14ac:dyDescent="0.25">
      <c r="A81" s="10">
        <f>A80+'Internal Control-Check Sheet'!$H$26</f>
        <v>0.74999999999999944</v>
      </c>
      <c r="B81" s="19">
        <v>80</v>
      </c>
      <c r="C81" s="19">
        <v>3</v>
      </c>
      <c r="D81" s="19">
        <v>0</v>
      </c>
      <c r="E81" s="19">
        <v>0</v>
      </c>
      <c r="F81" s="19">
        <v>1</v>
      </c>
      <c r="G81" s="19">
        <v>7</v>
      </c>
      <c r="H81" s="19">
        <v>5</v>
      </c>
      <c r="I81" s="38">
        <f t="shared" si="20"/>
        <v>96</v>
      </c>
      <c r="J81" s="19">
        <v>111</v>
      </c>
      <c r="K81" s="19">
        <v>9</v>
      </c>
      <c r="L81" s="19">
        <v>0</v>
      </c>
      <c r="M81" s="19">
        <v>1</v>
      </c>
      <c r="N81" s="19">
        <v>2</v>
      </c>
      <c r="O81" s="19">
        <v>8</v>
      </c>
      <c r="P81" s="19">
        <v>2</v>
      </c>
      <c r="Q81" s="38">
        <f t="shared" si="21"/>
        <v>133</v>
      </c>
      <c r="R81" s="37">
        <f t="shared" si="22"/>
        <v>191</v>
      </c>
      <c r="S81" s="37">
        <f t="shared" si="23"/>
        <v>12</v>
      </c>
      <c r="T81" s="37">
        <f t="shared" si="24"/>
        <v>0</v>
      </c>
      <c r="U81" s="37">
        <f t="shared" si="25"/>
        <v>1</v>
      </c>
      <c r="V81" s="37">
        <f t="shared" si="26"/>
        <v>3</v>
      </c>
      <c r="W81" s="37">
        <f t="shared" si="27"/>
        <v>15</v>
      </c>
      <c r="X81" s="37">
        <f t="shared" si="28"/>
        <v>7</v>
      </c>
      <c r="Y81" s="38">
        <f t="shared" si="29"/>
        <v>229</v>
      </c>
    </row>
    <row r="82" spans="1:25" ht="13.5" customHeight="1" x14ac:dyDescent="0.25">
      <c r="A82" s="10">
        <f>A81+'Internal Control-Check Sheet'!$H$26</f>
        <v>0.76041666666666607</v>
      </c>
      <c r="B82" s="19">
        <v>70</v>
      </c>
      <c r="C82" s="19">
        <v>4</v>
      </c>
      <c r="D82" s="19">
        <v>0</v>
      </c>
      <c r="E82" s="19">
        <v>0</v>
      </c>
      <c r="F82" s="19">
        <v>1</v>
      </c>
      <c r="G82" s="19">
        <v>6</v>
      </c>
      <c r="H82" s="19">
        <v>8</v>
      </c>
      <c r="I82" s="38">
        <f t="shared" si="20"/>
        <v>89</v>
      </c>
      <c r="J82" s="19">
        <v>105</v>
      </c>
      <c r="K82" s="19">
        <v>9</v>
      </c>
      <c r="L82" s="19">
        <v>0</v>
      </c>
      <c r="M82" s="19">
        <v>0</v>
      </c>
      <c r="N82" s="19">
        <v>1</v>
      </c>
      <c r="O82" s="19">
        <v>3</v>
      </c>
      <c r="P82" s="19">
        <v>4</v>
      </c>
      <c r="Q82" s="38">
        <f t="shared" si="21"/>
        <v>122</v>
      </c>
      <c r="R82" s="37">
        <f t="shared" si="22"/>
        <v>175</v>
      </c>
      <c r="S82" s="37">
        <f t="shared" si="23"/>
        <v>13</v>
      </c>
      <c r="T82" s="37">
        <f t="shared" si="24"/>
        <v>0</v>
      </c>
      <c r="U82" s="37">
        <f t="shared" si="25"/>
        <v>0</v>
      </c>
      <c r="V82" s="37">
        <f t="shared" si="26"/>
        <v>2</v>
      </c>
      <c r="W82" s="37">
        <f t="shared" si="27"/>
        <v>9</v>
      </c>
      <c r="X82" s="37">
        <f t="shared" si="28"/>
        <v>12</v>
      </c>
      <c r="Y82" s="38">
        <f t="shared" si="29"/>
        <v>211</v>
      </c>
    </row>
    <row r="83" spans="1:25" ht="13.5" customHeight="1" x14ac:dyDescent="0.25">
      <c r="A83" s="10">
        <f>A82+'Internal Control-Check Sheet'!$H$26</f>
        <v>0.7708333333333327</v>
      </c>
      <c r="B83" s="19">
        <v>86</v>
      </c>
      <c r="C83" s="19">
        <v>3</v>
      </c>
      <c r="D83" s="19">
        <v>0</v>
      </c>
      <c r="E83" s="19">
        <v>0</v>
      </c>
      <c r="F83" s="19">
        <v>1</v>
      </c>
      <c r="G83" s="19">
        <v>10</v>
      </c>
      <c r="H83" s="19">
        <v>1</v>
      </c>
      <c r="I83" s="38">
        <f t="shared" si="20"/>
        <v>101</v>
      </c>
      <c r="J83" s="19">
        <v>113</v>
      </c>
      <c r="K83" s="19">
        <v>1</v>
      </c>
      <c r="L83" s="19">
        <v>0</v>
      </c>
      <c r="M83" s="19">
        <v>0</v>
      </c>
      <c r="N83" s="19">
        <v>0</v>
      </c>
      <c r="O83" s="19">
        <v>6</v>
      </c>
      <c r="P83" s="19">
        <v>3</v>
      </c>
      <c r="Q83" s="38">
        <f t="shared" si="21"/>
        <v>123</v>
      </c>
      <c r="R83" s="37">
        <f t="shared" si="22"/>
        <v>199</v>
      </c>
      <c r="S83" s="37">
        <f t="shared" si="23"/>
        <v>4</v>
      </c>
      <c r="T83" s="37">
        <f t="shared" si="24"/>
        <v>0</v>
      </c>
      <c r="U83" s="37">
        <f t="shared" si="25"/>
        <v>0</v>
      </c>
      <c r="V83" s="37">
        <f t="shared" si="26"/>
        <v>1</v>
      </c>
      <c r="W83" s="37">
        <f t="shared" si="27"/>
        <v>16</v>
      </c>
      <c r="X83" s="37">
        <f t="shared" si="28"/>
        <v>4</v>
      </c>
      <c r="Y83" s="38">
        <f t="shared" si="29"/>
        <v>224</v>
      </c>
    </row>
    <row r="84" spans="1:25" ht="13.5" customHeight="1" x14ac:dyDescent="0.25">
      <c r="A84" s="10">
        <f>A83+'Internal Control-Check Sheet'!$H$26</f>
        <v>0.78124999999999933</v>
      </c>
      <c r="B84" s="19">
        <v>69</v>
      </c>
      <c r="C84" s="19">
        <v>5</v>
      </c>
      <c r="D84" s="19">
        <v>0</v>
      </c>
      <c r="E84" s="19">
        <v>0</v>
      </c>
      <c r="F84" s="19">
        <v>0</v>
      </c>
      <c r="G84" s="19">
        <v>4</v>
      </c>
      <c r="H84" s="19">
        <v>4</v>
      </c>
      <c r="I84" s="38">
        <f t="shared" si="20"/>
        <v>82</v>
      </c>
      <c r="J84" s="19">
        <v>107</v>
      </c>
      <c r="K84" s="19">
        <v>8</v>
      </c>
      <c r="L84" s="19">
        <v>0</v>
      </c>
      <c r="M84" s="19">
        <v>0</v>
      </c>
      <c r="N84" s="19">
        <v>1</v>
      </c>
      <c r="O84" s="19">
        <v>8</v>
      </c>
      <c r="P84" s="19">
        <v>2</v>
      </c>
      <c r="Q84" s="38">
        <f t="shared" si="21"/>
        <v>126</v>
      </c>
      <c r="R84" s="37">
        <f t="shared" si="22"/>
        <v>176</v>
      </c>
      <c r="S84" s="37">
        <f t="shared" si="23"/>
        <v>13</v>
      </c>
      <c r="T84" s="37">
        <f t="shared" si="24"/>
        <v>0</v>
      </c>
      <c r="U84" s="37">
        <f t="shared" si="25"/>
        <v>0</v>
      </c>
      <c r="V84" s="37">
        <f t="shared" si="26"/>
        <v>1</v>
      </c>
      <c r="W84" s="37">
        <f t="shared" si="27"/>
        <v>12</v>
      </c>
      <c r="X84" s="37">
        <f t="shared" si="28"/>
        <v>6</v>
      </c>
      <c r="Y84" s="38">
        <f t="shared" si="29"/>
        <v>208</v>
      </c>
    </row>
    <row r="85" spans="1:25" ht="13.5" customHeight="1" x14ac:dyDescent="0.25">
      <c r="A85" s="10">
        <f>A84+'Internal Control-Check Sheet'!$H$26</f>
        <v>0.79166666666666596</v>
      </c>
      <c r="B85" s="19">
        <v>66</v>
      </c>
      <c r="C85" s="19">
        <v>6</v>
      </c>
      <c r="D85" s="19">
        <v>0</v>
      </c>
      <c r="E85" s="19">
        <v>0</v>
      </c>
      <c r="F85" s="19">
        <v>1</v>
      </c>
      <c r="G85" s="19">
        <v>7</v>
      </c>
      <c r="H85" s="19">
        <v>4</v>
      </c>
      <c r="I85" s="38">
        <f t="shared" si="20"/>
        <v>84</v>
      </c>
      <c r="J85" s="19">
        <v>74</v>
      </c>
      <c r="K85" s="19">
        <v>5</v>
      </c>
      <c r="L85" s="19">
        <v>0</v>
      </c>
      <c r="M85" s="19">
        <v>0</v>
      </c>
      <c r="N85" s="19">
        <v>2</v>
      </c>
      <c r="O85" s="19">
        <v>8</v>
      </c>
      <c r="P85" s="19">
        <v>1</v>
      </c>
      <c r="Q85" s="38">
        <f t="shared" si="21"/>
        <v>90</v>
      </c>
      <c r="R85" s="37">
        <f t="shared" si="22"/>
        <v>140</v>
      </c>
      <c r="S85" s="37">
        <f t="shared" si="23"/>
        <v>11</v>
      </c>
      <c r="T85" s="37">
        <f t="shared" si="24"/>
        <v>0</v>
      </c>
      <c r="U85" s="37">
        <f t="shared" si="25"/>
        <v>0</v>
      </c>
      <c r="V85" s="37">
        <f t="shared" si="26"/>
        <v>3</v>
      </c>
      <c r="W85" s="37">
        <f t="shared" si="27"/>
        <v>15</v>
      </c>
      <c r="X85" s="37">
        <f t="shared" si="28"/>
        <v>5</v>
      </c>
      <c r="Y85" s="38">
        <f t="shared" si="29"/>
        <v>174</v>
      </c>
    </row>
    <row r="86" spans="1:25" ht="13.5" customHeight="1" x14ac:dyDescent="0.25">
      <c r="A86" s="10">
        <f>A85+'Internal Control-Check Sheet'!$H$26</f>
        <v>0.80208333333333259</v>
      </c>
      <c r="B86" s="19">
        <v>62</v>
      </c>
      <c r="C86" s="19">
        <v>5</v>
      </c>
      <c r="D86" s="19">
        <v>0</v>
      </c>
      <c r="E86" s="19">
        <v>0</v>
      </c>
      <c r="F86" s="19">
        <v>1</v>
      </c>
      <c r="G86" s="19">
        <v>10</v>
      </c>
      <c r="H86" s="19">
        <v>0</v>
      </c>
      <c r="I86" s="38">
        <f t="shared" si="20"/>
        <v>78</v>
      </c>
      <c r="J86" s="19">
        <v>81</v>
      </c>
      <c r="K86" s="19">
        <v>5</v>
      </c>
      <c r="L86" s="19">
        <v>0</v>
      </c>
      <c r="M86" s="19">
        <v>0</v>
      </c>
      <c r="N86" s="19">
        <v>1</v>
      </c>
      <c r="O86" s="19">
        <v>7</v>
      </c>
      <c r="P86" s="19">
        <v>5</v>
      </c>
      <c r="Q86" s="38">
        <f t="shared" si="21"/>
        <v>99</v>
      </c>
      <c r="R86" s="37">
        <f t="shared" si="22"/>
        <v>143</v>
      </c>
      <c r="S86" s="37">
        <f t="shared" si="23"/>
        <v>10</v>
      </c>
      <c r="T86" s="37">
        <f t="shared" si="24"/>
        <v>0</v>
      </c>
      <c r="U86" s="37">
        <f t="shared" si="25"/>
        <v>0</v>
      </c>
      <c r="V86" s="37">
        <f t="shared" si="26"/>
        <v>2</v>
      </c>
      <c r="W86" s="37">
        <f t="shared" si="27"/>
        <v>17</v>
      </c>
      <c r="X86" s="37">
        <f t="shared" si="28"/>
        <v>5</v>
      </c>
      <c r="Y86" s="38">
        <f t="shared" si="29"/>
        <v>177</v>
      </c>
    </row>
    <row r="87" spans="1:25" ht="13.5" customHeight="1" x14ac:dyDescent="0.25">
      <c r="A87" s="10">
        <f>A86+'Internal Control-Check Sheet'!$H$26</f>
        <v>0.81249999999999922</v>
      </c>
      <c r="B87" s="19">
        <v>57</v>
      </c>
      <c r="C87" s="19">
        <v>1</v>
      </c>
      <c r="D87" s="19">
        <v>0</v>
      </c>
      <c r="E87" s="19">
        <v>0</v>
      </c>
      <c r="F87" s="19">
        <v>1</v>
      </c>
      <c r="G87" s="19">
        <v>6</v>
      </c>
      <c r="H87" s="19">
        <v>4</v>
      </c>
      <c r="I87" s="38">
        <f t="shared" si="20"/>
        <v>69</v>
      </c>
      <c r="J87" s="19">
        <v>65</v>
      </c>
      <c r="K87" s="19">
        <v>5</v>
      </c>
      <c r="L87" s="19">
        <v>0</v>
      </c>
      <c r="M87" s="19">
        <v>0</v>
      </c>
      <c r="N87" s="19">
        <v>2</v>
      </c>
      <c r="O87" s="19">
        <v>8</v>
      </c>
      <c r="P87" s="19">
        <v>4</v>
      </c>
      <c r="Q87" s="38">
        <f t="shared" si="21"/>
        <v>84</v>
      </c>
      <c r="R87" s="37">
        <f t="shared" si="22"/>
        <v>122</v>
      </c>
      <c r="S87" s="37">
        <f t="shared" si="23"/>
        <v>6</v>
      </c>
      <c r="T87" s="37">
        <f t="shared" si="24"/>
        <v>0</v>
      </c>
      <c r="U87" s="37">
        <f t="shared" si="25"/>
        <v>0</v>
      </c>
      <c r="V87" s="37">
        <f t="shared" si="26"/>
        <v>3</v>
      </c>
      <c r="W87" s="37">
        <f t="shared" si="27"/>
        <v>14</v>
      </c>
      <c r="X87" s="37">
        <f t="shared" si="28"/>
        <v>8</v>
      </c>
      <c r="Y87" s="38">
        <f t="shared" si="29"/>
        <v>153</v>
      </c>
    </row>
    <row r="88" spans="1:25" ht="13.5" customHeight="1" x14ac:dyDescent="0.25">
      <c r="A88" s="10">
        <f>A87+'Internal Control-Check Sheet'!$H$26</f>
        <v>0.82291666666666585</v>
      </c>
      <c r="B88" s="19">
        <v>66</v>
      </c>
      <c r="C88" s="19">
        <v>3</v>
      </c>
      <c r="D88" s="19">
        <v>0</v>
      </c>
      <c r="E88" s="19">
        <v>0</v>
      </c>
      <c r="F88" s="19">
        <v>0</v>
      </c>
      <c r="G88" s="19">
        <v>8</v>
      </c>
      <c r="H88" s="19">
        <v>2</v>
      </c>
      <c r="I88" s="38">
        <f t="shared" si="20"/>
        <v>79</v>
      </c>
      <c r="J88" s="19">
        <v>65</v>
      </c>
      <c r="K88" s="19">
        <v>4</v>
      </c>
      <c r="L88" s="19">
        <v>0</v>
      </c>
      <c r="M88" s="19">
        <v>0</v>
      </c>
      <c r="N88" s="19">
        <v>0</v>
      </c>
      <c r="O88" s="19">
        <v>8</v>
      </c>
      <c r="P88" s="19">
        <v>3</v>
      </c>
      <c r="Q88" s="38">
        <f t="shared" si="21"/>
        <v>80</v>
      </c>
      <c r="R88" s="37">
        <f t="shared" si="22"/>
        <v>131</v>
      </c>
      <c r="S88" s="37">
        <f t="shared" si="23"/>
        <v>7</v>
      </c>
      <c r="T88" s="37">
        <f t="shared" si="24"/>
        <v>0</v>
      </c>
      <c r="U88" s="37">
        <f t="shared" si="25"/>
        <v>0</v>
      </c>
      <c r="V88" s="37">
        <f t="shared" si="26"/>
        <v>0</v>
      </c>
      <c r="W88" s="37">
        <f t="shared" si="27"/>
        <v>16</v>
      </c>
      <c r="X88" s="37">
        <f t="shared" si="28"/>
        <v>5</v>
      </c>
      <c r="Y88" s="38">
        <f t="shared" si="29"/>
        <v>159</v>
      </c>
    </row>
    <row r="89" spans="1:25" ht="13.5" customHeight="1" x14ac:dyDescent="0.25">
      <c r="A89" s="10">
        <f>A88+'Internal Control-Check Sheet'!$H$26</f>
        <v>0.83333333333333248</v>
      </c>
      <c r="B89" s="19">
        <v>40</v>
      </c>
      <c r="C89" s="19">
        <v>3</v>
      </c>
      <c r="D89" s="19">
        <v>0</v>
      </c>
      <c r="E89" s="19">
        <v>0</v>
      </c>
      <c r="F89" s="19">
        <v>1</v>
      </c>
      <c r="G89" s="19">
        <v>5</v>
      </c>
      <c r="H89" s="19">
        <v>5</v>
      </c>
      <c r="I89" s="38">
        <f t="shared" si="20"/>
        <v>54</v>
      </c>
      <c r="J89" s="19">
        <v>69</v>
      </c>
      <c r="K89" s="19">
        <v>4</v>
      </c>
      <c r="L89" s="19">
        <v>0</v>
      </c>
      <c r="M89" s="19">
        <v>0</v>
      </c>
      <c r="N89" s="19">
        <v>2</v>
      </c>
      <c r="O89" s="19">
        <v>7</v>
      </c>
      <c r="P89" s="19">
        <v>3</v>
      </c>
      <c r="Q89" s="38">
        <f t="shared" si="21"/>
        <v>85</v>
      </c>
      <c r="R89" s="37">
        <f t="shared" si="22"/>
        <v>109</v>
      </c>
      <c r="S89" s="37">
        <f t="shared" si="23"/>
        <v>7</v>
      </c>
      <c r="T89" s="37">
        <f t="shared" si="24"/>
        <v>0</v>
      </c>
      <c r="U89" s="37">
        <f t="shared" si="25"/>
        <v>0</v>
      </c>
      <c r="V89" s="37">
        <f t="shared" si="26"/>
        <v>3</v>
      </c>
      <c r="W89" s="37">
        <f t="shared" si="27"/>
        <v>12</v>
      </c>
      <c r="X89" s="37">
        <f t="shared" si="28"/>
        <v>8</v>
      </c>
      <c r="Y89" s="38">
        <f t="shared" si="29"/>
        <v>139</v>
      </c>
    </row>
    <row r="90" spans="1:25" ht="13.5" customHeight="1" x14ac:dyDescent="0.25">
      <c r="A90" s="10">
        <f>A89+'Internal Control-Check Sheet'!$H$26</f>
        <v>0.84374999999999911</v>
      </c>
      <c r="B90" s="19">
        <v>51</v>
      </c>
      <c r="C90" s="19">
        <v>0</v>
      </c>
      <c r="D90" s="19">
        <v>0</v>
      </c>
      <c r="E90" s="19">
        <v>0</v>
      </c>
      <c r="F90" s="19">
        <v>1</v>
      </c>
      <c r="G90" s="19">
        <v>6</v>
      </c>
      <c r="H90" s="19">
        <v>3</v>
      </c>
      <c r="I90" s="38">
        <f t="shared" si="20"/>
        <v>61</v>
      </c>
      <c r="J90" s="19">
        <v>57</v>
      </c>
      <c r="K90" s="19">
        <v>5</v>
      </c>
      <c r="L90" s="19">
        <v>0</v>
      </c>
      <c r="M90" s="19">
        <v>0</v>
      </c>
      <c r="N90" s="19">
        <v>1</v>
      </c>
      <c r="O90" s="19">
        <v>11</v>
      </c>
      <c r="P90" s="19">
        <v>3</v>
      </c>
      <c r="Q90" s="38">
        <f t="shared" si="21"/>
        <v>77</v>
      </c>
      <c r="R90" s="37">
        <f t="shared" si="22"/>
        <v>108</v>
      </c>
      <c r="S90" s="37">
        <f t="shared" si="23"/>
        <v>5</v>
      </c>
      <c r="T90" s="37">
        <f t="shared" si="24"/>
        <v>0</v>
      </c>
      <c r="U90" s="37">
        <f t="shared" si="25"/>
        <v>0</v>
      </c>
      <c r="V90" s="37">
        <f t="shared" si="26"/>
        <v>2</v>
      </c>
      <c r="W90" s="37">
        <f t="shared" si="27"/>
        <v>17</v>
      </c>
      <c r="X90" s="37">
        <f t="shared" si="28"/>
        <v>6</v>
      </c>
      <c r="Y90" s="38">
        <f t="shared" si="29"/>
        <v>138</v>
      </c>
    </row>
    <row r="91" spans="1:25" ht="13.5" customHeight="1" x14ac:dyDescent="0.25">
      <c r="A91" s="10">
        <f>A90+'Internal Control-Check Sheet'!$H$26</f>
        <v>0.85416666666666574</v>
      </c>
      <c r="B91" s="19">
        <v>33</v>
      </c>
      <c r="C91" s="19">
        <v>5</v>
      </c>
      <c r="D91" s="19">
        <v>0</v>
      </c>
      <c r="E91" s="19">
        <v>0</v>
      </c>
      <c r="F91" s="19">
        <v>1</v>
      </c>
      <c r="G91" s="19">
        <v>5</v>
      </c>
      <c r="H91" s="19">
        <v>6</v>
      </c>
      <c r="I91" s="38">
        <f t="shared" si="20"/>
        <v>50</v>
      </c>
      <c r="J91" s="19">
        <v>62</v>
      </c>
      <c r="K91" s="19">
        <v>6</v>
      </c>
      <c r="L91" s="19">
        <v>0</v>
      </c>
      <c r="M91" s="19">
        <v>0</v>
      </c>
      <c r="N91" s="19">
        <v>1</v>
      </c>
      <c r="O91" s="19">
        <v>7</v>
      </c>
      <c r="P91" s="19">
        <v>1</v>
      </c>
      <c r="Q91" s="38">
        <f t="shared" si="21"/>
        <v>77</v>
      </c>
      <c r="R91" s="37">
        <f t="shared" si="22"/>
        <v>95</v>
      </c>
      <c r="S91" s="37">
        <f t="shared" si="23"/>
        <v>11</v>
      </c>
      <c r="T91" s="37">
        <f t="shared" si="24"/>
        <v>0</v>
      </c>
      <c r="U91" s="37">
        <f t="shared" si="25"/>
        <v>0</v>
      </c>
      <c r="V91" s="37">
        <f t="shared" si="26"/>
        <v>2</v>
      </c>
      <c r="W91" s="37">
        <f t="shared" si="27"/>
        <v>12</v>
      </c>
      <c r="X91" s="37">
        <f t="shared" si="28"/>
        <v>7</v>
      </c>
      <c r="Y91" s="38">
        <f t="shared" si="29"/>
        <v>127</v>
      </c>
    </row>
    <row r="92" spans="1:25" ht="13.5" customHeight="1" x14ac:dyDescent="0.25">
      <c r="A92" s="10">
        <f>A91+'Internal Control-Check Sheet'!$H$26</f>
        <v>0.86458333333333237</v>
      </c>
      <c r="B92" s="19">
        <v>42</v>
      </c>
      <c r="C92" s="19">
        <v>2</v>
      </c>
      <c r="D92" s="19">
        <v>0</v>
      </c>
      <c r="E92" s="19">
        <v>0</v>
      </c>
      <c r="F92" s="19">
        <v>1</v>
      </c>
      <c r="G92" s="19">
        <v>7</v>
      </c>
      <c r="H92" s="19">
        <v>3</v>
      </c>
      <c r="I92" s="38">
        <f t="shared" si="20"/>
        <v>55</v>
      </c>
      <c r="J92" s="19">
        <v>52</v>
      </c>
      <c r="K92" s="19">
        <v>6</v>
      </c>
      <c r="L92" s="19">
        <v>0</v>
      </c>
      <c r="M92" s="19">
        <v>0</v>
      </c>
      <c r="N92" s="19">
        <v>1</v>
      </c>
      <c r="O92" s="19">
        <v>2</v>
      </c>
      <c r="P92" s="19">
        <v>2</v>
      </c>
      <c r="Q92" s="38">
        <f t="shared" si="21"/>
        <v>63</v>
      </c>
      <c r="R92" s="37">
        <f t="shared" si="22"/>
        <v>94</v>
      </c>
      <c r="S92" s="37">
        <f t="shared" si="23"/>
        <v>8</v>
      </c>
      <c r="T92" s="37">
        <f t="shared" si="24"/>
        <v>0</v>
      </c>
      <c r="U92" s="37">
        <f t="shared" si="25"/>
        <v>0</v>
      </c>
      <c r="V92" s="37">
        <f t="shared" si="26"/>
        <v>2</v>
      </c>
      <c r="W92" s="37">
        <f t="shared" si="27"/>
        <v>9</v>
      </c>
      <c r="X92" s="37">
        <f t="shared" si="28"/>
        <v>5</v>
      </c>
      <c r="Y92" s="38">
        <f t="shared" si="29"/>
        <v>118</v>
      </c>
    </row>
    <row r="93" spans="1:25" ht="13.5" customHeight="1" x14ac:dyDescent="0.25">
      <c r="A93" s="10">
        <f>A92+'Internal Control-Check Sheet'!$H$26</f>
        <v>0.874999999999999</v>
      </c>
      <c r="B93" s="19">
        <v>44</v>
      </c>
      <c r="C93" s="19">
        <v>2</v>
      </c>
      <c r="D93" s="19">
        <v>0</v>
      </c>
      <c r="E93" s="19">
        <v>0</v>
      </c>
      <c r="F93" s="19">
        <v>0</v>
      </c>
      <c r="G93" s="19">
        <v>6</v>
      </c>
      <c r="H93" s="19">
        <v>1</v>
      </c>
      <c r="I93" s="38">
        <f t="shared" si="20"/>
        <v>53</v>
      </c>
      <c r="J93" s="19">
        <v>77</v>
      </c>
      <c r="K93" s="19">
        <v>1</v>
      </c>
      <c r="L93" s="19">
        <v>0</v>
      </c>
      <c r="M93" s="19">
        <v>0</v>
      </c>
      <c r="N93" s="19">
        <v>0</v>
      </c>
      <c r="O93" s="19">
        <v>13</v>
      </c>
      <c r="P93" s="19">
        <v>5</v>
      </c>
      <c r="Q93" s="38">
        <f t="shared" si="21"/>
        <v>96</v>
      </c>
      <c r="R93" s="37">
        <f t="shared" si="22"/>
        <v>121</v>
      </c>
      <c r="S93" s="37">
        <f t="shared" si="23"/>
        <v>3</v>
      </c>
      <c r="T93" s="37">
        <f t="shared" si="24"/>
        <v>0</v>
      </c>
      <c r="U93" s="37">
        <f t="shared" si="25"/>
        <v>0</v>
      </c>
      <c r="V93" s="37">
        <f t="shared" si="26"/>
        <v>0</v>
      </c>
      <c r="W93" s="37">
        <f t="shared" si="27"/>
        <v>19</v>
      </c>
      <c r="X93" s="37">
        <f t="shared" si="28"/>
        <v>6</v>
      </c>
      <c r="Y93" s="38">
        <f t="shared" si="29"/>
        <v>149</v>
      </c>
    </row>
    <row r="94" spans="1:25" ht="13.5" customHeight="1" x14ac:dyDescent="0.25">
      <c r="A94" s="10">
        <f>A93+'Internal Control-Check Sheet'!$H$26</f>
        <v>0.88541666666666563</v>
      </c>
      <c r="B94" s="19">
        <v>34</v>
      </c>
      <c r="C94" s="19">
        <v>3</v>
      </c>
      <c r="D94" s="19">
        <v>0</v>
      </c>
      <c r="E94" s="19">
        <v>0</v>
      </c>
      <c r="F94" s="19">
        <v>0</v>
      </c>
      <c r="G94" s="19">
        <v>8</v>
      </c>
      <c r="H94" s="19">
        <v>3</v>
      </c>
      <c r="I94" s="38">
        <f t="shared" si="20"/>
        <v>48</v>
      </c>
      <c r="J94" s="19">
        <v>58</v>
      </c>
      <c r="K94" s="19">
        <v>5</v>
      </c>
      <c r="L94" s="19">
        <v>0</v>
      </c>
      <c r="M94" s="19">
        <v>0</v>
      </c>
      <c r="N94" s="19">
        <v>1</v>
      </c>
      <c r="O94" s="19">
        <v>9</v>
      </c>
      <c r="P94" s="19">
        <v>3</v>
      </c>
      <c r="Q94" s="38">
        <f t="shared" si="21"/>
        <v>76</v>
      </c>
      <c r="R94" s="37">
        <f t="shared" si="22"/>
        <v>92</v>
      </c>
      <c r="S94" s="37">
        <f t="shared" si="23"/>
        <v>8</v>
      </c>
      <c r="T94" s="37">
        <f t="shared" si="24"/>
        <v>0</v>
      </c>
      <c r="U94" s="37">
        <f t="shared" si="25"/>
        <v>0</v>
      </c>
      <c r="V94" s="37">
        <f t="shared" si="26"/>
        <v>1</v>
      </c>
      <c r="W94" s="37">
        <f t="shared" si="27"/>
        <v>17</v>
      </c>
      <c r="X94" s="37">
        <f t="shared" si="28"/>
        <v>6</v>
      </c>
      <c r="Y94" s="38">
        <f t="shared" si="29"/>
        <v>124</v>
      </c>
    </row>
    <row r="95" spans="1:25" ht="13.5" customHeight="1" x14ac:dyDescent="0.25">
      <c r="A95" s="10">
        <f>A94+'Internal Control-Check Sheet'!$H$26</f>
        <v>0.89583333333333226</v>
      </c>
      <c r="B95" s="19">
        <v>34</v>
      </c>
      <c r="C95" s="19">
        <v>3</v>
      </c>
      <c r="D95" s="19">
        <v>0</v>
      </c>
      <c r="E95" s="19">
        <v>0</v>
      </c>
      <c r="F95" s="19">
        <v>1</v>
      </c>
      <c r="G95" s="19">
        <v>6</v>
      </c>
      <c r="H95" s="19">
        <v>1</v>
      </c>
      <c r="I95" s="38">
        <f t="shared" si="20"/>
        <v>45</v>
      </c>
      <c r="J95" s="19">
        <v>45</v>
      </c>
      <c r="K95" s="19">
        <v>4</v>
      </c>
      <c r="L95" s="19">
        <v>1</v>
      </c>
      <c r="M95" s="19">
        <v>0</v>
      </c>
      <c r="N95" s="19">
        <v>1</v>
      </c>
      <c r="O95" s="19">
        <v>12</v>
      </c>
      <c r="P95" s="19">
        <v>4</v>
      </c>
      <c r="Q95" s="38">
        <f t="shared" si="21"/>
        <v>67</v>
      </c>
      <c r="R95" s="37">
        <f t="shared" si="22"/>
        <v>79</v>
      </c>
      <c r="S95" s="37">
        <f t="shared" si="23"/>
        <v>7</v>
      </c>
      <c r="T95" s="37">
        <f t="shared" si="24"/>
        <v>1</v>
      </c>
      <c r="U95" s="37">
        <f t="shared" si="25"/>
        <v>0</v>
      </c>
      <c r="V95" s="37">
        <f t="shared" si="26"/>
        <v>2</v>
      </c>
      <c r="W95" s="37">
        <f t="shared" si="27"/>
        <v>18</v>
      </c>
      <c r="X95" s="37">
        <f t="shared" si="28"/>
        <v>5</v>
      </c>
      <c r="Y95" s="38">
        <f t="shared" si="29"/>
        <v>112</v>
      </c>
    </row>
    <row r="96" spans="1:25" ht="13.5" customHeight="1" x14ac:dyDescent="0.25">
      <c r="A96" s="10">
        <f>A95+'Internal Control-Check Sheet'!$H$26</f>
        <v>0.90624999999999889</v>
      </c>
      <c r="B96" s="19">
        <v>49</v>
      </c>
      <c r="C96" s="19">
        <v>3</v>
      </c>
      <c r="D96" s="19">
        <v>0</v>
      </c>
      <c r="E96" s="19">
        <v>0</v>
      </c>
      <c r="F96" s="19">
        <v>0</v>
      </c>
      <c r="G96" s="19">
        <v>5</v>
      </c>
      <c r="H96" s="19">
        <v>1</v>
      </c>
      <c r="I96" s="38">
        <f t="shared" si="20"/>
        <v>58</v>
      </c>
      <c r="J96" s="19">
        <v>58</v>
      </c>
      <c r="K96" s="19">
        <v>2</v>
      </c>
      <c r="L96" s="19">
        <v>0</v>
      </c>
      <c r="M96" s="19">
        <v>0</v>
      </c>
      <c r="N96" s="19">
        <v>2</v>
      </c>
      <c r="O96" s="19">
        <v>5</v>
      </c>
      <c r="P96" s="19">
        <v>1</v>
      </c>
      <c r="Q96" s="38">
        <f t="shared" si="21"/>
        <v>68</v>
      </c>
      <c r="R96" s="37">
        <f t="shared" si="22"/>
        <v>107</v>
      </c>
      <c r="S96" s="37">
        <f t="shared" si="23"/>
        <v>5</v>
      </c>
      <c r="T96" s="37">
        <f t="shared" si="24"/>
        <v>0</v>
      </c>
      <c r="U96" s="37">
        <f t="shared" si="25"/>
        <v>0</v>
      </c>
      <c r="V96" s="37">
        <f t="shared" si="26"/>
        <v>2</v>
      </c>
      <c r="W96" s="37">
        <f t="shared" si="27"/>
        <v>10</v>
      </c>
      <c r="X96" s="37">
        <f t="shared" si="28"/>
        <v>2</v>
      </c>
      <c r="Y96" s="38">
        <f t="shared" si="29"/>
        <v>126</v>
      </c>
    </row>
    <row r="97" spans="1:25" ht="13.5" customHeight="1" x14ac:dyDescent="0.25">
      <c r="A97" s="10">
        <f>A96+'Internal Control-Check Sheet'!$H$26</f>
        <v>0.91666666666666552</v>
      </c>
      <c r="B97" s="19">
        <v>42</v>
      </c>
      <c r="C97" s="19">
        <v>2</v>
      </c>
      <c r="D97" s="19">
        <v>0</v>
      </c>
      <c r="E97" s="19">
        <v>0</v>
      </c>
      <c r="F97" s="19">
        <v>1</v>
      </c>
      <c r="G97" s="19">
        <v>8</v>
      </c>
      <c r="H97" s="19">
        <v>1</v>
      </c>
      <c r="I97" s="38">
        <f t="shared" si="20"/>
        <v>54</v>
      </c>
      <c r="J97" s="19">
        <v>44</v>
      </c>
      <c r="K97" s="19">
        <v>0</v>
      </c>
      <c r="L97" s="19">
        <v>0</v>
      </c>
      <c r="M97" s="19">
        <v>0</v>
      </c>
      <c r="N97" s="19">
        <v>0</v>
      </c>
      <c r="O97" s="19">
        <v>3</v>
      </c>
      <c r="P97" s="19">
        <v>2</v>
      </c>
      <c r="Q97" s="38">
        <f t="shared" si="21"/>
        <v>49</v>
      </c>
      <c r="R97" s="37">
        <f t="shared" si="22"/>
        <v>86</v>
      </c>
      <c r="S97" s="37">
        <f t="shared" si="23"/>
        <v>2</v>
      </c>
      <c r="T97" s="37">
        <f t="shared" si="24"/>
        <v>0</v>
      </c>
      <c r="U97" s="37">
        <f t="shared" si="25"/>
        <v>0</v>
      </c>
      <c r="V97" s="37">
        <f t="shared" si="26"/>
        <v>1</v>
      </c>
      <c r="W97" s="37">
        <f t="shared" si="27"/>
        <v>11</v>
      </c>
      <c r="X97" s="37">
        <f t="shared" si="28"/>
        <v>3</v>
      </c>
      <c r="Y97" s="38">
        <f t="shared" si="29"/>
        <v>103</v>
      </c>
    </row>
    <row r="98" spans="1:25" ht="13.5" customHeight="1" x14ac:dyDescent="0.25">
      <c r="A98" s="10">
        <f>A97+'Internal Control-Check Sheet'!$H$26</f>
        <v>0.92708333333333215</v>
      </c>
      <c r="B98" s="19">
        <v>56</v>
      </c>
      <c r="C98" s="19">
        <v>1</v>
      </c>
      <c r="D98" s="19">
        <v>0</v>
      </c>
      <c r="E98" s="19">
        <v>0</v>
      </c>
      <c r="F98" s="19">
        <v>0</v>
      </c>
      <c r="G98" s="19">
        <v>4</v>
      </c>
      <c r="H98" s="19">
        <v>2</v>
      </c>
      <c r="I98" s="38">
        <f t="shared" si="20"/>
        <v>63</v>
      </c>
      <c r="J98" s="19">
        <v>66</v>
      </c>
      <c r="K98" s="19">
        <v>2</v>
      </c>
      <c r="L98" s="19">
        <v>0</v>
      </c>
      <c r="M98" s="19">
        <v>0</v>
      </c>
      <c r="N98" s="19">
        <v>2</v>
      </c>
      <c r="O98" s="19">
        <v>6</v>
      </c>
      <c r="P98" s="19">
        <v>4</v>
      </c>
      <c r="Q98" s="38">
        <f t="shared" si="21"/>
        <v>80</v>
      </c>
      <c r="R98" s="37">
        <f t="shared" si="22"/>
        <v>122</v>
      </c>
      <c r="S98" s="37">
        <f t="shared" si="23"/>
        <v>3</v>
      </c>
      <c r="T98" s="37">
        <f t="shared" si="24"/>
        <v>0</v>
      </c>
      <c r="U98" s="37">
        <f t="shared" si="25"/>
        <v>0</v>
      </c>
      <c r="V98" s="37">
        <f t="shared" si="26"/>
        <v>2</v>
      </c>
      <c r="W98" s="37">
        <f t="shared" si="27"/>
        <v>10</v>
      </c>
      <c r="X98" s="37">
        <f t="shared" si="28"/>
        <v>6</v>
      </c>
      <c r="Y98" s="38">
        <f t="shared" si="29"/>
        <v>143</v>
      </c>
    </row>
    <row r="99" spans="1:25" ht="13.5" customHeight="1" x14ac:dyDescent="0.25">
      <c r="A99" s="10">
        <f>A98+'Internal Control-Check Sheet'!$H$26</f>
        <v>0.93749999999999878</v>
      </c>
      <c r="B99" s="19">
        <v>60</v>
      </c>
      <c r="C99" s="19">
        <v>3</v>
      </c>
      <c r="D99" s="19">
        <v>0</v>
      </c>
      <c r="E99" s="19">
        <v>0</v>
      </c>
      <c r="F99" s="19">
        <v>1</v>
      </c>
      <c r="G99" s="19">
        <v>3</v>
      </c>
      <c r="H99" s="19">
        <v>0</v>
      </c>
      <c r="I99" s="38">
        <f t="shared" si="20"/>
        <v>67</v>
      </c>
      <c r="J99" s="19">
        <v>69</v>
      </c>
      <c r="K99" s="19">
        <v>2</v>
      </c>
      <c r="L99" s="19">
        <v>0</v>
      </c>
      <c r="M99" s="19">
        <v>0</v>
      </c>
      <c r="N99" s="19">
        <v>0</v>
      </c>
      <c r="O99" s="19">
        <v>2</v>
      </c>
      <c r="P99" s="19">
        <v>4</v>
      </c>
      <c r="Q99" s="38">
        <f t="shared" si="21"/>
        <v>77</v>
      </c>
      <c r="R99" s="37">
        <f t="shared" si="22"/>
        <v>129</v>
      </c>
      <c r="S99" s="37">
        <f t="shared" si="23"/>
        <v>5</v>
      </c>
      <c r="T99" s="37">
        <f t="shared" si="24"/>
        <v>0</v>
      </c>
      <c r="U99" s="37">
        <f t="shared" si="25"/>
        <v>0</v>
      </c>
      <c r="V99" s="37">
        <f t="shared" si="26"/>
        <v>1</v>
      </c>
      <c r="W99" s="37">
        <f t="shared" si="27"/>
        <v>5</v>
      </c>
      <c r="X99" s="37">
        <f t="shared" si="28"/>
        <v>4</v>
      </c>
      <c r="Y99" s="38">
        <f t="shared" si="29"/>
        <v>144</v>
      </c>
    </row>
    <row r="100" spans="1:25" ht="13.5" customHeight="1" x14ac:dyDescent="0.25">
      <c r="A100" s="10">
        <f>A99+'Internal Control-Check Sheet'!$H$26</f>
        <v>0.94791666666666541</v>
      </c>
      <c r="B100" s="19">
        <v>53</v>
      </c>
      <c r="C100" s="19">
        <v>0</v>
      </c>
      <c r="D100" s="19">
        <v>0</v>
      </c>
      <c r="E100" s="19">
        <v>0</v>
      </c>
      <c r="F100" s="19">
        <v>0</v>
      </c>
      <c r="G100" s="19">
        <v>2</v>
      </c>
      <c r="H100" s="19">
        <v>1</v>
      </c>
      <c r="I100" s="38">
        <f t="shared" si="20"/>
        <v>56</v>
      </c>
      <c r="J100" s="19">
        <v>107</v>
      </c>
      <c r="K100" s="19">
        <v>6</v>
      </c>
      <c r="L100" s="19">
        <v>0</v>
      </c>
      <c r="M100" s="19">
        <v>0</v>
      </c>
      <c r="N100" s="19">
        <v>1</v>
      </c>
      <c r="O100" s="19">
        <v>4</v>
      </c>
      <c r="P100" s="19">
        <v>3</v>
      </c>
      <c r="Q100" s="38">
        <f t="shared" si="21"/>
        <v>121</v>
      </c>
      <c r="R100" s="37">
        <f t="shared" si="22"/>
        <v>160</v>
      </c>
      <c r="S100" s="37">
        <f t="shared" si="23"/>
        <v>6</v>
      </c>
      <c r="T100" s="37">
        <f t="shared" si="24"/>
        <v>0</v>
      </c>
      <c r="U100" s="37">
        <f t="shared" si="25"/>
        <v>0</v>
      </c>
      <c r="V100" s="37">
        <f t="shared" si="26"/>
        <v>1</v>
      </c>
      <c r="W100" s="37">
        <f t="shared" si="27"/>
        <v>6</v>
      </c>
      <c r="X100" s="37">
        <f t="shared" si="28"/>
        <v>4</v>
      </c>
      <c r="Y100" s="38">
        <f t="shared" si="29"/>
        <v>177</v>
      </c>
    </row>
    <row r="101" spans="1:25" ht="13.5" customHeight="1" x14ac:dyDescent="0.25">
      <c r="A101" s="10">
        <f>A100+'Internal Control-Check Sheet'!$H$26</f>
        <v>0.95833333333333204</v>
      </c>
      <c r="B101" s="19">
        <v>73</v>
      </c>
      <c r="C101" s="19">
        <v>1</v>
      </c>
      <c r="D101" s="19">
        <v>0</v>
      </c>
      <c r="E101" s="19">
        <v>0</v>
      </c>
      <c r="F101" s="19">
        <v>1</v>
      </c>
      <c r="G101" s="19">
        <v>1</v>
      </c>
      <c r="H101" s="19">
        <v>1</v>
      </c>
      <c r="I101" s="38">
        <f t="shared" si="20"/>
        <v>77</v>
      </c>
      <c r="J101" s="19">
        <v>188</v>
      </c>
      <c r="K101" s="19">
        <v>3</v>
      </c>
      <c r="L101" s="19">
        <v>0</v>
      </c>
      <c r="M101" s="19">
        <v>0</v>
      </c>
      <c r="N101" s="19">
        <v>0</v>
      </c>
      <c r="O101" s="19">
        <v>1</v>
      </c>
      <c r="P101" s="19">
        <v>3</v>
      </c>
      <c r="Q101" s="38">
        <f t="shared" si="21"/>
        <v>195</v>
      </c>
      <c r="R101" s="37">
        <f t="shared" si="22"/>
        <v>261</v>
      </c>
      <c r="S101" s="37">
        <f t="shared" si="23"/>
        <v>4</v>
      </c>
      <c r="T101" s="37">
        <f t="shared" si="24"/>
        <v>0</v>
      </c>
      <c r="U101" s="37">
        <f t="shared" si="25"/>
        <v>0</v>
      </c>
      <c r="V101" s="37">
        <f t="shared" si="26"/>
        <v>1</v>
      </c>
      <c r="W101" s="37">
        <f t="shared" si="27"/>
        <v>2</v>
      </c>
      <c r="X101" s="37">
        <f t="shared" si="28"/>
        <v>4</v>
      </c>
      <c r="Y101" s="38">
        <f t="shared" si="29"/>
        <v>272</v>
      </c>
    </row>
    <row r="102" spans="1:25" ht="13.5" customHeight="1" x14ac:dyDescent="0.25">
      <c r="A102" s="10">
        <f>A101+'Internal Control-Check Sheet'!$H$26</f>
        <v>0.96874999999999867</v>
      </c>
      <c r="B102" s="19">
        <v>45</v>
      </c>
      <c r="C102" s="19">
        <v>0</v>
      </c>
      <c r="D102" s="19">
        <v>0</v>
      </c>
      <c r="E102" s="19">
        <v>0</v>
      </c>
      <c r="F102" s="19">
        <v>0</v>
      </c>
      <c r="G102" s="19">
        <v>2</v>
      </c>
      <c r="H102" s="19">
        <v>2</v>
      </c>
      <c r="I102" s="38">
        <f t="shared" si="20"/>
        <v>49</v>
      </c>
      <c r="J102" s="19">
        <v>154</v>
      </c>
      <c r="K102" s="19">
        <v>3</v>
      </c>
      <c r="L102" s="19">
        <v>0</v>
      </c>
      <c r="M102" s="19">
        <v>0</v>
      </c>
      <c r="N102" s="19">
        <v>1</v>
      </c>
      <c r="O102" s="19">
        <v>0</v>
      </c>
      <c r="P102" s="19">
        <v>5</v>
      </c>
      <c r="Q102" s="38">
        <f t="shared" si="21"/>
        <v>163</v>
      </c>
      <c r="R102" s="37">
        <f t="shared" si="22"/>
        <v>199</v>
      </c>
      <c r="S102" s="37">
        <f t="shared" si="23"/>
        <v>3</v>
      </c>
      <c r="T102" s="37">
        <f t="shared" si="24"/>
        <v>0</v>
      </c>
      <c r="U102" s="37">
        <f t="shared" si="25"/>
        <v>0</v>
      </c>
      <c r="V102" s="37">
        <f t="shared" si="26"/>
        <v>1</v>
      </c>
      <c r="W102" s="37">
        <f t="shared" si="27"/>
        <v>2</v>
      </c>
      <c r="X102" s="37">
        <f t="shared" si="28"/>
        <v>7</v>
      </c>
      <c r="Y102" s="38">
        <f t="shared" si="29"/>
        <v>212</v>
      </c>
    </row>
    <row r="103" spans="1:25" ht="13.5" customHeight="1" x14ac:dyDescent="0.25">
      <c r="A103" s="10">
        <f>A102+'Internal Control-Check Sheet'!$H$26</f>
        <v>0.9791666666666653</v>
      </c>
      <c r="B103" s="19">
        <v>39</v>
      </c>
      <c r="C103" s="19">
        <v>3</v>
      </c>
      <c r="D103" s="19">
        <v>0</v>
      </c>
      <c r="E103" s="19">
        <v>0</v>
      </c>
      <c r="F103" s="19">
        <v>1</v>
      </c>
      <c r="G103" s="19">
        <v>3</v>
      </c>
      <c r="H103" s="19">
        <v>0</v>
      </c>
      <c r="I103" s="38">
        <f t="shared" si="20"/>
        <v>46</v>
      </c>
      <c r="J103" s="19">
        <v>101</v>
      </c>
      <c r="K103" s="19">
        <v>6</v>
      </c>
      <c r="L103" s="19">
        <v>0</v>
      </c>
      <c r="M103" s="19">
        <v>0</v>
      </c>
      <c r="N103" s="19">
        <v>1</v>
      </c>
      <c r="O103" s="19">
        <v>3</v>
      </c>
      <c r="P103" s="19">
        <v>3</v>
      </c>
      <c r="Q103" s="38">
        <f t="shared" si="21"/>
        <v>114</v>
      </c>
      <c r="R103" s="37">
        <f t="shared" si="22"/>
        <v>140</v>
      </c>
      <c r="S103" s="37">
        <f t="shared" si="23"/>
        <v>9</v>
      </c>
      <c r="T103" s="37">
        <f t="shared" si="24"/>
        <v>0</v>
      </c>
      <c r="U103" s="37">
        <f t="shared" si="25"/>
        <v>0</v>
      </c>
      <c r="V103" s="37">
        <f t="shared" si="26"/>
        <v>2</v>
      </c>
      <c r="W103" s="37">
        <f t="shared" si="27"/>
        <v>6</v>
      </c>
      <c r="X103" s="37">
        <f t="shared" si="28"/>
        <v>3</v>
      </c>
      <c r="Y103" s="38">
        <f t="shared" si="29"/>
        <v>160</v>
      </c>
    </row>
    <row r="104" spans="1:25" ht="13.5" customHeight="1" thickBot="1" x14ac:dyDescent="0.3">
      <c r="A104" s="25">
        <f>A103+'Internal Control-Check Sheet'!$H$26</f>
        <v>0.98958333333333193</v>
      </c>
      <c r="B104" s="20">
        <v>41</v>
      </c>
      <c r="C104" s="20">
        <v>2</v>
      </c>
      <c r="D104" s="20">
        <v>0</v>
      </c>
      <c r="E104" s="20">
        <v>0</v>
      </c>
      <c r="F104" s="20">
        <v>0</v>
      </c>
      <c r="G104" s="20">
        <v>2</v>
      </c>
      <c r="H104" s="20">
        <v>0</v>
      </c>
      <c r="I104" s="13">
        <f t="shared" si="20"/>
        <v>45</v>
      </c>
      <c r="J104" s="20">
        <v>61</v>
      </c>
      <c r="K104" s="20">
        <v>5</v>
      </c>
      <c r="L104" s="20">
        <v>0</v>
      </c>
      <c r="M104" s="20">
        <v>0</v>
      </c>
      <c r="N104" s="20">
        <v>2</v>
      </c>
      <c r="O104" s="20">
        <v>1</v>
      </c>
      <c r="P104" s="20">
        <v>2</v>
      </c>
      <c r="Q104" s="13">
        <f t="shared" si="21"/>
        <v>71</v>
      </c>
      <c r="R104" s="12">
        <f t="shared" si="22"/>
        <v>102</v>
      </c>
      <c r="S104" s="12">
        <f t="shared" si="23"/>
        <v>7</v>
      </c>
      <c r="T104" s="12">
        <f t="shared" si="24"/>
        <v>0</v>
      </c>
      <c r="U104" s="12">
        <f t="shared" si="25"/>
        <v>0</v>
      </c>
      <c r="V104" s="12">
        <f t="shared" si="26"/>
        <v>2</v>
      </c>
      <c r="W104" s="12">
        <f t="shared" si="27"/>
        <v>3</v>
      </c>
      <c r="X104" s="12">
        <f t="shared" si="28"/>
        <v>2</v>
      </c>
      <c r="Y104" s="13">
        <f t="shared" si="29"/>
        <v>116</v>
      </c>
    </row>
    <row r="105" spans="1:25" ht="13.5" customHeight="1" thickTop="1" thickBot="1" x14ac:dyDescent="0.3">
      <c r="A105" s="78" t="s">
        <v>2</v>
      </c>
      <c r="B105" s="242" t="s">
        <v>3</v>
      </c>
      <c r="C105" s="243"/>
      <c r="D105" s="243"/>
      <c r="E105" s="243"/>
      <c r="F105" s="243"/>
      <c r="G105" s="243"/>
      <c r="H105" s="243"/>
      <c r="I105" s="6" t="s">
        <v>5</v>
      </c>
      <c r="J105" s="242" t="s">
        <v>3</v>
      </c>
      <c r="K105" s="243"/>
      <c r="L105" s="243"/>
      <c r="M105" s="243"/>
      <c r="N105" s="243"/>
      <c r="O105" s="243"/>
      <c r="P105" s="243"/>
      <c r="Q105" s="6" t="s">
        <v>5</v>
      </c>
      <c r="R105" s="242" t="s">
        <v>3</v>
      </c>
      <c r="S105" s="243"/>
      <c r="T105" s="243"/>
      <c r="U105" s="243"/>
      <c r="V105" s="243"/>
      <c r="W105" s="243"/>
      <c r="X105" s="243"/>
      <c r="Y105" s="6" t="s">
        <v>5</v>
      </c>
    </row>
    <row r="106" spans="1:25" ht="13.5" customHeight="1" thickTop="1" x14ac:dyDescent="0.25">
      <c r="A106" s="11">
        <f>A9</f>
        <v>0</v>
      </c>
      <c r="B106" s="14">
        <f>SUM(B9:B12)</f>
        <v>70</v>
      </c>
      <c r="C106" s="14">
        <f t="shared" ref="C106:H106" si="30">SUM(C9:C12)</f>
        <v>3</v>
      </c>
      <c r="D106" s="14">
        <f t="shared" si="30"/>
        <v>0</v>
      </c>
      <c r="E106" s="14">
        <f t="shared" si="30"/>
        <v>0</v>
      </c>
      <c r="F106" s="14">
        <f t="shared" si="30"/>
        <v>1</v>
      </c>
      <c r="G106" s="14">
        <f t="shared" si="30"/>
        <v>3</v>
      </c>
      <c r="H106" s="14">
        <f t="shared" si="30"/>
        <v>0</v>
      </c>
      <c r="I106" s="16">
        <f t="shared" ref="I106:I137" si="31">SUM(B106:H106)</f>
        <v>77</v>
      </c>
      <c r="J106" s="14">
        <f>SUM(J9:J12)</f>
        <v>124</v>
      </c>
      <c r="K106" s="14">
        <f t="shared" ref="K106:P106" si="32">SUM(K9:K12)</f>
        <v>5</v>
      </c>
      <c r="L106" s="14">
        <f t="shared" si="32"/>
        <v>0</v>
      </c>
      <c r="M106" s="14">
        <f t="shared" si="32"/>
        <v>0</v>
      </c>
      <c r="N106" s="14">
        <f t="shared" si="32"/>
        <v>4</v>
      </c>
      <c r="O106" s="14">
        <f t="shared" si="32"/>
        <v>5</v>
      </c>
      <c r="P106" s="14">
        <f t="shared" si="32"/>
        <v>1</v>
      </c>
      <c r="Q106" s="15">
        <f t="shared" ref="Q106:Q137" si="33">SUM(J106:P106)</f>
        <v>139</v>
      </c>
      <c r="R106" s="14">
        <f>SUM(R9:R12)</f>
        <v>194</v>
      </c>
      <c r="S106" s="14">
        <f t="shared" ref="S106:X106" si="34">SUM(S9:S12)</f>
        <v>8</v>
      </c>
      <c r="T106" s="14">
        <f t="shared" si="34"/>
        <v>0</v>
      </c>
      <c r="U106" s="14">
        <f t="shared" si="34"/>
        <v>0</v>
      </c>
      <c r="V106" s="14">
        <f t="shared" si="34"/>
        <v>5</v>
      </c>
      <c r="W106" s="14">
        <f t="shared" si="34"/>
        <v>8</v>
      </c>
      <c r="X106" s="14">
        <f t="shared" si="34"/>
        <v>1</v>
      </c>
      <c r="Y106" s="15">
        <f t="shared" ref="Y106:Y137" si="35">SUM(R106:X106)</f>
        <v>216</v>
      </c>
    </row>
    <row r="107" spans="1:25" ht="13.5" customHeight="1" x14ac:dyDescent="0.25">
      <c r="A107" s="10">
        <f t="shared" ref="A107:A170" si="36">A10</f>
        <v>1.0416666666666666E-2</v>
      </c>
      <c r="B107" s="8">
        <f t="shared" ref="B107:H107" si="37">SUM(B10:B13)</f>
        <v>66</v>
      </c>
      <c r="C107" s="8">
        <f t="shared" si="37"/>
        <v>1</v>
      </c>
      <c r="D107" s="8">
        <f t="shared" si="37"/>
        <v>0</v>
      </c>
      <c r="E107" s="8">
        <f t="shared" si="37"/>
        <v>0</v>
      </c>
      <c r="F107" s="8">
        <f t="shared" si="37"/>
        <v>1</v>
      </c>
      <c r="G107" s="8">
        <f t="shared" si="37"/>
        <v>3</v>
      </c>
      <c r="H107" s="8">
        <f t="shared" si="37"/>
        <v>0</v>
      </c>
      <c r="I107" s="16">
        <f t="shared" si="31"/>
        <v>71</v>
      </c>
      <c r="J107" s="8">
        <f t="shared" ref="J107:P107" si="38">SUM(J10:J13)</f>
        <v>98</v>
      </c>
      <c r="K107" s="8">
        <f t="shared" si="38"/>
        <v>2</v>
      </c>
      <c r="L107" s="8">
        <f t="shared" si="38"/>
        <v>0</v>
      </c>
      <c r="M107" s="8">
        <f t="shared" si="38"/>
        <v>0</v>
      </c>
      <c r="N107" s="8">
        <f t="shared" si="38"/>
        <v>4</v>
      </c>
      <c r="O107" s="8">
        <f t="shared" si="38"/>
        <v>2</v>
      </c>
      <c r="P107" s="8">
        <f t="shared" si="38"/>
        <v>1</v>
      </c>
      <c r="Q107" s="9">
        <f t="shared" si="33"/>
        <v>107</v>
      </c>
      <c r="R107" s="8">
        <f t="shared" ref="R107:X107" si="39">SUM(R10:R13)</f>
        <v>164</v>
      </c>
      <c r="S107" s="8">
        <f t="shared" si="39"/>
        <v>3</v>
      </c>
      <c r="T107" s="8">
        <f t="shared" si="39"/>
        <v>0</v>
      </c>
      <c r="U107" s="8">
        <f t="shared" si="39"/>
        <v>0</v>
      </c>
      <c r="V107" s="8">
        <f t="shared" si="39"/>
        <v>5</v>
      </c>
      <c r="W107" s="8">
        <f t="shared" si="39"/>
        <v>5</v>
      </c>
      <c r="X107" s="8">
        <f t="shared" si="39"/>
        <v>1</v>
      </c>
      <c r="Y107" s="9">
        <f t="shared" si="35"/>
        <v>178</v>
      </c>
    </row>
    <row r="108" spans="1:25" ht="13.5" customHeight="1" x14ac:dyDescent="0.25">
      <c r="A108" s="10">
        <f t="shared" si="36"/>
        <v>2.0833333333333332E-2</v>
      </c>
      <c r="B108" s="8">
        <f t="shared" ref="B108:H108" si="40">SUM(B11:B14)</f>
        <v>66</v>
      </c>
      <c r="C108" s="8">
        <f t="shared" si="40"/>
        <v>1</v>
      </c>
      <c r="D108" s="8">
        <f t="shared" si="40"/>
        <v>0</v>
      </c>
      <c r="E108" s="8">
        <f t="shared" si="40"/>
        <v>0</v>
      </c>
      <c r="F108" s="8">
        <f t="shared" si="40"/>
        <v>1</v>
      </c>
      <c r="G108" s="8">
        <f t="shared" si="40"/>
        <v>5</v>
      </c>
      <c r="H108" s="8">
        <f t="shared" si="40"/>
        <v>0</v>
      </c>
      <c r="I108" s="16">
        <f t="shared" si="31"/>
        <v>73</v>
      </c>
      <c r="J108" s="8">
        <f t="shared" ref="J108:P108" si="41">SUM(J11:J14)</f>
        <v>105</v>
      </c>
      <c r="K108" s="8">
        <f t="shared" si="41"/>
        <v>2</v>
      </c>
      <c r="L108" s="8">
        <f t="shared" si="41"/>
        <v>0</v>
      </c>
      <c r="M108" s="8">
        <f t="shared" si="41"/>
        <v>0</v>
      </c>
      <c r="N108" s="8">
        <f t="shared" si="41"/>
        <v>2</v>
      </c>
      <c r="O108" s="8">
        <f t="shared" si="41"/>
        <v>6</v>
      </c>
      <c r="P108" s="8">
        <f t="shared" si="41"/>
        <v>2</v>
      </c>
      <c r="Q108" s="9">
        <f t="shared" si="33"/>
        <v>117</v>
      </c>
      <c r="R108" s="8">
        <f t="shared" ref="R108:X108" si="42">SUM(R11:R14)</f>
        <v>171</v>
      </c>
      <c r="S108" s="8">
        <f t="shared" si="42"/>
        <v>3</v>
      </c>
      <c r="T108" s="8">
        <f t="shared" si="42"/>
        <v>0</v>
      </c>
      <c r="U108" s="8">
        <f t="shared" si="42"/>
        <v>0</v>
      </c>
      <c r="V108" s="8">
        <f t="shared" si="42"/>
        <v>3</v>
      </c>
      <c r="W108" s="8">
        <f t="shared" si="42"/>
        <v>11</v>
      </c>
      <c r="X108" s="8">
        <f t="shared" si="42"/>
        <v>2</v>
      </c>
      <c r="Y108" s="9">
        <f t="shared" si="35"/>
        <v>190</v>
      </c>
    </row>
    <row r="109" spans="1:25" ht="13.5" customHeight="1" x14ac:dyDescent="0.25">
      <c r="A109" s="10">
        <f t="shared" si="36"/>
        <v>3.125E-2</v>
      </c>
      <c r="B109" s="8">
        <f t="shared" ref="B109:H109" si="43">SUM(B12:B15)</f>
        <v>65</v>
      </c>
      <c r="C109" s="8">
        <f t="shared" si="43"/>
        <v>2</v>
      </c>
      <c r="D109" s="8">
        <f t="shared" si="43"/>
        <v>0</v>
      </c>
      <c r="E109" s="8">
        <f t="shared" si="43"/>
        <v>0</v>
      </c>
      <c r="F109" s="8">
        <f t="shared" si="43"/>
        <v>0</v>
      </c>
      <c r="G109" s="8">
        <f t="shared" si="43"/>
        <v>6</v>
      </c>
      <c r="H109" s="8">
        <f t="shared" si="43"/>
        <v>0</v>
      </c>
      <c r="I109" s="16">
        <f t="shared" si="31"/>
        <v>73</v>
      </c>
      <c r="J109" s="8">
        <f t="shared" ref="J109:P109" si="44">SUM(J12:J15)</f>
        <v>86</v>
      </c>
      <c r="K109" s="8">
        <f t="shared" si="44"/>
        <v>6</v>
      </c>
      <c r="L109" s="8">
        <f t="shared" si="44"/>
        <v>0</v>
      </c>
      <c r="M109" s="8">
        <f t="shared" si="44"/>
        <v>0</v>
      </c>
      <c r="N109" s="8">
        <f t="shared" si="44"/>
        <v>2</v>
      </c>
      <c r="O109" s="8">
        <f t="shared" si="44"/>
        <v>5</v>
      </c>
      <c r="P109" s="8">
        <f t="shared" si="44"/>
        <v>3</v>
      </c>
      <c r="Q109" s="9">
        <f t="shared" si="33"/>
        <v>102</v>
      </c>
      <c r="R109" s="8">
        <f t="shared" ref="R109:X109" si="45">SUM(R12:R15)</f>
        <v>151</v>
      </c>
      <c r="S109" s="8">
        <f t="shared" si="45"/>
        <v>8</v>
      </c>
      <c r="T109" s="8">
        <f t="shared" si="45"/>
        <v>0</v>
      </c>
      <c r="U109" s="8">
        <f t="shared" si="45"/>
        <v>0</v>
      </c>
      <c r="V109" s="8">
        <f t="shared" si="45"/>
        <v>2</v>
      </c>
      <c r="W109" s="8">
        <f t="shared" si="45"/>
        <v>11</v>
      </c>
      <c r="X109" s="8">
        <f t="shared" si="45"/>
        <v>3</v>
      </c>
      <c r="Y109" s="9">
        <f t="shared" si="35"/>
        <v>175</v>
      </c>
    </row>
    <row r="110" spans="1:25" ht="13.5" customHeight="1" x14ac:dyDescent="0.25">
      <c r="A110" s="10">
        <f t="shared" si="36"/>
        <v>4.1666666666666664E-2</v>
      </c>
      <c r="B110" s="8">
        <f t="shared" ref="B110:H110" si="46">SUM(B13:B16)</f>
        <v>62</v>
      </c>
      <c r="C110" s="8">
        <f t="shared" si="46"/>
        <v>1</v>
      </c>
      <c r="D110" s="8">
        <f t="shared" si="46"/>
        <v>0</v>
      </c>
      <c r="E110" s="8">
        <f t="shared" si="46"/>
        <v>0</v>
      </c>
      <c r="F110" s="8">
        <f t="shared" si="46"/>
        <v>0</v>
      </c>
      <c r="G110" s="8">
        <f t="shared" si="46"/>
        <v>5</v>
      </c>
      <c r="H110" s="8">
        <f t="shared" si="46"/>
        <v>0</v>
      </c>
      <c r="I110" s="16">
        <f t="shared" si="31"/>
        <v>68</v>
      </c>
      <c r="J110" s="8">
        <f t="shared" ref="J110:P110" si="47">SUM(J13:J16)</f>
        <v>73</v>
      </c>
      <c r="K110" s="8">
        <f t="shared" si="47"/>
        <v>6</v>
      </c>
      <c r="L110" s="8">
        <f t="shared" si="47"/>
        <v>0</v>
      </c>
      <c r="M110" s="8">
        <f t="shared" si="47"/>
        <v>0</v>
      </c>
      <c r="N110" s="8">
        <f t="shared" si="47"/>
        <v>1</v>
      </c>
      <c r="O110" s="8">
        <f t="shared" si="47"/>
        <v>5</v>
      </c>
      <c r="P110" s="8">
        <f t="shared" si="47"/>
        <v>2</v>
      </c>
      <c r="Q110" s="9">
        <f t="shared" si="33"/>
        <v>87</v>
      </c>
      <c r="R110" s="8">
        <f t="shared" ref="R110:X110" si="48">SUM(R13:R16)</f>
        <v>135</v>
      </c>
      <c r="S110" s="8">
        <f t="shared" si="48"/>
        <v>7</v>
      </c>
      <c r="T110" s="8">
        <f t="shared" si="48"/>
        <v>0</v>
      </c>
      <c r="U110" s="8">
        <f t="shared" si="48"/>
        <v>0</v>
      </c>
      <c r="V110" s="8">
        <f t="shared" si="48"/>
        <v>1</v>
      </c>
      <c r="W110" s="8">
        <f t="shared" si="48"/>
        <v>10</v>
      </c>
      <c r="X110" s="8">
        <f t="shared" si="48"/>
        <v>2</v>
      </c>
      <c r="Y110" s="9">
        <f t="shared" si="35"/>
        <v>155</v>
      </c>
    </row>
    <row r="111" spans="1:25" ht="13.5" customHeight="1" x14ac:dyDescent="0.25">
      <c r="A111" s="10">
        <f t="shared" si="36"/>
        <v>5.2083333333333329E-2</v>
      </c>
      <c r="B111" s="8">
        <f t="shared" ref="B111:H111" si="49">SUM(B14:B17)</f>
        <v>57</v>
      </c>
      <c r="C111" s="8">
        <f t="shared" si="49"/>
        <v>1</v>
      </c>
      <c r="D111" s="8">
        <f t="shared" si="49"/>
        <v>0</v>
      </c>
      <c r="E111" s="8">
        <f t="shared" si="49"/>
        <v>0</v>
      </c>
      <c r="F111" s="8">
        <f t="shared" si="49"/>
        <v>0</v>
      </c>
      <c r="G111" s="8">
        <f t="shared" si="49"/>
        <v>5</v>
      </c>
      <c r="H111" s="8">
        <f t="shared" si="49"/>
        <v>0</v>
      </c>
      <c r="I111" s="16">
        <f t="shared" si="31"/>
        <v>63</v>
      </c>
      <c r="J111" s="8">
        <f t="shared" ref="J111:P111" si="50">SUM(J14:J17)</f>
        <v>64</v>
      </c>
      <c r="K111" s="8">
        <f t="shared" si="50"/>
        <v>6</v>
      </c>
      <c r="L111" s="8">
        <f t="shared" si="50"/>
        <v>0</v>
      </c>
      <c r="M111" s="8">
        <f t="shared" si="50"/>
        <v>0</v>
      </c>
      <c r="N111" s="8">
        <f t="shared" si="50"/>
        <v>0</v>
      </c>
      <c r="O111" s="8">
        <f t="shared" si="50"/>
        <v>5</v>
      </c>
      <c r="P111" s="8">
        <f t="shared" si="50"/>
        <v>3</v>
      </c>
      <c r="Q111" s="9">
        <f t="shared" si="33"/>
        <v>78</v>
      </c>
      <c r="R111" s="8">
        <f t="shared" ref="R111:X111" si="51">SUM(R14:R17)</f>
        <v>121</v>
      </c>
      <c r="S111" s="8">
        <f t="shared" si="51"/>
        <v>7</v>
      </c>
      <c r="T111" s="8">
        <f t="shared" si="51"/>
        <v>0</v>
      </c>
      <c r="U111" s="8">
        <f t="shared" si="51"/>
        <v>0</v>
      </c>
      <c r="V111" s="8">
        <f t="shared" si="51"/>
        <v>0</v>
      </c>
      <c r="W111" s="8">
        <f t="shared" si="51"/>
        <v>10</v>
      </c>
      <c r="X111" s="8">
        <f t="shared" si="51"/>
        <v>3</v>
      </c>
      <c r="Y111" s="9">
        <f t="shared" si="35"/>
        <v>141</v>
      </c>
    </row>
    <row r="112" spans="1:25" ht="13.5" customHeight="1" x14ac:dyDescent="0.25">
      <c r="A112" s="10">
        <f t="shared" si="36"/>
        <v>6.2499999999999993E-2</v>
      </c>
      <c r="B112" s="8">
        <f t="shared" ref="B112:H112" si="52">SUM(B15:B18)</f>
        <v>48</v>
      </c>
      <c r="C112" s="8">
        <f t="shared" si="52"/>
        <v>1</v>
      </c>
      <c r="D112" s="8">
        <f t="shared" si="52"/>
        <v>0</v>
      </c>
      <c r="E112" s="8">
        <f t="shared" si="52"/>
        <v>0</v>
      </c>
      <c r="F112" s="8">
        <f t="shared" si="52"/>
        <v>0</v>
      </c>
      <c r="G112" s="8">
        <f t="shared" si="52"/>
        <v>1</v>
      </c>
      <c r="H112" s="8">
        <f t="shared" si="52"/>
        <v>0</v>
      </c>
      <c r="I112" s="16">
        <f t="shared" si="31"/>
        <v>50</v>
      </c>
      <c r="J112" s="8">
        <f t="shared" ref="J112:P112" si="53">SUM(J15:J18)</f>
        <v>64</v>
      </c>
      <c r="K112" s="8">
        <f t="shared" si="53"/>
        <v>5</v>
      </c>
      <c r="L112" s="8">
        <f t="shared" si="53"/>
        <v>0</v>
      </c>
      <c r="M112" s="8">
        <f t="shared" si="53"/>
        <v>0</v>
      </c>
      <c r="N112" s="8">
        <f t="shared" si="53"/>
        <v>0</v>
      </c>
      <c r="O112" s="8">
        <f t="shared" si="53"/>
        <v>3</v>
      </c>
      <c r="P112" s="8">
        <f t="shared" si="53"/>
        <v>2</v>
      </c>
      <c r="Q112" s="9">
        <f t="shared" si="33"/>
        <v>74</v>
      </c>
      <c r="R112" s="8">
        <f t="shared" ref="R112:X112" si="54">SUM(R15:R18)</f>
        <v>112</v>
      </c>
      <c r="S112" s="8">
        <f t="shared" si="54"/>
        <v>6</v>
      </c>
      <c r="T112" s="8">
        <f t="shared" si="54"/>
        <v>0</v>
      </c>
      <c r="U112" s="8">
        <f t="shared" si="54"/>
        <v>0</v>
      </c>
      <c r="V112" s="8">
        <f t="shared" si="54"/>
        <v>0</v>
      </c>
      <c r="W112" s="8">
        <f t="shared" si="54"/>
        <v>4</v>
      </c>
      <c r="X112" s="8">
        <f t="shared" si="54"/>
        <v>2</v>
      </c>
      <c r="Y112" s="9">
        <f t="shared" si="35"/>
        <v>124</v>
      </c>
    </row>
    <row r="113" spans="1:25" ht="13.5" customHeight="1" x14ac:dyDescent="0.25">
      <c r="A113" s="10">
        <f t="shared" si="36"/>
        <v>7.2916666666666657E-2</v>
      </c>
      <c r="B113" s="8">
        <f t="shared" ref="B113:H113" si="55">SUM(B16:B19)</f>
        <v>47</v>
      </c>
      <c r="C113" s="8">
        <f t="shared" si="55"/>
        <v>1</v>
      </c>
      <c r="D113" s="8">
        <f t="shared" si="55"/>
        <v>0</v>
      </c>
      <c r="E113" s="8">
        <f t="shared" si="55"/>
        <v>0</v>
      </c>
      <c r="F113" s="8">
        <f t="shared" si="55"/>
        <v>0</v>
      </c>
      <c r="G113" s="8">
        <f t="shared" si="55"/>
        <v>3</v>
      </c>
      <c r="H113" s="8">
        <f t="shared" si="55"/>
        <v>1</v>
      </c>
      <c r="I113" s="16">
        <f t="shared" si="31"/>
        <v>52</v>
      </c>
      <c r="J113" s="8">
        <f t="shared" ref="J113:P113" si="56">SUM(J16:J19)</f>
        <v>62</v>
      </c>
      <c r="K113" s="8">
        <f t="shared" si="56"/>
        <v>1</v>
      </c>
      <c r="L113" s="8">
        <f t="shared" si="56"/>
        <v>0</v>
      </c>
      <c r="M113" s="8">
        <f t="shared" si="56"/>
        <v>0</v>
      </c>
      <c r="N113" s="8">
        <f t="shared" si="56"/>
        <v>1</v>
      </c>
      <c r="O113" s="8">
        <f t="shared" si="56"/>
        <v>3</v>
      </c>
      <c r="P113" s="8">
        <f t="shared" si="56"/>
        <v>2</v>
      </c>
      <c r="Q113" s="9">
        <f t="shared" si="33"/>
        <v>69</v>
      </c>
      <c r="R113" s="8">
        <f t="shared" ref="R113:X113" si="57">SUM(R16:R19)</f>
        <v>109</v>
      </c>
      <c r="S113" s="8">
        <f t="shared" si="57"/>
        <v>2</v>
      </c>
      <c r="T113" s="8">
        <f t="shared" si="57"/>
        <v>0</v>
      </c>
      <c r="U113" s="8">
        <f t="shared" si="57"/>
        <v>0</v>
      </c>
      <c r="V113" s="8">
        <f t="shared" si="57"/>
        <v>1</v>
      </c>
      <c r="W113" s="8">
        <f t="shared" si="57"/>
        <v>6</v>
      </c>
      <c r="X113" s="8">
        <f t="shared" si="57"/>
        <v>3</v>
      </c>
      <c r="Y113" s="9">
        <f t="shared" si="35"/>
        <v>121</v>
      </c>
    </row>
    <row r="114" spans="1:25" ht="13.5" customHeight="1" x14ac:dyDescent="0.25">
      <c r="A114" s="10">
        <f t="shared" si="36"/>
        <v>8.3333333333333329E-2</v>
      </c>
      <c r="B114" s="8">
        <f t="shared" ref="B114:H114" si="58">SUM(B17:B20)</f>
        <v>41</v>
      </c>
      <c r="C114" s="8">
        <f t="shared" si="58"/>
        <v>2</v>
      </c>
      <c r="D114" s="8">
        <f t="shared" si="58"/>
        <v>0</v>
      </c>
      <c r="E114" s="8">
        <f t="shared" si="58"/>
        <v>0</v>
      </c>
      <c r="F114" s="8">
        <f t="shared" si="58"/>
        <v>0</v>
      </c>
      <c r="G114" s="8">
        <f t="shared" si="58"/>
        <v>3</v>
      </c>
      <c r="H114" s="8">
        <f t="shared" si="58"/>
        <v>1</v>
      </c>
      <c r="I114" s="16">
        <f t="shared" si="31"/>
        <v>47</v>
      </c>
      <c r="J114" s="8">
        <f t="shared" ref="J114:P114" si="59">SUM(J17:J20)</f>
        <v>62</v>
      </c>
      <c r="K114" s="8">
        <f t="shared" si="59"/>
        <v>4</v>
      </c>
      <c r="L114" s="8">
        <f t="shared" si="59"/>
        <v>0</v>
      </c>
      <c r="M114" s="8">
        <f t="shared" si="59"/>
        <v>0</v>
      </c>
      <c r="N114" s="8">
        <f t="shared" si="59"/>
        <v>1</v>
      </c>
      <c r="O114" s="8">
        <f t="shared" si="59"/>
        <v>4</v>
      </c>
      <c r="P114" s="8">
        <f t="shared" si="59"/>
        <v>2</v>
      </c>
      <c r="Q114" s="9">
        <f t="shared" si="33"/>
        <v>73</v>
      </c>
      <c r="R114" s="8">
        <f t="shared" ref="R114:X114" si="60">SUM(R17:R20)</f>
        <v>103</v>
      </c>
      <c r="S114" s="8">
        <f t="shared" si="60"/>
        <v>6</v>
      </c>
      <c r="T114" s="8">
        <f t="shared" si="60"/>
        <v>0</v>
      </c>
      <c r="U114" s="8">
        <f t="shared" si="60"/>
        <v>0</v>
      </c>
      <c r="V114" s="8">
        <f t="shared" si="60"/>
        <v>1</v>
      </c>
      <c r="W114" s="8">
        <f t="shared" si="60"/>
        <v>7</v>
      </c>
      <c r="X114" s="8">
        <f t="shared" si="60"/>
        <v>3</v>
      </c>
      <c r="Y114" s="9">
        <f t="shared" si="35"/>
        <v>120</v>
      </c>
    </row>
    <row r="115" spans="1:25" ht="13.5" customHeight="1" x14ac:dyDescent="0.25">
      <c r="A115" s="10">
        <f t="shared" si="36"/>
        <v>9.375E-2</v>
      </c>
      <c r="B115" s="8">
        <f t="shared" ref="B115:H115" si="61">SUM(B18:B21)</f>
        <v>33</v>
      </c>
      <c r="C115" s="8">
        <f t="shared" si="61"/>
        <v>3</v>
      </c>
      <c r="D115" s="8">
        <f t="shared" si="61"/>
        <v>0</v>
      </c>
      <c r="E115" s="8">
        <f t="shared" si="61"/>
        <v>0</v>
      </c>
      <c r="F115" s="8">
        <f t="shared" si="61"/>
        <v>0</v>
      </c>
      <c r="G115" s="8">
        <f t="shared" si="61"/>
        <v>3</v>
      </c>
      <c r="H115" s="8">
        <f t="shared" si="61"/>
        <v>1</v>
      </c>
      <c r="I115" s="16">
        <f t="shared" si="31"/>
        <v>40</v>
      </c>
      <c r="J115" s="8">
        <f t="shared" ref="J115:P115" si="62">SUM(J18:J21)</f>
        <v>66</v>
      </c>
      <c r="K115" s="8">
        <f t="shared" si="62"/>
        <v>4</v>
      </c>
      <c r="L115" s="8">
        <f t="shared" si="62"/>
        <v>0</v>
      </c>
      <c r="M115" s="8">
        <f t="shared" si="62"/>
        <v>0</v>
      </c>
      <c r="N115" s="8">
        <f t="shared" si="62"/>
        <v>1</v>
      </c>
      <c r="O115" s="8">
        <f t="shared" si="62"/>
        <v>3</v>
      </c>
      <c r="P115" s="8">
        <f t="shared" si="62"/>
        <v>1</v>
      </c>
      <c r="Q115" s="9">
        <f t="shared" si="33"/>
        <v>75</v>
      </c>
      <c r="R115" s="8">
        <f t="shared" ref="R115:X115" si="63">SUM(R18:R21)</f>
        <v>99</v>
      </c>
      <c r="S115" s="8">
        <f t="shared" si="63"/>
        <v>7</v>
      </c>
      <c r="T115" s="8">
        <f t="shared" si="63"/>
        <v>0</v>
      </c>
      <c r="U115" s="8">
        <f t="shared" si="63"/>
        <v>0</v>
      </c>
      <c r="V115" s="8">
        <f t="shared" si="63"/>
        <v>1</v>
      </c>
      <c r="W115" s="8">
        <f t="shared" si="63"/>
        <v>6</v>
      </c>
      <c r="X115" s="8">
        <f t="shared" si="63"/>
        <v>2</v>
      </c>
      <c r="Y115" s="9">
        <f t="shared" si="35"/>
        <v>115</v>
      </c>
    </row>
    <row r="116" spans="1:25" ht="13.5" customHeight="1" x14ac:dyDescent="0.25">
      <c r="A116" s="10">
        <f t="shared" si="36"/>
        <v>0.10416666666666667</v>
      </c>
      <c r="B116" s="8">
        <f t="shared" ref="B116:H116" si="64">SUM(B19:B22)</f>
        <v>35</v>
      </c>
      <c r="C116" s="8">
        <f t="shared" si="64"/>
        <v>3</v>
      </c>
      <c r="D116" s="8">
        <f t="shared" si="64"/>
        <v>0</v>
      </c>
      <c r="E116" s="8">
        <f t="shared" si="64"/>
        <v>0</v>
      </c>
      <c r="F116" s="8">
        <f t="shared" si="64"/>
        <v>1</v>
      </c>
      <c r="G116" s="8">
        <f t="shared" si="64"/>
        <v>3</v>
      </c>
      <c r="H116" s="8">
        <f t="shared" si="64"/>
        <v>2</v>
      </c>
      <c r="I116" s="16">
        <f t="shared" si="31"/>
        <v>44</v>
      </c>
      <c r="J116" s="8">
        <f t="shared" ref="J116:P116" si="65">SUM(J19:J22)</f>
        <v>47</v>
      </c>
      <c r="K116" s="8">
        <f t="shared" si="65"/>
        <v>4</v>
      </c>
      <c r="L116" s="8">
        <f t="shared" si="65"/>
        <v>0</v>
      </c>
      <c r="M116" s="8">
        <f t="shared" si="65"/>
        <v>0</v>
      </c>
      <c r="N116" s="8">
        <f t="shared" si="65"/>
        <v>1</v>
      </c>
      <c r="O116" s="8">
        <f t="shared" si="65"/>
        <v>1</v>
      </c>
      <c r="P116" s="8">
        <f t="shared" si="65"/>
        <v>1</v>
      </c>
      <c r="Q116" s="9">
        <f t="shared" si="33"/>
        <v>54</v>
      </c>
      <c r="R116" s="8">
        <f t="shared" ref="R116:X116" si="66">SUM(R19:R22)</f>
        <v>82</v>
      </c>
      <c r="S116" s="8">
        <f t="shared" si="66"/>
        <v>7</v>
      </c>
      <c r="T116" s="8">
        <f t="shared" si="66"/>
        <v>0</v>
      </c>
      <c r="U116" s="8">
        <f t="shared" si="66"/>
        <v>0</v>
      </c>
      <c r="V116" s="8">
        <f t="shared" si="66"/>
        <v>2</v>
      </c>
      <c r="W116" s="8">
        <f t="shared" si="66"/>
        <v>4</v>
      </c>
      <c r="X116" s="8">
        <f t="shared" si="66"/>
        <v>3</v>
      </c>
      <c r="Y116" s="9">
        <f t="shared" si="35"/>
        <v>98</v>
      </c>
    </row>
    <row r="117" spans="1:25" ht="13.5" customHeight="1" x14ac:dyDescent="0.25">
      <c r="A117" s="10">
        <f t="shared" si="36"/>
        <v>0.11458333333333334</v>
      </c>
      <c r="B117" s="8">
        <f t="shared" ref="B117:H117" si="67">SUM(B20:B23)</f>
        <v>27</v>
      </c>
      <c r="C117" s="8">
        <f t="shared" si="67"/>
        <v>2</v>
      </c>
      <c r="D117" s="8">
        <f t="shared" si="67"/>
        <v>0</v>
      </c>
      <c r="E117" s="8">
        <f t="shared" si="67"/>
        <v>0</v>
      </c>
      <c r="F117" s="8">
        <f t="shared" si="67"/>
        <v>1</v>
      </c>
      <c r="G117" s="8">
        <f t="shared" si="67"/>
        <v>1</v>
      </c>
      <c r="H117" s="8">
        <f t="shared" si="67"/>
        <v>1</v>
      </c>
      <c r="I117" s="16">
        <f t="shared" si="31"/>
        <v>32</v>
      </c>
      <c r="J117" s="8">
        <f t="shared" ref="J117:P117" si="68">SUM(J20:J23)</f>
        <v>53</v>
      </c>
      <c r="K117" s="8">
        <f t="shared" si="68"/>
        <v>6</v>
      </c>
      <c r="L117" s="8">
        <f t="shared" si="68"/>
        <v>0</v>
      </c>
      <c r="M117" s="8">
        <f t="shared" si="68"/>
        <v>0</v>
      </c>
      <c r="N117" s="8">
        <f t="shared" si="68"/>
        <v>0</v>
      </c>
      <c r="O117" s="8">
        <f t="shared" si="68"/>
        <v>1</v>
      </c>
      <c r="P117" s="8">
        <f t="shared" si="68"/>
        <v>1</v>
      </c>
      <c r="Q117" s="9">
        <f t="shared" si="33"/>
        <v>61</v>
      </c>
      <c r="R117" s="8">
        <f t="shared" ref="R117:X117" si="69">SUM(R20:R23)</f>
        <v>80</v>
      </c>
      <c r="S117" s="8">
        <f t="shared" si="69"/>
        <v>8</v>
      </c>
      <c r="T117" s="8">
        <f t="shared" si="69"/>
        <v>0</v>
      </c>
      <c r="U117" s="8">
        <f t="shared" si="69"/>
        <v>0</v>
      </c>
      <c r="V117" s="8">
        <f t="shared" si="69"/>
        <v>1</v>
      </c>
      <c r="W117" s="8">
        <f t="shared" si="69"/>
        <v>2</v>
      </c>
      <c r="X117" s="8">
        <f t="shared" si="69"/>
        <v>2</v>
      </c>
      <c r="Y117" s="9">
        <f t="shared" si="35"/>
        <v>93</v>
      </c>
    </row>
    <row r="118" spans="1:25" ht="13.5" customHeight="1" x14ac:dyDescent="0.25">
      <c r="A118" s="10">
        <f t="shared" si="36"/>
        <v>0.125</v>
      </c>
      <c r="B118" s="8">
        <f t="shared" ref="B118:H118" si="70">SUM(B21:B24)</f>
        <v>24</v>
      </c>
      <c r="C118" s="8">
        <f t="shared" si="70"/>
        <v>1</v>
      </c>
      <c r="D118" s="8">
        <f t="shared" si="70"/>
        <v>0</v>
      </c>
      <c r="E118" s="8">
        <f t="shared" si="70"/>
        <v>0</v>
      </c>
      <c r="F118" s="8">
        <f t="shared" si="70"/>
        <v>1</v>
      </c>
      <c r="G118" s="8">
        <f t="shared" si="70"/>
        <v>1</v>
      </c>
      <c r="H118" s="8">
        <f t="shared" si="70"/>
        <v>1</v>
      </c>
      <c r="I118" s="16">
        <f t="shared" si="31"/>
        <v>28</v>
      </c>
      <c r="J118" s="8">
        <f t="shared" ref="J118:P118" si="71">SUM(J21:J24)</f>
        <v>51</v>
      </c>
      <c r="K118" s="8">
        <f t="shared" si="71"/>
        <v>4</v>
      </c>
      <c r="L118" s="8">
        <f t="shared" si="71"/>
        <v>0</v>
      </c>
      <c r="M118" s="8">
        <f t="shared" si="71"/>
        <v>0</v>
      </c>
      <c r="N118" s="8">
        <f t="shared" si="71"/>
        <v>1</v>
      </c>
      <c r="O118" s="8">
        <f t="shared" si="71"/>
        <v>2</v>
      </c>
      <c r="P118" s="8">
        <f t="shared" si="71"/>
        <v>3</v>
      </c>
      <c r="Q118" s="9">
        <f t="shared" si="33"/>
        <v>61</v>
      </c>
      <c r="R118" s="8">
        <f t="shared" ref="R118:X118" si="72">SUM(R21:R24)</f>
        <v>75</v>
      </c>
      <c r="S118" s="8">
        <f t="shared" si="72"/>
        <v>5</v>
      </c>
      <c r="T118" s="8">
        <f t="shared" si="72"/>
        <v>0</v>
      </c>
      <c r="U118" s="8">
        <f t="shared" si="72"/>
        <v>0</v>
      </c>
      <c r="V118" s="8">
        <f t="shared" si="72"/>
        <v>2</v>
      </c>
      <c r="W118" s="8">
        <f t="shared" si="72"/>
        <v>3</v>
      </c>
      <c r="X118" s="8">
        <f t="shared" si="72"/>
        <v>4</v>
      </c>
      <c r="Y118" s="9">
        <f t="shared" si="35"/>
        <v>89</v>
      </c>
    </row>
    <row r="119" spans="1:25" ht="13.5" customHeight="1" x14ac:dyDescent="0.25">
      <c r="A119" s="10">
        <f t="shared" si="36"/>
        <v>0.13541666666666666</v>
      </c>
      <c r="B119" s="8">
        <f t="shared" ref="B119:H119" si="73">SUM(B22:B25)</f>
        <v>28</v>
      </c>
      <c r="C119" s="8">
        <f t="shared" si="73"/>
        <v>1</v>
      </c>
      <c r="D119" s="8">
        <f t="shared" si="73"/>
        <v>0</v>
      </c>
      <c r="E119" s="8">
        <f t="shared" si="73"/>
        <v>0</v>
      </c>
      <c r="F119" s="8">
        <f t="shared" si="73"/>
        <v>1</v>
      </c>
      <c r="G119" s="8">
        <f t="shared" si="73"/>
        <v>2</v>
      </c>
      <c r="H119" s="8">
        <f t="shared" si="73"/>
        <v>1</v>
      </c>
      <c r="I119" s="16">
        <f t="shared" si="31"/>
        <v>33</v>
      </c>
      <c r="J119" s="8">
        <f t="shared" ref="J119:P119" si="74">SUM(J22:J25)</f>
        <v>57</v>
      </c>
      <c r="K119" s="8">
        <f t="shared" si="74"/>
        <v>4</v>
      </c>
      <c r="L119" s="8">
        <f t="shared" si="74"/>
        <v>0</v>
      </c>
      <c r="M119" s="8">
        <f t="shared" si="74"/>
        <v>0</v>
      </c>
      <c r="N119" s="8">
        <f t="shared" si="74"/>
        <v>1</v>
      </c>
      <c r="O119" s="8">
        <f t="shared" si="74"/>
        <v>2</v>
      </c>
      <c r="P119" s="8">
        <f t="shared" si="74"/>
        <v>3</v>
      </c>
      <c r="Q119" s="9">
        <f t="shared" si="33"/>
        <v>67</v>
      </c>
      <c r="R119" s="8">
        <f t="shared" ref="R119:X119" si="75">SUM(R22:R25)</f>
        <v>85</v>
      </c>
      <c r="S119" s="8">
        <f t="shared" si="75"/>
        <v>5</v>
      </c>
      <c r="T119" s="8">
        <f t="shared" si="75"/>
        <v>0</v>
      </c>
      <c r="U119" s="8">
        <f t="shared" si="75"/>
        <v>0</v>
      </c>
      <c r="V119" s="8">
        <f t="shared" si="75"/>
        <v>2</v>
      </c>
      <c r="W119" s="8">
        <f t="shared" si="75"/>
        <v>4</v>
      </c>
      <c r="X119" s="8">
        <f t="shared" si="75"/>
        <v>4</v>
      </c>
      <c r="Y119" s="9">
        <f t="shared" si="35"/>
        <v>100</v>
      </c>
    </row>
    <row r="120" spans="1:25" ht="13.5" customHeight="1" x14ac:dyDescent="0.25">
      <c r="A120" s="10">
        <f t="shared" si="36"/>
        <v>0.14583333333333331</v>
      </c>
      <c r="B120" s="8">
        <f t="shared" ref="B120:H120" si="76">SUM(B23:B26)</f>
        <v>29</v>
      </c>
      <c r="C120" s="8">
        <f t="shared" si="76"/>
        <v>1</v>
      </c>
      <c r="D120" s="8">
        <f t="shared" si="76"/>
        <v>0</v>
      </c>
      <c r="E120" s="8">
        <f t="shared" si="76"/>
        <v>0</v>
      </c>
      <c r="F120" s="8">
        <f t="shared" si="76"/>
        <v>0</v>
      </c>
      <c r="G120" s="8">
        <f t="shared" si="76"/>
        <v>2</v>
      </c>
      <c r="H120" s="8">
        <f t="shared" si="76"/>
        <v>1</v>
      </c>
      <c r="I120" s="16">
        <f t="shared" si="31"/>
        <v>33</v>
      </c>
      <c r="J120" s="8">
        <f t="shared" ref="J120:P120" si="77">SUM(J23:J26)</f>
        <v>58</v>
      </c>
      <c r="K120" s="8">
        <f t="shared" si="77"/>
        <v>6</v>
      </c>
      <c r="L120" s="8">
        <f t="shared" si="77"/>
        <v>0</v>
      </c>
      <c r="M120" s="8">
        <f t="shared" si="77"/>
        <v>0</v>
      </c>
      <c r="N120" s="8">
        <f t="shared" si="77"/>
        <v>1</v>
      </c>
      <c r="O120" s="8">
        <f t="shared" si="77"/>
        <v>2</v>
      </c>
      <c r="P120" s="8">
        <f t="shared" si="77"/>
        <v>3</v>
      </c>
      <c r="Q120" s="9">
        <f t="shared" si="33"/>
        <v>70</v>
      </c>
      <c r="R120" s="8">
        <f t="shared" ref="R120:X120" si="78">SUM(R23:R26)</f>
        <v>87</v>
      </c>
      <c r="S120" s="8">
        <f t="shared" si="78"/>
        <v>7</v>
      </c>
      <c r="T120" s="8">
        <f t="shared" si="78"/>
        <v>0</v>
      </c>
      <c r="U120" s="8">
        <f t="shared" si="78"/>
        <v>0</v>
      </c>
      <c r="V120" s="8">
        <f t="shared" si="78"/>
        <v>1</v>
      </c>
      <c r="W120" s="8">
        <f t="shared" si="78"/>
        <v>4</v>
      </c>
      <c r="X120" s="8">
        <f t="shared" si="78"/>
        <v>4</v>
      </c>
      <c r="Y120" s="9">
        <f t="shared" si="35"/>
        <v>103</v>
      </c>
    </row>
    <row r="121" spans="1:25" ht="13.5" customHeight="1" x14ac:dyDescent="0.25">
      <c r="A121" s="10">
        <f t="shared" si="36"/>
        <v>0.15624999999999997</v>
      </c>
      <c r="B121" s="8">
        <f t="shared" ref="B121:H121" si="79">SUM(B24:B27)</f>
        <v>26</v>
      </c>
      <c r="C121" s="8">
        <f t="shared" si="79"/>
        <v>1</v>
      </c>
      <c r="D121" s="8">
        <f t="shared" si="79"/>
        <v>0</v>
      </c>
      <c r="E121" s="8">
        <f t="shared" si="79"/>
        <v>0</v>
      </c>
      <c r="F121" s="8">
        <f t="shared" si="79"/>
        <v>1</v>
      </c>
      <c r="G121" s="8">
        <f t="shared" si="79"/>
        <v>2</v>
      </c>
      <c r="H121" s="8">
        <f t="shared" si="79"/>
        <v>3</v>
      </c>
      <c r="I121" s="16">
        <f t="shared" si="31"/>
        <v>33</v>
      </c>
      <c r="J121" s="8">
        <f t="shared" ref="J121:P121" si="80">SUM(J24:J27)</f>
        <v>48</v>
      </c>
      <c r="K121" s="8">
        <f t="shared" si="80"/>
        <v>5</v>
      </c>
      <c r="L121" s="8">
        <f t="shared" si="80"/>
        <v>0</v>
      </c>
      <c r="M121" s="8">
        <f t="shared" si="80"/>
        <v>0</v>
      </c>
      <c r="N121" s="8">
        <f t="shared" si="80"/>
        <v>1</v>
      </c>
      <c r="O121" s="8">
        <f t="shared" si="80"/>
        <v>2</v>
      </c>
      <c r="P121" s="8">
        <f t="shared" si="80"/>
        <v>2</v>
      </c>
      <c r="Q121" s="9">
        <f t="shared" si="33"/>
        <v>58</v>
      </c>
      <c r="R121" s="8">
        <f t="shared" ref="R121:X121" si="81">SUM(R24:R27)</f>
        <v>74</v>
      </c>
      <c r="S121" s="8">
        <f t="shared" si="81"/>
        <v>6</v>
      </c>
      <c r="T121" s="8">
        <f t="shared" si="81"/>
        <v>0</v>
      </c>
      <c r="U121" s="8">
        <f t="shared" si="81"/>
        <v>0</v>
      </c>
      <c r="V121" s="8">
        <f t="shared" si="81"/>
        <v>2</v>
      </c>
      <c r="W121" s="8">
        <f t="shared" si="81"/>
        <v>4</v>
      </c>
      <c r="X121" s="8">
        <f t="shared" si="81"/>
        <v>5</v>
      </c>
      <c r="Y121" s="9">
        <f t="shared" si="35"/>
        <v>91</v>
      </c>
    </row>
    <row r="122" spans="1:25" ht="13.5" customHeight="1" x14ac:dyDescent="0.25">
      <c r="A122" s="10">
        <f t="shared" si="36"/>
        <v>0.16666666666666663</v>
      </c>
      <c r="B122" s="8">
        <f t="shared" ref="B122:H122" si="82">SUM(B25:B28)</f>
        <v>31</v>
      </c>
      <c r="C122" s="8">
        <f t="shared" si="82"/>
        <v>3</v>
      </c>
      <c r="D122" s="8">
        <f t="shared" si="82"/>
        <v>0</v>
      </c>
      <c r="E122" s="8">
        <f t="shared" si="82"/>
        <v>0</v>
      </c>
      <c r="F122" s="8">
        <f t="shared" si="82"/>
        <v>1</v>
      </c>
      <c r="G122" s="8">
        <f t="shared" si="82"/>
        <v>2</v>
      </c>
      <c r="H122" s="8">
        <f t="shared" si="82"/>
        <v>3</v>
      </c>
      <c r="I122" s="16">
        <f t="shared" si="31"/>
        <v>40</v>
      </c>
      <c r="J122" s="8">
        <f t="shared" ref="J122:P122" si="83">SUM(J25:J28)</f>
        <v>42</v>
      </c>
      <c r="K122" s="8">
        <f t="shared" si="83"/>
        <v>4</v>
      </c>
      <c r="L122" s="8">
        <f t="shared" si="83"/>
        <v>1</v>
      </c>
      <c r="M122" s="8">
        <f t="shared" si="83"/>
        <v>0</v>
      </c>
      <c r="N122" s="8">
        <f t="shared" si="83"/>
        <v>0</v>
      </c>
      <c r="O122" s="8">
        <f t="shared" si="83"/>
        <v>0</v>
      </c>
      <c r="P122" s="8">
        <f t="shared" si="83"/>
        <v>0</v>
      </c>
      <c r="Q122" s="9">
        <f t="shared" si="33"/>
        <v>47</v>
      </c>
      <c r="R122" s="8">
        <f t="shared" ref="R122:X122" si="84">SUM(R25:R28)</f>
        <v>73</v>
      </c>
      <c r="S122" s="8">
        <f t="shared" si="84"/>
        <v>7</v>
      </c>
      <c r="T122" s="8">
        <f t="shared" si="84"/>
        <v>1</v>
      </c>
      <c r="U122" s="8">
        <f t="shared" si="84"/>
        <v>0</v>
      </c>
      <c r="V122" s="8">
        <f t="shared" si="84"/>
        <v>1</v>
      </c>
      <c r="W122" s="8">
        <f t="shared" si="84"/>
        <v>2</v>
      </c>
      <c r="X122" s="8">
        <f t="shared" si="84"/>
        <v>3</v>
      </c>
      <c r="Y122" s="9">
        <f t="shared" si="35"/>
        <v>87</v>
      </c>
    </row>
    <row r="123" spans="1:25" ht="13.5" customHeight="1" x14ac:dyDescent="0.25">
      <c r="A123" s="10">
        <f t="shared" si="36"/>
        <v>0.17708333333333329</v>
      </c>
      <c r="B123" s="8">
        <f t="shared" ref="B123:H123" si="85">SUM(B26:B29)</f>
        <v>25</v>
      </c>
      <c r="C123" s="8">
        <f t="shared" si="85"/>
        <v>2</v>
      </c>
      <c r="D123" s="8">
        <f t="shared" si="85"/>
        <v>0</v>
      </c>
      <c r="E123" s="8">
        <f t="shared" si="85"/>
        <v>0</v>
      </c>
      <c r="F123" s="8">
        <f t="shared" si="85"/>
        <v>1</v>
      </c>
      <c r="G123" s="8">
        <f t="shared" si="85"/>
        <v>1</v>
      </c>
      <c r="H123" s="8">
        <f t="shared" si="85"/>
        <v>3</v>
      </c>
      <c r="I123" s="16">
        <f t="shared" si="31"/>
        <v>32</v>
      </c>
      <c r="J123" s="8">
        <f t="shared" ref="J123:P123" si="86">SUM(J26:J29)</f>
        <v>28</v>
      </c>
      <c r="K123" s="8">
        <f t="shared" si="86"/>
        <v>4</v>
      </c>
      <c r="L123" s="8">
        <f t="shared" si="86"/>
        <v>1</v>
      </c>
      <c r="M123" s="8">
        <f t="shared" si="86"/>
        <v>0</v>
      </c>
      <c r="N123" s="8">
        <f t="shared" si="86"/>
        <v>0</v>
      </c>
      <c r="O123" s="8">
        <f t="shared" si="86"/>
        <v>0</v>
      </c>
      <c r="P123" s="8">
        <f t="shared" si="86"/>
        <v>0</v>
      </c>
      <c r="Q123" s="9">
        <f t="shared" si="33"/>
        <v>33</v>
      </c>
      <c r="R123" s="8">
        <f t="shared" ref="R123:X123" si="87">SUM(R26:R29)</f>
        <v>53</v>
      </c>
      <c r="S123" s="8">
        <f t="shared" si="87"/>
        <v>6</v>
      </c>
      <c r="T123" s="8">
        <f t="shared" si="87"/>
        <v>1</v>
      </c>
      <c r="U123" s="8">
        <f t="shared" si="87"/>
        <v>0</v>
      </c>
      <c r="V123" s="8">
        <f t="shared" si="87"/>
        <v>1</v>
      </c>
      <c r="W123" s="8">
        <f t="shared" si="87"/>
        <v>1</v>
      </c>
      <c r="X123" s="8">
        <f t="shared" si="87"/>
        <v>3</v>
      </c>
      <c r="Y123" s="9">
        <f t="shared" si="35"/>
        <v>65</v>
      </c>
    </row>
    <row r="124" spans="1:25" ht="13.5" customHeight="1" x14ac:dyDescent="0.25">
      <c r="A124" s="10">
        <f t="shared" si="36"/>
        <v>0.18749999999999994</v>
      </c>
      <c r="B124" s="8">
        <f t="shared" ref="B124:H124" si="88">SUM(B27:B30)</f>
        <v>21</v>
      </c>
      <c r="C124" s="8">
        <f t="shared" si="88"/>
        <v>4</v>
      </c>
      <c r="D124" s="8">
        <f t="shared" si="88"/>
        <v>0</v>
      </c>
      <c r="E124" s="8">
        <f t="shared" si="88"/>
        <v>0</v>
      </c>
      <c r="F124" s="8">
        <f t="shared" si="88"/>
        <v>1</v>
      </c>
      <c r="G124" s="8">
        <f t="shared" si="88"/>
        <v>1</v>
      </c>
      <c r="H124" s="8">
        <f t="shared" si="88"/>
        <v>2</v>
      </c>
      <c r="I124" s="16">
        <f t="shared" si="31"/>
        <v>29</v>
      </c>
      <c r="J124" s="8">
        <f t="shared" ref="J124:P124" si="89">SUM(J27:J30)</f>
        <v>23</v>
      </c>
      <c r="K124" s="8">
        <f t="shared" si="89"/>
        <v>1</v>
      </c>
      <c r="L124" s="8">
        <f t="shared" si="89"/>
        <v>1</v>
      </c>
      <c r="M124" s="8">
        <f t="shared" si="89"/>
        <v>0</v>
      </c>
      <c r="N124" s="8">
        <f t="shared" si="89"/>
        <v>0</v>
      </c>
      <c r="O124" s="8">
        <f t="shared" si="89"/>
        <v>0</v>
      </c>
      <c r="P124" s="8">
        <f t="shared" si="89"/>
        <v>1</v>
      </c>
      <c r="Q124" s="9">
        <f t="shared" si="33"/>
        <v>26</v>
      </c>
      <c r="R124" s="8">
        <f t="shared" ref="R124:X124" si="90">SUM(R27:R30)</f>
        <v>44</v>
      </c>
      <c r="S124" s="8">
        <f t="shared" si="90"/>
        <v>5</v>
      </c>
      <c r="T124" s="8">
        <f t="shared" si="90"/>
        <v>1</v>
      </c>
      <c r="U124" s="8">
        <f t="shared" si="90"/>
        <v>0</v>
      </c>
      <c r="V124" s="8">
        <f t="shared" si="90"/>
        <v>1</v>
      </c>
      <c r="W124" s="8">
        <f t="shared" si="90"/>
        <v>1</v>
      </c>
      <c r="X124" s="8">
        <f t="shared" si="90"/>
        <v>3</v>
      </c>
      <c r="Y124" s="9">
        <f t="shared" si="35"/>
        <v>55</v>
      </c>
    </row>
    <row r="125" spans="1:25" ht="13.5" customHeight="1" x14ac:dyDescent="0.25">
      <c r="A125" s="10">
        <f t="shared" si="36"/>
        <v>0.1979166666666666</v>
      </c>
      <c r="B125" s="8">
        <f t="shared" ref="B125:H125" si="91">SUM(B28:B31)</f>
        <v>28</v>
      </c>
      <c r="C125" s="8">
        <f t="shared" si="91"/>
        <v>7</v>
      </c>
      <c r="D125" s="8">
        <f t="shared" si="91"/>
        <v>0</v>
      </c>
      <c r="E125" s="8">
        <f t="shared" si="91"/>
        <v>0</v>
      </c>
      <c r="F125" s="8">
        <f t="shared" si="91"/>
        <v>0</v>
      </c>
      <c r="G125" s="8">
        <f t="shared" si="91"/>
        <v>0</v>
      </c>
      <c r="H125" s="8">
        <f t="shared" si="91"/>
        <v>1</v>
      </c>
      <c r="I125" s="16">
        <f t="shared" si="31"/>
        <v>36</v>
      </c>
      <c r="J125" s="8">
        <f t="shared" ref="J125:P125" si="92">SUM(J28:J31)</f>
        <v>23</v>
      </c>
      <c r="K125" s="8">
        <f t="shared" si="92"/>
        <v>0</v>
      </c>
      <c r="L125" s="8">
        <f t="shared" si="92"/>
        <v>2</v>
      </c>
      <c r="M125" s="8">
        <f t="shared" si="92"/>
        <v>0</v>
      </c>
      <c r="N125" s="8">
        <f t="shared" si="92"/>
        <v>0</v>
      </c>
      <c r="O125" s="8">
        <f t="shared" si="92"/>
        <v>0</v>
      </c>
      <c r="P125" s="8">
        <f t="shared" si="92"/>
        <v>1</v>
      </c>
      <c r="Q125" s="9">
        <f t="shared" si="33"/>
        <v>26</v>
      </c>
      <c r="R125" s="8">
        <f t="shared" ref="R125:X125" si="93">SUM(R28:R31)</f>
        <v>51</v>
      </c>
      <c r="S125" s="8">
        <f t="shared" si="93"/>
        <v>7</v>
      </c>
      <c r="T125" s="8">
        <f t="shared" si="93"/>
        <v>2</v>
      </c>
      <c r="U125" s="8">
        <f t="shared" si="93"/>
        <v>0</v>
      </c>
      <c r="V125" s="8">
        <f t="shared" si="93"/>
        <v>0</v>
      </c>
      <c r="W125" s="8">
        <f t="shared" si="93"/>
        <v>0</v>
      </c>
      <c r="X125" s="8">
        <f t="shared" si="93"/>
        <v>2</v>
      </c>
      <c r="Y125" s="9">
        <f t="shared" si="35"/>
        <v>62</v>
      </c>
    </row>
    <row r="126" spans="1:25" ht="13.5" customHeight="1" x14ac:dyDescent="0.25">
      <c r="A126" s="10">
        <f t="shared" si="36"/>
        <v>0.20833333333333326</v>
      </c>
      <c r="B126" s="8">
        <f t="shared" ref="B126:H126" si="94">SUM(B29:B32)</f>
        <v>33</v>
      </c>
      <c r="C126" s="8">
        <f t="shared" si="94"/>
        <v>8</v>
      </c>
      <c r="D126" s="8">
        <f t="shared" si="94"/>
        <v>0</v>
      </c>
      <c r="E126" s="8">
        <f t="shared" si="94"/>
        <v>1</v>
      </c>
      <c r="F126" s="8">
        <f t="shared" si="94"/>
        <v>0</v>
      </c>
      <c r="G126" s="8">
        <f t="shared" si="94"/>
        <v>0</v>
      </c>
      <c r="H126" s="8">
        <f t="shared" si="94"/>
        <v>2</v>
      </c>
      <c r="I126" s="16">
        <f t="shared" si="31"/>
        <v>44</v>
      </c>
      <c r="J126" s="8">
        <f t="shared" ref="J126:P126" si="95">SUM(J29:J32)</f>
        <v>26</v>
      </c>
      <c r="K126" s="8">
        <f t="shared" si="95"/>
        <v>1</v>
      </c>
      <c r="L126" s="8">
        <f t="shared" si="95"/>
        <v>1</v>
      </c>
      <c r="M126" s="8">
        <f t="shared" si="95"/>
        <v>0</v>
      </c>
      <c r="N126" s="8">
        <f t="shared" si="95"/>
        <v>0</v>
      </c>
      <c r="O126" s="8">
        <f t="shared" si="95"/>
        <v>1</v>
      </c>
      <c r="P126" s="8">
        <f t="shared" si="95"/>
        <v>1</v>
      </c>
      <c r="Q126" s="9">
        <f t="shared" si="33"/>
        <v>30</v>
      </c>
      <c r="R126" s="8">
        <f t="shared" ref="R126:X126" si="96">SUM(R29:R32)</f>
        <v>59</v>
      </c>
      <c r="S126" s="8">
        <f t="shared" si="96"/>
        <v>9</v>
      </c>
      <c r="T126" s="8">
        <f t="shared" si="96"/>
        <v>1</v>
      </c>
      <c r="U126" s="8">
        <f t="shared" si="96"/>
        <v>1</v>
      </c>
      <c r="V126" s="8">
        <f t="shared" si="96"/>
        <v>0</v>
      </c>
      <c r="W126" s="8">
        <f t="shared" si="96"/>
        <v>1</v>
      </c>
      <c r="X126" s="8">
        <f t="shared" si="96"/>
        <v>3</v>
      </c>
      <c r="Y126" s="9">
        <f t="shared" si="35"/>
        <v>74</v>
      </c>
    </row>
    <row r="127" spans="1:25" ht="13.5" customHeight="1" x14ac:dyDescent="0.25">
      <c r="A127" s="10">
        <f t="shared" si="36"/>
        <v>0.21874999999999992</v>
      </c>
      <c r="B127" s="8">
        <f t="shared" ref="B127:H127" si="97">SUM(B30:B33)</f>
        <v>37</v>
      </c>
      <c r="C127" s="8">
        <f t="shared" si="97"/>
        <v>9</v>
      </c>
      <c r="D127" s="8">
        <f t="shared" si="97"/>
        <v>0</v>
      </c>
      <c r="E127" s="8">
        <f t="shared" si="97"/>
        <v>1</v>
      </c>
      <c r="F127" s="8">
        <f t="shared" si="97"/>
        <v>0</v>
      </c>
      <c r="G127" s="8">
        <f t="shared" si="97"/>
        <v>0</v>
      </c>
      <c r="H127" s="8">
        <f t="shared" si="97"/>
        <v>2</v>
      </c>
      <c r="I127" s="16">
        <f t="shared" si="31"/>
        <v>49</v>
      </c>
      <c r="J127" s="8">
        <f t="shared" ref="J127:P127" si="98">SUM(J30:J33)</f>
        <v>28</v>
      </c>
      <c r="K127" s="8">
        <f t="shared" si="98"/>
        <v>2</v>
      </c>
      <c r="L127" s="8">
        <f t="shared" si="98"/>
        <v>1</v>
      </c>
      <c r="M127" s="8">
        <f t="shared" si="98"/>
        <v>1</v>
      </c>
      <c r="N127" s="8">
        <f t="shared" si="98"/>
        <v>0</v>
      </c>
      <c r="O127" s="8">
        <f t="shared" si="98"/>
        <v>1</v>
      </c>
      <c r="P127" s="8">
        <f t="shared" si="98"/>
        <v>1</v>
      </c>
      <c r="Q127" s="9">
        <f t="shared" si="33"/>
        <v>34</v>
      </c>
      <c r="R127" s="8">
        <f t="shared" ref="R127:X127" si="99">SUM(R30:R33)</f>
        <v>65</v>
      </c>
      <c r="S127" s="8">
        <f t="shared" si="99"/>
        <v>11</v>
      </c>
      <c r="T127" s="8">
        <f t="shared" si="99"/>
        <v>1</v>
      </c>
      <c r="U127" s="8">
        <f t="shared" si="99"/>
        <v>2</v>
      </c>
      <c r="V127" s="8">
        <f t="shared" si="99"/>
        <v>0</v>
      </c>
      <c r="W127" s="8">
        <f t="shared" si="99"/>
        <v>1</v>
      </c>
      <c r="X127" s="8">
        <f t="shared" si="99"/>
        <v>3</v>
      </c>
      <c r="Y127" s="9">
        <f t="shared" si="35"/>
        <v>83</v>
      </c>
    </row>
    <row r="128" spans="1:25" ht="13.5" customHeight="1" x14ac:dyDescent="0.25">
      <c r="A128" s="10">
        <f t="shared" si="36"/>
        <v>0.22916666666666657</v>
      </c>
      <c r="B128" s="8">
        <f t="shared" ref="B128:H128" si="100">SUM(B31:B34)</f>
        <v>42</v>
      </c>
      <c r="C128" s="8">
        <f t="shared" si="100"/>
        <v>9</v>
      </c>
      <c r="D128" s="8">
        <f t="shared" si="100"/>
        <v>1</v>
      </c>
      <c r="E128" s="8">
        <f t="shared" si="100"/>
        <v>1</v>
      </c>
      <c r="F128" s="8">
        <f t="shared" si="100"/>
        <v>0</v>
      </c>
      <c r="G128" s="8">
        <f t="shared" si="100"/>
        <v>1</v>
      </c>
      <c r="H128" s="8">
        <f t="shared" si="100"/>
        <v>2</v>
      </c>
      <c r="I128" s="16">
        <f t="shared" si="31"/>
        <v>56</v>
      </c>
      <c r="J128" s="8">
        <f t="shared" ref="J128:P128" si="101">SUM(J31:J34)</f>
        <v>37</v>
      </c>
      <c r="K128" s="8">
        <f t="shared" si="101"/>
        <v>3</v>
      </c>
      <c r="L128" s="8">
        <f t="shared" si="101"/>
        <v>1</v>
      </c>
      <c r="M128" s="8">
        <f t="shared" si="101"/>
        <v>1</v>
      </c>
      <c r="N128" s="8">
        <f t="shared" si="101"/>
        <v>0</v>
      </c>
      <c r="O128" s="8">
        <f t="shared" si="101"/>
        <v>1</v>
      </c>
      <c r="P128" s="8">
        <f t="shared" si="101"/>
        <v>0</v>
      </c>
      <c r="Q128" s="9">
        <f t="shared" si="33"/>
        <v>43</v>
      </c>
      <c r="R128" s="8">
        <f t="shared" ref="R128:X128" si="102">SUM(R31:R34)</f>
        <v>79</v>
      </c>
      <c r="S128" s="8">
        <f t="shared" si="102"/>
        <v>12</v>
      </c>
      <c r="T128" s="8">
        <f t="shared" si="102"/>
        <v>2</v>
      </c>
      <c r="U128" s="8">
        <f t="shared" si="102"/>
        <v>2</v>
      </c>
      <c r="V128" s="8">
        <f t="shared" si="102"/>
        <v>0</v>
      </c>
      <c r="W128" s="8">
        <f t="shared" si="102"/>
        <v>2</v>
      </c>
      <c r="X128" s="8">
        <f t="shared" si="102"/>
        <v>2</v>
      </c>
      <c r="Y128" s="9">
        <f t="shared" si="35"/>
        <v>99</v>
      </c>
    </row>
    <row r="129" spans="1:25" ht="13.5" customHeight="1" x14ac:dyDescent="0.25">
      <c r="A129" s="10">
        <f t="shared" si="36"/>
        <v>0.23958333333333323</v>
      </c>
      <c r="B129" s="8">
        <f t="shared" ref="B129:H129" si="103">SUM(B32:B35)</f>
        <v>50</v>
      </c>
      <c r="C129" s="8">
        <f t="shared" si="103"/>
        <v>8</v>
      </c>
      <c r="D129" s="8">
        <f t="shared" si="103"/>
        <v>2</v>
      </c>
      <c r="E129" s="8">
        <f t="shared" si="103"/>
        <v>1</v>
      </c>
      <c r="F129" s="8">
        <f t="shared" si="103"/>
        <v>0</v>
      </c>
      <c r="G129" s="8">
        <f t="shared" si="103"/>
        <v>2</v>
      </c>
      <c r="H129" s="8">
        <f t="shared" si="103"/>
        <v>2</v>
      </c>
      <c r="I129" s="16">
        <f t="shared" si="31"/>
        <v>65</v>
      </c>
      <c r="J129" s="8">
        <f t="shared" ref="J129:P129" si="104">SUM(J32:J35)</f>
        <v>40</v>
      </c>
      <c r="K129" s="8">
        <f t="shared" si="104"/>
        <v>8</v>
      </c>
      <c r="L129" s="8">
        <f t="shared" si="104"/>
        <v>0</v>
      </c>
      <c r="M129" s="8">
        <f t="shared" si="104"/>
        <v>1</v>
      </c>
      <c r="N129" s="8">
        <f t="shared" si="104"/>
        <v>0</v>
      </c>
      <c r="O129" s="8">
        <f t="shared" si="104"/>
        <v>1</v>
      </c>
      <c r="P129" s="8">
        <f t="shared" si="104"/>
        <v>0</v>
      </c>
      <c r="Q129" s="9">
        <f t="shared" si="33"/>
        <v>50</v>
      </c>
      <c r="R129" s="8">
        <f t="shared" ref="R129:X129" si="105">SUM(R32:R35)</f>
        <v>90</v>
      </c>
      <c r="S129" s="8">
        <f t="shared" si="105"/>
        <v>16</v>
      </c>
      <c r="T129" s="8">
        <f t="shared" si="105"/>
        <v>2</v>
      </c>
      <c r="U129" s="8">
        <f t="shared" si="105"/>
        <v>2</v>
      </c>
      <c r="V129" s="8">
        <f t="shared" si="105"/>
        <v>0</v>
      </c>
      <c r="W129" s="8">
        <f t="shared" si="105"/>
        <v>3</v>
      </c>
      <c r="X129" s="8">
        <f t="shared" si="105"/>
        <v>2</v>
      </c>
      <c r="Y129" s="9">
        <f t="shared" si="35"/>
        <v>115</v>
      </c>
    </row>
    <row r="130" spans="1:25" ht="13.5" customHeight="1" x14ac:dyDescent="0.25">
      <c r="A130" s="10">
        <f t="shared" si="36"/>
        <v>0.24999999999999989</v>
      </c>
      <c r="B130" s="8">
        <f t="shared" ref="B130:H130" si="106">SUM(B33:B36)</f>
        <v>60</v>
      </c>
      <c r="C130" s="8">
        <f t="shared" si="106"/>
        <v>11</v>
      </c>
      <c r="D130" s="8">
        <f t="shared" si="106"/>
        <v>3</v>
      </c>
      <c r="E130" s="8">
        <f t="shared" si="106"/>
        <v>0</v>
      </c>
      <c r="F130" s="8">
        <f t="shared" si="106"/>
        <v>1</v>
      </c>
      <c r="G130" s="8">
        <f t="shared" si="106"/>
        <v>2</v>
      </c>
      <c r="H130" s="8">
        <f t="shared" si="106"/>
        <v>1</v>
      </c>
      <c r="I130" s="16">
        <f t="shared" si="31"/>
        <v>78</v>
      </c>
      <c r="J130" s="8">
        <f t="shared" ref="J130:P130" si="107">SUM(J33:J36)</f>
        <v>49</v>
      </c>
      <c r="K130" s="8">
        <f t="shared" si="107"/>
        <v>13</v>
      </c>
      <c r="L130" s="8">
        <f t="shared" si="107"/>
        <v>0</v>
      </c>
      <c r="M130" s="8">
        <f t="shared" si="107"/>
        <v>1</v>
      </c>
      <c r="N130" s="8">
        <f t="shared" si="107"/>
        <v>1</v>
      </c>
      <c r="O130" s="8">
        <f t="shared" si="107"/>
        <v>0</v>
      </c>
      <c r="P130" s="8">
        <f t="shared" si="107"/>
        <v>0</v>
      </c>
      <c r="Q130" s="9">
        <f t="shared" si="33"/>
        <v>64</v>
      </c>
      <c r="R130" s="8">
        <f t="shared" ref="R130:X130" si="108">SUM(R33:R36)</f>
        <v>109</v>
      </c>
      <c r="S130" s="8">
        <f t="shared" si="108"/>
        <v>24</v>
      </c>
      <c r="T130" s="8">
        <f t="shared" si="108"/>
        <v>3</v>
      </c>
      <c r="U130" s="8">
        <f t="shared" si="108"/>
        <v>1</v>
      </c>
      <c r="V130" s="8">
        <f t="shared" si="108"/>
        <v>2</v>
      </c>
      <c r="W130" s="8">
        <f t="shared" si="108"/>
        <v>2</v>
      </c>
      <c r="X130" s="8">
        <f t="shared" si="108"/>
        <v>1</v>
      </c>
      <c r="Y130" s="9">
        <f t="shared" si="35"/>
        <v>142</v>
      </c>
    </row>
    <row r="131" spans="1:25" ht="13.5" customHeight="1" x14ac:dyDescent="0.25">
      <c r="A131" s="10">
        <f t="shared" si="36"/>
        <v>0.26041666666666657</v>
      </c>
      <c r="B131" s="8">
        <f t="shared" ref="B131:H131" si="109">SUM(B34:B37)</f>
        <v>76</v>
      </c>
      <c r="C131" s="8">
        <f t="shared" si="109"/>
        <v>18</v>
      </c>
      <c r="D131" s="8">
        <f t="shared" si="109"/>
        <v>3</v>
      </c>
      <c r="E131" s="8">
        <f t="shared" si="109"/>
        <v>0</v>
      </c>
      <c r="F131" s="8">
        <f t="shared" si="109"/>
        <v>1</v>
      </c>
      <c r="G131" s="8">
        <f t="shared" si="109"/>
        <v>2</v>
      </c>
      <c r="H131" s="8">
        <f t="shared" si="109"/>
        <v>1</v>
      </c>
      <c r="I131" s="16">
        <f t="shared" si="31"/>
        <v>101</v>
      </c>
      <c r="J131" s="8">
        <f t="shared" ref="J131:P131" si="110">SUM(J34:J37)</f>
        <v>51</v>
      </c>
      <c r="K131" s="8">
        <f t="shared" si="110"/>
        <v>13</v>
      </c>
      <c r="L131" s="8">
        <f t="shared" si="110"/>
        <v>1</v>
      </c>
      <c r="M131" s="8">
        <f t="shared" si="110"/>
        <v>0</v>
      </c>
      <c r="N131" s="8">
        <f t="shared" si="110"/>
        <v>1</v>
      </c>
      <c r="O131" s="8">
        <f t="shared" si="110"/>
        <v>0</v>
      </c>
      <c r="P131" s="8">
        <f t="shared" si="110"/>
        <v>0</v>
      </c>
      <c r="Q131" s="9">
        <f t="shared" si="33"/>
        <v>66</v>
      </c>
      <c r="R131" s="8">
        <f t="shared" ref="R131:X131" si="111">SUM(R34:R37)</f>
        <v>127</v>
      </c>
      <c r="S131" s="8">
        <f t="shared" si="111"/>
        <v>31</v>
      </c>
      <c r="T131" s="8">
        <f t="shared" si="111"/>
        <v>4</v>
      </c>
      <c r="U131" s="8">
        <f t="shared" si="111"/>
        <v>0</v>
      </c>
      <c r="V131" s="8">
        <f t="shared" si="111"/>
        <v>2</v>
      </c>
      <c r="W131" s="8">
        <f t="shared" si="111"/>
        <v>2</v>
      </c>
      <c r="X131" s="8">
        <f t="shared" si="111"/>
        <v>1</v>
      </c>
      <c r="Y131" s="9">
        <f t="shared" si="35"/>
        <v>167</v>
      </c>
    </row>
    <row r="132" spans="1:25" ht="13.5" customHeight="1" x14ac:dyDescent="0.25">
      <c r="A132" s="10">
        <f t="shared" si="36"/>
        <v>0.27083333333333326</v>
      </c>
      <c r="B132" s="8">
        <f t="shared" ref="B132:H132" si="112">SUM(B35:B38)</f>
        <v>85</v>
      </c>
      <c r="C132" s="8">
        <f t="shared" si="112"/>
        <v>26</v>
      </c>
      <c r="D132" s="8">
        <f t="shared" si="112"/>
        <v>3</v>
      </c>
      <c r="E132" s="8">
        <f t="shared" si="112"/>
        <v>0</v>
      </c>
      <c r="F132" s="8">
        <f t="shared" si="112"/>
        <v>1</v>
      </c>
      <c r="G132" s="8">
        <f t="shared" si="112"/>
        <v>1</v>
      </c>
      <c r="H132" s="8">
        <f t="shared" si="112"/>
        <v>2</v>
      </c>
      <c r="I132" s="16">
        <f t="shared" si="31"/>
        <v>118</v>
      </c>
      <c r="J132" s="8">
        <f t="shared" ref="J132:P132" si="113">SUM(J35:J38)</f>
        <v>61</v>
      </c>
      <c r="K132" s="8">
        <f t="shared" si="113"/>
        <v>15</v>
      </c>
      <c r="L132" s="8">
        <f t="shared" si="113"/>
        <v>1</v>
      </c>
      <c r="M132" s="8">
        <f t="shared" si="113"/>
        <v>0</v>
      </c>
      <c r="N132" s="8">
        <f t="shared" si="113"/>
        <v>2</v>
      </c>
      <c r="O132" s="8">
        <f t="shared" si="113"/>
        <v>0</v>
      </c>
      <c r="P132" s="8">
        <f t="shared" si="113"/>
        <v>0</v>
      </c>
      <c r="Q132" s="9">
        <f t="shared" si="33"/>
        <v>79</v>
      </c>
      <c r="R132" s="8">
        <f t="shared" ref="R132:X132" si="114">SUM(R35:R38)</f>
        <v>146</v>
      </c>
      <c r="S132" s="8">
        <f t="shared" si="114"/>
        <v>41</v>
      </c>
      <c r="T132" s="8">
        <f t="shared" si="114"/>
        <v>4</v>
      </c>
      <c r="U132" s="8">
        <f t="shared" si="114"/>
        <v>0</v>
      </c>
      <c r="V132" s="8">
        <f t="shared" si="114"/>
        <v>3</v>
      </c>
      <c r="W132" s="8">
        <f t="shared" si="114"/>
        <v>1</v>
      </c>
      <c r="X132" s="8">
        <f t="shared" si="114"/>
        <v>2</v>
      </c>
      <c r="Y132" s="9">
        <f t="shared" si="35"/>
        <v>197</v>
      </c>
    </row>
    <row r="133" spans="1:25" ht="13.5" customHeight="1" x14ac:dyDescent="0.25">
      <c r="A133" s="10">
        <f t="shared" si="36"/>
        <v>0.28124999999999994</v>
      </c>
      <c r="B133" s="8">
        <f t="shared" ref="B133:H133" si="115">SUM(B36:B39)</f>
        <v>92</v>
      </c>
      <c r="C133" s="8">
        <f t="shared" si="115"/>
        <v>28</v>
      </c>
      <c r="D133" s="8">
        <f t="shared" si="115"/>
        <v>2</v>
      </c>
      <c r="E133" s="8">
        <f t="shared" si="115"/>
        <v>0</v>
      </c>
      <c r="F133" s="8">
        <f t="shared" si="115"/>
        <v>2</v>
      </c>
      <c r="G133" s="8">
        <f t="shared" si="115"/>
        <v>0</v>
      </c>
      <c r="H133" s="8">
        <f t="shared" si="115"/>
        <v>1</v>
      </c>
      <c r="I133" s="16">
        <f t="shared" si="31"/>
        <v>125</v>
      </c>
      <c r="J133" s="8">
        <f t="shared" ref="J133:P133" si="116">SUM(J36:J39)</f>
        <v>77</v>
      </c>
      <c r="K133" s="8">
        <f t="shared" si="116"/>
        <v>12</v>
      </c>
      <c r="L133" s="8">
        <f t="shared" si="116"/>
        <v>1</v>
      </c>
      <c r="M133" s="8">
        <f t="shared" si="116"/>
        <v>0</v>
      </c>
      <c r="N133" s="8">
        <f t="shared" si="116"/>
        <v>2</v>
      </c>
      <c r="O133" s="8">
        <f t="shared" si="116"/>
        <v>3</v>
      </c>
      <c r="P133" s="8">
        <f t="shared" si="116"/>
        <v>0</v>
      </c>
      <c r="Q133" s="9">
        <f t="shared" si="33"/>
        <v>95</v>
      </c>
      <c r="R133" s="8">
        <f t="shared" ref="R133:X133" si="117">SUM(R36:R39)</f>
        <v>169</v>
      </c>
      <c r="S133" s="8">
        <f t="shared" si="117"/>
        <v>40</v>
      </c>
      <c r="T133" s="8">
        <f t="shared" si="117"/>
        <v>3</v>
      </c>
      <c r="U133" s="8">
        <f t="shared" si="117"/>
        <v>0</v>
      </c>
      <c r="V133" s="8">
        <f t="shared" si="117"/>
        <v>4</v>
      </c>
      <c r="W133" s="8">
        <f t="shared" si="117"/>
        <v>3</v>
      </c>
      <c r="X133" s="8">
        <f t="shared" si="117"/>
        <v>1</v>
      </c>
      <c r="Y133" s="9">
        <f t="shared" si="35"/>
        <v>220</v>
      </c>
    </row>
    <row r="134" spans="1:25" ht="13.5" customHeight="1" x14ac:dyDescent="0.25">
      <c r="A134" s="10">
        <f t="shared" si="36"/>
        <v>0.29166666666666663</v>
      </c>
      <c r="B134" s="8">
        <f t="shared" ref="B134:H134" si="118">SUM(B37:B40)</f>
        <v>112</v>
      </c>
      <c r="C134" s="8">
        <f t="shared" si="118"/>
        <v>24</v>
      </c>
      <c r="D134" s="8">
        <f t="shared" si="118"/>
        <v>1</v>
      </c>
      <c r="E134" s="8">
        <f t="shared" si="118"/>
        <v>0</v>
      </c>
      <c r="F134" s="8">
        <f t="shared" si="118"/>
        <v>1</v>
      </c>
      <c r="G134" s="8">
        <f t="shared" si="118"/>
        <v>3</v>
      </c>
      <c r="H134" s="8">
        <f t="shared" si="118"/>
        <v>2</v>
      </c>
      <c r="I134" s="16">
        <f t="shared" si="31"/>
        <v>143</v>
      </c>
      <c r="J134" s="8">
        <f t="shared" ref="J134:P134" si="119">SUM(J37:J40)</f>
        <v>85</v>
      </c>
      <c r="K134" s="8">
        <f t="shared" si="119"/>
        <v>16</v>
      </c>
      <c r="L134" s="8">
        <f t="shared" si="119"/>
        <v>2</v>
      </c>
      <c r="M134" s="8">
        <f t="shared" si="119"/>
        <v>0</v>
      </c>
      <c r="N134" s="8">
        <f t="shared" si="119"/>
        <v>2</v>
      </c>
      <c r="O134" s="8">
        <f t="shared" si="119"/>
        <v>4</v>
      </c>
      <c r="P134" s="8">
        <f t="shared" si="119"/>
        <v>0</v>
      </c>
      <c r="Q134" s="9">
        <f t="shared" si="33"/>
        <v>109</v>
      </c>
      <c r="R134" s="8">
        <f t="shared" ref="R134:X134" si="120">SUM(R37:R40)</f>
        <v>197</v>
      </c>
      <c r="S134" s="8">
        <f t="shared" si="120"/>
        <v>40</v>
      </c>
      <c r="T134" s="8">
        <f t="shared" si="120"/>
        <v>3</v>
      </c>
      <c r="U134" s="8">
        <f t="shared" si="120"/>
        <v>0</v>
      </c>
      <c r="V134" s="8">
        <f t="shared" si="120"/>
        <v>3</v>
      </c>
      <c r="W134" s="8">
        <f t="shared" si="120"/>
        <v>7</v>
      </c>
      <c r="X134" s="8">
        <f t="shared" si="120"/>
        <v>2</v>
      </c>
      <c r="Y134" s="9">
        <f t="shared" si="35"/>
        <v>252</v>
      </c>
    </row>
    <row r="135" spans="1:25" ht="13.5" customHeight="1" x14ac:dyDescent="0.25">
      <c r="A135" s="10">
        <f t="shared" si="36"/>
        <v>0.30208333333333331</v>
      </c>
      <c r="B135" s="8">
        <f t="shared" ref="B135:H135" si="121">SUM(B38:B41)</f>
        <v>124</v>
      </c>
      <c r="C135" s="8">
        <f t="shared" si="121"/>
        <v>21</v>
      </c>
      <c r="D135" s="8">
        <f t="shared" si="121"/>
        <v>1</v>
      </c>
      <c r="E135" s="8">
        <f t="shared" si="121"/>
        <v>0</v>
      </c>
      <c r="F135" s="8">
        <f t="shared" si="121"/>
        <v>2</v>
      </c>
      <c r="G135" s="8">
        <f t="shared" si="121"/>
        <v>6</v>
      </c>
      <c r="H135" s="8">
        <f t="shared" si="121"/>
        <v>9</v>
      </c>
      <c r="I135" s="16">
        <f t="shared" si="31"/>
        <v>163</v>
      </c>
      <c r="J135" s="8">
        <f t="shared" ref="J135:P135" si="122">SUM(J38:J41)</f>
        <v>106</v>
      </c>
      <c r="K135" s="8">
        <f t="shared" si="122"/>
        <v>18</v>
      </c>
      <c r="L135" s="8">
        <f t="shared" si="122"/>
        <v>1</v>
      </c>
      <c r="M135" s="8">
        <f t="shared" si="122"/>
        <v>0</v>
      </c>
      <c r="N135" s="8">
        <f t="shared" si="122"/>
        <v>2</v>
      </c>
      <c r="O135" s="8">
        <f t="shared" si="122"/>
        <v>6</v>
      </c>
      <c r="P135" s="8">
        <f t="shared" si="122"/>
        <v>1</v>
      </c>
      <c r="Q135" s="9">
        <f t="shared" si="33"/>
        <v>134</v>
      </c>
      <c r="R135" s="8">
        <f t="shared" ref="R135:X135" si="123">SUM(R38:R41)</f>
        <v>230</v>
      </c>
      <c r="S135" s="8">
        <f t="shared" si="123"/>
        <v>39</v>
      </c>
      <c r="T135" s="8">
        <f t="shared" si="123"/>
        <v>2</v>
      </c>
      <c r="U135" s="8">
        <f t="shared" si="123"/>
        <v>0</v>
      </c>
      <c r="V135" s="8">
        <f t="shared" si="123"/>
        <v>4</v>
      </c>
      <c r="W135" s="8">
        <f t="shared" si="123"/>
        <v>12</v>
      </c>
      <c r="X135" s="8">
        <f t="shared" si="123"/>
        <v>10</v>
      </c>
      <c r="Y135" s="9">
        <f t="shared" si="35"/>
        <v>297</v>
      </c>
    </row>
    <row r="136" spans="1:25" ht="13.5" customHeight="1" x14ac:dyDescent="0.25">
      <c r="A136" s="10">
        <f t="shared" si="36"/>
        <v>0.3125</v>
      </c>
      <c r="B136" s="8">
        <f t="shared" ref="B136:H136" si="124">SUM(B39:B42)</f>
        <v>153</v>
      </c>
      <c r="C136" s="8">
        <f t="shared" si="124"/>
        <v>18</v>
      </c>
      <c r="D136" s="8">
        <f t="shared" si="124"/>
        <v>0</v>
      </c>
      <c r="E136" s="8">
        <f t="shared" si="124"/>
        <v>0</v>
      </c>
      <c r="F136" s="8">
        <f t="shared" si="124"/>
        <v>2</v>
      </c>
      <c r="G136" s="8">
        <f t="shared" si="124"/>
        <v>7</v>
      </c>
      <c r="H136" s="8">
        <f t="shared" si="124"/>
        <v>11</v>
      </c>
      <c r="I136" s="16">
        <f t="shared" si="31"/>
        <v>191</v>
      </c>
      <c r="J136" s="8">
        <f t="shared" ref="J136:P136" si="125">SUM(J39:J42)</f>
        <v>123</v>
      </c>
      <c r="K136" s="8">
        <f t="shared" si="125"/>
        <v>24</v>
      </c>
      <c r="L136" s="8">
        <f t="shared" si="125"/>
        <v>1</v>
      </c>
      <c r="M136" s="8">
        <f t="shared" si="125"/>
        <v>0</v>
      </c>
      <c r="N136" s="8">
        <f t="shared" si="125"/>
        <v>3</v>
      </c>
      <c r="O136" s="8">
        <f t="shared" si="125"/>
        <v>7</v>
      </c>
      <c r="P136" s="8">
        <f t="shared" si="125"/>
        <v>3</v>
      </c>
      <c r="Q136" s="9">
        <f t="shared" si="33"/>
        <v>161</v>
      </c>
      <c r="R136" s="8">
        <f t="shared" ref="R136:X136" si="126">SUM(R39:R42)</f>
        <v>276</v>
      </c>
      <c r="S136" s="8">
        <f t="shared" si="126"/>
        <v>42</v>
      </c>
      <c r="T136" s="8">
        <f t="shared" si="126"/>
        <v>1</v>
      </c>
      <c r="U136" s="8">
        <f t="shared" si="126"/>
        <v>0</v>
      </c>
      <c r="V136" s="8">
        <f t="shared" si="126"/>
        <v>5</v>
      </c>
      <c r="W136" s="8">
        <f t="shared" si="126"/>
        <v>14</v>
      </c>
      <c r="X136" s="8">
        <f t="shared" si="126"/>
        <v>14</v>
      </c>
      <c r="Y136" s="9">
        <f t="shared" si="35"/>
        <v>352</v>
      </c>
    </row>
    <row r="137" spans="1:25" ht="13.5" customHeight="1" x14ac:dyDescent="0.25">
      <c r="A137" s="10">
        <f t="shared" si="36"/>
        <v>0.32291666666666669</v>
      </c>
      <c r="B137" s="8">
        <f t="shared" ref="B137:H137" si="127">SUM(B40:B43)</f>
        <v>180</v>
      </c>
      <c r="C137" s="8">
        <f t="shared" si="127"/>
        <v>29</v>
      </c>
      <c r="D137" s="8">
        <f t="shared" si="127"/>
        <v>1</v>
      </c>
      <c r="E137" s="8">
        <f t="shared" si="127"/>
        <v>0</v>
      </c>
      <c r="F137" s="8">
        <f t="shared" si="127"/>
        <v>3</v>
      </c>
      <c r="G137" s="8">
        <f t="shared" si="127"/>
        <v>11</v>
      </c>
      <c r="H137" s="8">
        <f t="shared" si="127"/>
        <v>15</v>
      </c>
      <c r="I137" s="16">
        <f t="shared" si="31"/>
        <v>239</v>
      </c>
      <c r="J137" s="8">
        <f t="shared" ref="J137:P137" si="128">SUM(J40:J43)</f>
        <v>142</v>
      </c>
      <c r="K137" s="8">
        <f t="shared" si="128"/>
        <v>30</v>
      </c>
      <c r="L137" s="8">
        <f t="shared" si="128"/>
        <v>1</v>
      </c>
      <c r="M137" s="8">
        <f t="shared" si="128"/>
        <v>0</v>
      </c>
      <c r="N137" s="8">
        <f t="shared" si="128"/>
        <v>3</v>
      </c>
      <c r="O137" s="8">
        <f t="shared" si="128"/>
        <v>8</v>
      </c>
      <c r="P137" s="8">
        <f t="shared" si="128"/>
        <v>5</v>
      </c>
      <c r="Q137" s="9">
        <f t="shared" si="33"/>
        <v>189</v>
      </c>
      <c r="R137" s="8">
        <f t="shared" ref="R137:X137" si="129">SUM(R40:R43)</f>
        <v>322</v>
      </c>
      <c r="S137" s="8">
        <f t="shared" si="129"/>
        <v>59</v>
      </c>
      <c r="T137" s="8">
        <f t="shared" si="129"/>
        <v>2</v>
      </c>
      <c r="U137" s="8">
        <f t="shared" si="129"/>
        <v>0</v>
      </c>
      <c r="V137" s="8">
        <f t="shared" si="129"/>
        <v>6</v>
      </c>
      <c r="W137" s="8">
        <f t="shared" si="129"/>
        <v>19</v>
      </c>
      <c r="X137" s="8">
        <f t="shared" si="129"/>
        <v>20</v>
      </c>
      <c r="Y137" s="9">
        <f t="shared" si="35"/>
        <v>428</v>
      </c>
    </row>
    <row r="138" spans="1:25" ht="13.5" customHeight="1" x14ac:dyDescent="0.25">
      <c r="A138" s="10">
        <f t="shared" si="36"/>
        <v>0.33333333333333337</v>
      </c>
      <c r="B138" s="8">
        <f t="shared" ref="B138:H138" si="130">SUM(B41:B44)</f>
        <v>228</v>
      </c>
      <c r="C138" s="8">
        <f t="shared" si="130"/>
        <v>38</v>
      </c>
      <c r="D138" s="8">
        <f t="shared" si="130"/>
        <v>1</v>
      </c>
      <c r="E138" s="8">
        <f t="shared" si="130"/>
        <v>0</v>
      </c>
      <c r="F138" s="8">
        <f t="shared" si="130"/>
        <v>3</v>
      </c>
      <c r="G138" s="8">
        <f t="shared" si="130"/>
        <v>11</v>
      </c>
      <c r="H138" s="8">
        <f t="shared" si="130"/>
        <v>17</v>
      </c>
      <c r="I138" s="16">
        <f t="shared" ref="I138:I169" si="131">SUM(B138:H138)</f>
        <v>298</v>
      </c>
      <c r="J138" s="8">
        <f t="shared" ref="J138:P138" si="132">SUM(J41:J44)</f>
        <v>178</v>
      </c>
      <c r="K138" s="8">
        <f t="shared" si="132"/>
        <v>30</v>
      </c>
      <c r="L138" s="8">
        <f t="shared" si="132"/>
        <v>0</v>
      </c>
      <c r="M138" s="8">
        <f t="shared" si="132"/>
        <v>0</v>
      </c>
      <c r="N138" s="8">
        <f t="shared" si="132"/>
        <v>3</v>
      </c>
      <c r="O138" s="8">
        <f t="shared" si="132"/>
        <v>10</v>
      </c>
      <c r="P138" s="8">
        <f t="shared" si="132"/>
        <v>5</v>
      </c>
      <c r="Q138" s="9">
        <f t="shared" ref="Q138:Q169" si="133">SUM(J138:P138)</f>
        <v>226</v>
      </c>
      <c r="R138" s="8">
        <f t="shared" ref="R138:X138" si="134">SUM(R41:R44)</f>
        <v>406</v>
      </c>
      <c r="S138" s="8">
        <f t="shared" si="134"/>
        <v>68</v>
      </c>
      <c r="T138" s="8">
        <f t="shared" si="134"/>
        <v>1</v>
      </c>
      <c r="U138" s="8">
        <f t="shared" si="134"/>
        <v>0</v>
      </c>
      <c r="V138" s="8">
        <f t="shared" si="134"/>
        <v>6</v>
      </c>
      <c r="W138" s="8">
        <f t="shared" si="134"/>
        <v>21</v>
      </c>
      <c r="X138" s="8">
        <f t="shared" si="134"/>
        <v>22</v>
      </c>
      <c r="Y138" s="9">
        <f t="shared" ref="Y138:Y169" si="135">SUM(R138:X138)</f>
        <v>524</v>
      </c>
    </row>
    <row r="139" spans="1:25" ht="13.5" customHeight="1" x14ac:dyDescent="0.25">
      <c r="A139" s="10">
        <f t="shared" si="36"/>
        <v>0.34375000000000006</v>
      </c>
      <c r="B139" s="8">
        <f t="shared" ref="B139:H139" si="136">SUM(B42:B45)</f>
        <v>260</v>
      </c>
      <c r="C139" s="8">
        <f t="shared" si="136"/>
        <v>39</v>
      </c>
      <c r="D139" s="8">
        <f t="shared" si="136"/>
        <v>1</v>
      </c>
      <c r="E139" s="8">
        <f t="shared" si="136"/>
        <v>0</v>
      </c>
      <c r="F139" s="8">
        <f t="shared" si="136"/>
        <v>4</v>
      </c>
      <c r="G139" s="8">
        <f t="shared" si="136"/>
        <v>11</v>
      </c>
      <c r="H139" s="8">
        <f t="shared" si="136"/>
        <v>13</v>
      </c>
      <c r="I139" s="16">
        <f t="shared" si="131"/>
        <v>328</v>
      </c>
      <c r="J139" s="8">
        <f t="shared" ref="J139:P139" si="137">SUM(J42:J45)</f>
        <v>218</v>
      </c>
      <c r="K139" s="8">
        <f t="shared" si="137"/>
        <v>34</v>
      </c>
      <c r="L139" s="8">
        <f t="shared" si="137"/>
        <v>0</v>
      </c>
      <c r="M139" s="8">
        <f t="shared" si="137"/>
        <v>0</v>
      </c>
      <c r="N139" s="8">
        <f t="shared" si="137"/>
        <v>3</v>
      </c>
      <c r="O139" s="8">
        <f t="shared" si="137"/>
        <v>10</v>
      </c>
      <c r="P139" s="8">
        <f t="shared" si="137"/>
        <v>6</v>
      </c>
      <c r="Q139" s="9">
        <f t="shared" si="133"/>
        <v>271</v>
      </c>
      <c r="R139" s="8">
        <f t="shared" ref="R139:X139" si="138">SUM(R42:R45)</f>
        <v>478</v>
      </c>
      <c r="S139" s="8">
        <f t="shared" si="138"/>
        <v>73</v>
      </c>
      <c r="T139" s="8">
        <f t="shared" si="138"/>
        <v>1</v>
      </c>
      <c r="U139" s="8">
        <f t="shared" si="138"/>
        <v>0</v>
      </c>
      <c r="V139" s="8">
        <f t="shared" si="138"/>
        <v>7</v>
      </c>
      <c r="W139" s="8">
        <f t="shared" si="138"/>
        <v>21</v>
      </c>
      <c r="X139" s="8">
        <f t="shared" si="138"/>
        <v>19</v>
      </c>
      <c r="Y139" s="9">
        <f t="shared" si="135"/>
        <v>599</v>
      </c>
    </row>
    <row r="140" spans="1:25" ht="13.5" customHeight="1" x14ac:dyDescent="0.25">
      <c r="A140" s="10">
        <f t="shared" si="36"/>
        <v>0.35416666666666674</v>
      </c>
      <c r="B140" s="8">
        <f t="shared" ref="B140:H140" si="139">SUM(B43:B46)</f>
        <v>267</v>
      </c>
      <c r="C140" s="8">
        <f t="shared" si="139"/>
        <v>43</v>
      </c>
      <c r="D140" s="8">
        <f t="shared" si="139"/>
        <v>1</v>
      </c>
      <c r="E140" s="8">
        <f t="shared" si="139"/>
        <v>0</v>
      </c>
      <c r="F140" s="8">
        <f t="shared" si="139"/>
        <v>5</v>
      </c>
      <c r="G140" s="8">
        <f t="shared" si="139"/>
        <v>13</v>
      </c>
      <c r="H140" s="8">
        <f t="shared" si="139"/>
        <v>13</v>
      </c>
      <c r="I140" s="16">
        <f t="shared" si="131"/>
        <v>342</v>
      </c>
      <c r="J140" s="8">
        <f t="shared" ref="J140:P140" si="140">SUM(J43:J46)</f>
        <v>260</v>
      </c>
      <c r="K140" s="8">
        <f t="shared" si="140"/>
        <v>45</v>
      </c>
      <c r="L140" s="8">
        <f t="shared" si="140"/>
        <v>0</v>
      </c>
      <c r="M140" s="8">
        <f t="shared" si="140"/>
        <v>0</v>
      </c>
      <c r="N140" s="8">
        <f t="shared" si="140"/>
        <v>3</v>
      </c>
      <c r="O140" s="8">
        <f t="shared" si="140"/>
        <v>9</v>
      </c>
      <c r="P140" s="8">
        <f t="shared" si="140"/>
        <v>5</v>
      </c>
      <c r="Q140" s="9">
        <f t="shared" si="133"/>
        <v>322</v>
      </c>
      <c r="R140" s="8">
        <f t="shared" ref="R140:X140" si="141">SUM(R43:R46)</f>
        <v>527</v>
      </c>
      <c r="S140" s="8">
        <f t="shared" si="141"/>
        <v>88</v>
      </c>
      <c r="T140" s="8">
        <f t="shared" si="141"/>
        <v>1</v>
      </c>
      <c r="U140" s="8">
        <f t="shared" si="141"/>
        <v>0</v>
      </c>
      <c r="V140" s="8">
        <f t="shared" si="141"/>
        <v>8</v>
      </c>
      <c r="W140" s="8">
        <f t="shared" si="141"/>
        <v>22</v>
      </c>
      <c r="X140" s="8">
        <f t="shared" si="141"/>
        <v>18</v>
      </c>
      <c r="Y140" s="9">
        <f t="shared" si="135"/>
        <v>664</v>
      </c>
    </row>
    <row r="141" spans="1:25" ht="13.5" customHeight="1" x14ac:dyDescent="0.25">
      <c r="A141" s="10">
        <f t="shared" si="36"/>
        <v>0.36458333333333343</v>
      </c>
      <c r="B141" s="8">
        <f t="shared" ref="B141:H141" si="142">SUM(B44:B47)</f>
        <v>284</v>
      </c>
      <c r="C141" s="8">
        <f t="shared" si="142"/>
        <v>40</v>
      </c>
      <c r="D141" s="8">
        <f t="shared" si="142"/>
        <v>0</v>
      </c>
      <c r="E141" s="8">
        <f t="shared" si="142"/>
        <v>0</v>
      </c>
      <c r="F141" s="8">
        <f t="shared" si="142"/>
        <v>4</v>
      </c>
      <c r="G141" s="8">
        <f t="shared" si="142"/>
        <v>11</v>
      </c>
      <c r="H141" s="8">
        <f t="shared" si="142"/>
        <v>13</v>
      </c>
      <c r="I141" s="16">
        <f t="shared" si="131"/>
        <v>352</v>
      </c>
      <c r="J141" s="8">
        <f t="shared" ref="J141:P141" si="143">SUM(J44:J47)</f>
        <v>283</v>
      </c>
      <c r="K141" s="8">
        <f t="shared" si="143"/>
        <v>46</v>
      </c>
      <c r="L141" s="8">
        <f t="shared" si="143"/>
        <v>0</v>
      </c>
      <c r="M141" s="8">
        <f t="shared" si="143"/>
        <v>0</v>
      </c>
      <c r="N141" s="8">
        <f t="shared" si="143"/>
        <v>3</v>
      </c>
      <c r="O141" s="8">
        <f t="shared" si="143"/>
        <v>5</v>
      </c>
      <c r="P141" s="8">
        <f t="shared" si="143"/>
        <v>7</v>
      </c>
      <c r="Q141" s="9">
        <f t="shared" si="133"/>
        <v>344</v>
      </c>
      <c r="R141" s="8">
        <f t="shared" ref="R141:X141" si="144">SUM(R44:R47)</f>
        <v>567</v>
      </c>
      <c r="S141" s="8">
        <f t="shared" si="144"/>
        <v>86</v>
      </c>
      <c r="T141" s="8">
        <f t="shared" si="144"/>
        <v>0</v>
      </c>
      <c r="U141" s="8">
        <f t="shared" si="144"/>
        <v>0</v>
      </c>
      <c r="V141" s="8">
        <f t="shared" si="144"/>
        <v>7</v>
      </c>
      <c r="W141" s="8">
        <f t="shared" si="144"/>
        <v>16</v>
      </c>
      <c r="X141" s="8">
        <f t="shared" si="144"/>
        <v>20</v>
      </c>
      <c r="Y141" s="9">
        <f t="shared" si="135"/>
        <v>696</v>
      </c>
    </row>
    <row r="142" spans="1:25" ht="13.5" customHeight="1" x14ac:dyDescent="0.25">
      <c r="A142" s="10">
        <f t="shared" si="36"/>
        <v>0.37500000000000011</v>
      </c>
      <c r="B142" s="8">
        <f t="shared" ref="B142:H142" si="145">SUM(B45:B48)</f>
        <v>277</v>
      </c>
      <c r="C142" s="8">
        <f t="shared" si="145"/>
        <v>35</v>
      </c>
      <c r="D142" s="8">
        <f t="shared" si="145"/>
        <v>0</v>
      </c>
      <c r="E142" s="8">
        <f t="shared" si="145"/>
        <v>0</v>
      </c>
      <c r="F142" s="8">
        <f t="shared" si="145"/>
        <v>4</v>
      </c>
      <c r="G142" s="8">
        <f t="shared" si="145"/>
        <v>10</v>
      </c>
      <c r="H142" s="8">
        <f t="shared" si="145"/>
        <v>10</v>
      </c>
      <c r="I142" s="16">
        <f t="shared" si="131"/>
        <v>336</v>
      </c>
      <c r="J142" s="8">
        <f t="shared" ref="J142:P142" si="146">SUM(J45:J48)</f>
        <v>294</v>
      </c>
      <c r="K142" s="8">
        <f t="shared" si="146"/>
        <v>50</v>
      </c>
      <c r="L142" s="8">
        <f t="shared" si="146"/>
        <v>0</v>
      </c>
      <c r="M142" s="8">
        <f t="shared" si="146"/>
        <v>0</v>
      </c>
      <c r="N142" s="8">
        <f t="shared" si="146"/>
        <v>3</v>
      </c>
      <c r="O142" s="8">
        <f t="shared" si="146"/>
        <v>8</v>
      </c>
      <c r="P142" s="8">
        <f t="shared" si="146"/>
        <v>7</v>
      </c>
      <c r="Q142" s="9">
        <f t="shared" si="133"/>
        <v>362</v>
      </c>
      <c r="R142" s="8">
        <f t="shared" ref="R142:X142" si="147">SUM(R45:R48)</f>
        <v>571</v>
      </c>
      <c r="S142" s="8">
        <f t="shared" si="147"/>
        <v>85</v>
      </c>
      <c r="T142" s="8">
        <f t="shared" si="147"/>
        <v>0</v>
      </c>
      <c r="U142" s="8">
        <f t="shared" si="147"/>
        <v>0</v>
      </c>
      <c r="V142" s="8">
        <f t="shared" si="147"/>
        <v>7</v>
      </c>
      <c r="W142" s="8">
        <f t="shared" si="147"/>
        <v>18</v>
      </c>
      <c r="X142" s="8">
        <f t="shared" si="147"/>
        <v>17</v>
      </c>
      <c r="Y142" s="9">
        <f t="shared" si="135"/>
        <v>698</v>
      </c>
    </row>
    <row r="143" spans="1:25" ht="13.5" customHeight="1" x14ac:dyDescent="0.25">
      <c r="A143" s="10">
        <f t="shared" si="36"/>
        <v>0.3854166666666668</v>
      </c>
      <c r="B143" s="8">
        <f t="shared" ref="B143:H143" si="148">SUM(B46:B49)</f>
        <v>304</v>
      </c>
      <c r="C143" s="8">
        <f t="shared" si="148"/>
        <v>45</v>
      </c>
      <c r="D143" s="8">
        <f t="shared" si="148"/>
        <v>0</v>
      </c>
      <c r="E143" s="8">
        <f t="shared" si="148"/>
        <v>0</v>
      </c>
      <c r="F143" s="8">
        <f t="shared" si="148"/>
        <v>4</v>
      </c>
      <c r="G143" s="8">
        <f t="shared" si="148"/>
        <v>10</v>
      </c>
      <c r="H143" s="8">
        <f t="shared" si="148"/>
        <v>11</v>
      </c>
      <c r="I143" s="16">
        <f t="shared" si="131"/>
        <v>374</v>
      </c>
      <c r="J143" s="8">
        <f t="shared" ref="J143:P143" si="149">SUM(J46:J49)</f>
        <v>326</v>
      </c>
      <c r="K143" s="8">
        <f t="shared" si="149"/>
        <v>51</v>
      </c>
      <c r="L143" s="8">
        <f t="shared" si="149"/>
        <v>0</v>
      </c>
      <c r="M143" s="8">
        <f t="shared" si="149"/>
        <v>0</v>
      </c>
      <c r="N143" s="8">
        <f t="shared" si="149"/>
        <v>4</v>
      </c>
      <c r="O143" s="8">
        <f t="shared" si="149"/>
        <v>10</v>
      </c>
      <c r="P143" s="8">
        <f t="shared" si="149"/>
        <v>6</v>
      </c>
      <c r="Q143" s="9">
        <f t="shared" si="133"/>
        <v>397</v>
      </c>
      <c r="R143" s="8">
        <f t="shared" ref="R143:X143" si="150">SUM(R46:R49)</f>
        <v>630</v>
      </c>
      <c r="S143" s="8">
        <f t="shared" si="150"/>
        <v>96</v>
      </c>
      <c r="T143" s="8">
        <f t="shared" si="150"/>
        <v>0</v>
      </c>
      <c r="U143" s="8">
        <f t="shared" si="150"/>
        <v>0</v>
      </c>
      <c r="V143" s="8">
        <f t="shared" si="150"/>
        <v>8</v>
      </c>
      <c r="W143" s="8">
        <f t="shared" si="150"/>
        <v>20</v>
      </c>
      <c r="X143" s="8">
        <f t="shared" si="150"/>
        <v>17</v>
      </c>
      <c r="Y143" s="9">
        <f t="shared" si="135"/>
        <v>771</v>
      </c>
    </row>
    <row r="144" spans="1:25" ht="13.5" customHeight="1" x14ac:dyDescent="0.25">
      <c r="A144" s="10">
        <f t="shared" si="36"/>
        <v>0.39583333333333348</v>
      </c>
      <c r="B144" s="8">
        <f t="shared" ref="B144:H144" si="151">SUM(B47:B50)</f>
        <v>355</v>
      </c>
      <c r="C144" s="8">
        <f t="shared" si="151"/>
        <v>48</v>
      </c>
      <c r="D144" s="8">
        <f t="shared" si="151"/>
        <v>0</v>
      </c>
      <c r="E144" s="8">
        <f t="shared" si="151"/>
        <v>0</v>
      </c>
      <c r="F144" s="8">
        <f t="shared" si="151"/>
        <v>4</v>
      </c>
      <c r="G144" s="8">
        <f t="shared" si="151"/>
        <v>11</v>
      </c>
      <c r="H144" s="8">
        <f t="shared" si="151"/>
        <v>9</v>
      </c>
      <c r="I144" s="16">
        <f t="shared" si="131"/>
        <v>427</v>
      </c>
      <c r="J144" s="8">
        <f t="shared" ref="J144:P144" si="152">SUM(J47:J50)</f>
        <v>349</v>
      </c>
      <c r="K144" s="8">
        <f t="shared" si="152"/>
        <v>49</v>
      </c>
      <c r="L144" s="8">
        <f t="shared" si="152"/>
        <v>1</v>
      </c>
      <c r="M144" s="8">
        <f t="shared" si="152"/>
        <v>0</v>
      </c>
      <c r="N144" s="8">
        <f t="shared" si="152"/>
        <v>2</v>
      </c>
      <c r="O144" s="8">
        <f t="shared" si="152"/>
        <v>15</v>
      </c>
      <c r="P144" s="8">
        <f t="shared" si="152"/>
        <v>9</v>
      </c>
      <c r="Q144" s="9">
        <f t="shared" si="133"/>
        <v>425</v>
      </c>
      <c r="R144" s="8">
        <f t="shared" ref="R144:X144" si="153">SUM(R47:R50)</f>
        <v>704</v>
      </c>
      <c r="S144" s="8">
        <f t="shared" si="153"/>
        <v>97</v>
      </c>
      <c r="T144" s="8">
        <f t="shared" si="153"/>
        <v>1</v>
      </c>
      <c r="U144" s="8">
        <f t="shared" si="153"/>
        <v>0</v>
      </c>
      <c r="V144" s="8">
        <f t="shared" si="153"/>
        <v>6</v>
      </c>
      <c r="W144" s="8">
        <f t="shared" si="153"/>
        <v>26</v>
      </c>
      <c r="X144" s="8">
        <f t="shared" si="153"/>
        <v>18</v>
      </c>
      <c r="Y144" s="9">
        <f t="shared" si="135"/>
        <v>852</v>
      </c>
    </row>
    <row r="145" spans="1:25" ht="13.5" customHeight="1" x14ac:dyDescent="0.25">
      <c r="A145" s="10">
        <f t="shared" si="36"/>
        <v>0.40625000000000017</v>
      </c>
      <c r="B145" s="8">
        <f t="shared" ref="B145:H145" si="154">SUM(B48:B51)</f>
        <v>363</v>
      </c>
      <c r="C145" s="8">
        <f t="shared" si="154"/>
        <v>51</v>
      </c>
      <c r="D145" s="8">
        <f t="shared" si="154"/>
        <v>0</v>
      </c>
      <c r="E145" s="8">
        <f t="shared" si="154"/>
        <v>0</v>
      </c>
      <c r="F145" s="8">
        <f t="shared" si="154"/>
        <v>4</v>
      </c>
      <c r="G145" s="8">
        <f t="shared" si="154"/>
        <v>12</v>
      </c>
      <c r="H145" s="8">
        <f t="shared" si="154"/>
        <v>6</v>
      </c>
      <c r="I145" s="16">
        <f t="shared" si="131"/>
        <v>436</v>
      </c>
      <c r="J145" s="8">
        <f t="shared" ref="J145:P145" si="155">SUM(J48:J51)</f>
        <v>381</v>
      </c>
      <c r="K145" s="8">
        <f t="shared" si="155"/>
        <v>53</v>
      </c>
      <c r="L145" s="8">
        <f t="shared" si="155"/>
        <v>1</v>
      </c>
      <c r="M145" s="8">
        <f t="shared" si="155"/>
        <v>0</v>
      </c>
      <c r="N145" s="8">
        <f t="shared" si="155"/>
        <v>3</v>
      </c>
      <c r="O145" s="8">
        <f t="shared" si="155"/>
        <v>21</v>
      </c>
      <c r="P145" s="8">
        <f t="shared" si="155"/>
        <v>6</v>
      </c>
      <c r="Q145" s="9">
        <f t="shared" si="133"/>
        <v>465</v>
      </c>
      <c r="R145" s="8">
        <f t="shared" ref="R145:X145" si="156">SUM(R48:R51)</f>
        <v>744</v>
      </c>
      <c r="S145" s="8">
        <f t="shared" si="156"/>
        <v>104</v>
      </c>
      <c r="T145" s="8">
        <f t="shared" si="156"/>
        <v>1</v>
      </c>
      <c r="U145" s="8">
        <f t="shared" si="156"/>
        <v>0</v>
      </c>
      <c r="V145" s="8">
        <f t="shared" si="156"/>
        <v>7</v>
      </c>
      <c r="W145" s="8">
        <f t="shared" si="156"/>
        <v>33</v>
      </c>
      <c r="X145" s="8">
        <f t="shared" si="156"/>
        <v>12</v>
      </c>
      <c r="Y145" s="9">
        <f t="shared" si="135"/>
        <v>901</v>
      </c>
    </row>
    <row r="146" spans="1:25" ht="13.5" customHeight="1" x14ac:dyDescent="0.25">
      <c r="A146" s="10">
        <f t="shared" si="36"/>
        <v>0.41666666666666685</v>
      </c>
      <c r="B146" s="8">
        <f t="shared" ref="B146:H146" si="157">SUM(B49:B52)</f>
        <v>365</v>
      </c>
      <c r="C146" s="8">
        <f t="shared" si="157"/>
        <v>55</v>
      </c>
      <c r="D146" s="8">
        <f t="shared" si="157"/>
        <v>0</v>
      </c>
      <c r="E146" s="8">
        <f t="shared" si="157"/>
        <v>0</v>
      </c>
      <c r="F146" s="8">
        <f t="shared" si="157"/>
        <v>5</v>
      </c>
      <c r="G146" s="8">
        <f t="shared" si="157"/>
        <v>15</v>
      </c>
      <c r="H146" s="8">
        <f t="shared" si="157"/>
        <v>8</v>
      </c>
      <c r="I146" s="16">
        <f t="shared" si="131"/>
        <v>448</v>
      </c>
      <c r="J146" s="8">
        <f t="shared" ref="J146:P146" si="158">SUM(J49:J52)</f>
        <v>428</v>
      </c>
      <c r="K146" s="8">
        <f t="shared" si="158"/>
        <v>49</v>
      </c>
      <c r="L146" s="8">
        <f t="shared" si="158"/>
        <v>2</v>
      </c>
      <c r="M146" s="8">
        <f t="shared" si="158"/>
        <v>0</v>
      </c>
      <c r="N146" s="8">
        <f t="shared" si="158"/>
        <v>3</v>
      </c>
      <c r="O146" s="8">
        <f t="shared" si="158"/>
        <v>16</v>
      </c>
      <c r="P146" s="8">
        <f t="shared" si="158"/>
        <v>10</v>
      </c>
      <c r="Q146" s="9">
        <f t="shared" si="133"/>
        <v>508</v>
      </c>
      <c r="R146" s="8">
        <f t="shared" ref="R146:X146" si="159">SUM(R49:R52)</f>
        <v>793</v>
      </c>
      <c r="S146" s="8">
        <f t="shared" si="159"/>
        <v>104</v>
      </c>
      <c r="T146" s="8">
        <f t="shared" si="159"/>
        <v>2</v>
      </c>
      <c r="U146" s="8">
        <f t="shared" si="159"/>
        <v>0</v>
      </c>
      <c r="V146" s="8">
        <f t="shared" si="159"/>
        <v>8</v>
      </c>
      <c r="W146" s="8">
        <f t="shared" si="159"/>
        <v>31</v>
      </c>
      <c r="X146" s="8">
        <f t="shared" si="159"/>
        <v>18</v>
      </c>
      <c r="Y146" s="9">
        <f t="shared" si="135"/>
        <v>956</v>
      </c>
    </row>
    <row r="147" spans="1:25" ht="13.5" customHeight="1" x14ac:dyDescent="0.25">
      <c r="A147" s="10">
        <f t="shared" si="36"/>
        <v>0.42708333333333354</v>
      </c>
      <c r="B147" s="8">
        <f t="shared" ref="B147:H147" si="160">SUM(B50:B53)</f>
        <v>364</v>
      </c>
      <c r="C147" s="8">
        <f t="shared" si="160"/>
        <v>46</v>
      </c>
      <c r="D147" s="8">
        <f t="shared" si="160"/>
        <v>1</v>
      </c>
      <c r="E147" s="8">
        <f t="shared" si="160"/>
        <v>0</v>
      </c>
      <c r="F147" s="8">
        <f t="shared" si="160"/>
        <v>3</v>
      </c>
      <c r="G147" s="8">
        <f t="shared" si="160"/>
        <v>17</v>
      </c>
      <c r="H147" s="8">
        <f t="shared" si="160"/>
        <v>6</v>
      </c>
      <c r="I147" s="16">
        <f t="shared" si="131"/>
        <v>437</v>
      </c>
      <c r="J147" s="8">
        <f t="shared" ref="J147:P147" si="161">SUM(J50:J53)</f>
        <v>443</v>
      </c>
      <c r="K147" s="8">
        <f t="shared" si="161"/>
        <v>53</v>
      </c>
      <c r="L147" s="8">
        <f t="shared" si="161"/>
        <v>2</v>
      </c>
      <c r="M147" s="8">
        <f t="shared" si="161"/>
        <v>0</v>
      </c>
      <c r="N147" s="8">
        <f t="shared" si="161"/>
        <v>3</v>
      </c>
      <c r="O147" s="8">
        <f t="shared" si="161"/>
        <v>14</v>
      </c>
      <c r="P147" s="8">
        <f t="shared" si="161"/>
        <v>12</v>
      </c>
      <c r="Q147" s="9">
        <f t="shared" si="133"/>
        <v>527</v>
      </c>
      <c r="R147" s="8">
        <f t="shared" ref="R147:X147" si="162">SUM(R50:R53)</f>
        <v>807</v>
      </c>
      <c r="S147" s="8">
        <f t="shared" si="162"/>
        <v>99</v>
      </c>
      <c r="T147" s="8">
        <f t="shared" si="162"/>
        <v>3</v>
      </c>
      <c r="U147" s="8">
        <f t="shared" si="162"/>
        <v>0</v>
      </c>
      <c r="V147" s="8">
        <f t="shared" si="162"/>
        <v>6</v>
      </c>
      <c r="W147" s="8">
        <f t="shared" si="162"/>
        <v>31</v>
      </c>
      <c r="X147" s="8">
        <f t="shared" si="162"/>
        <v>18</v>
      </c>
      <c r="Y147" s="9">
        <f t="shared" si="135"/>
        <v>964</v>
      </c>
    </row>
    <row r="148" spans="1:25" ht="13.5" customHeight="1" x14ac:dyDescent="0.25">
      <c r="A148" s="10">
        <f t="shared" si="36"/>
        <v>0.43750000000000022</v>
      </c>
      <c r="B148" s="8">
        <f t="shared" ref="B148:H148" si="163">SUM(B51:B54)</f>
        <v>345</v>
      </c>
      <c r="C148" s="8">
        <f t="shared" si="163"/>
        <v>44</v>
      </c>
      <c r="D148" s="8">
        <f t="shared" si="163"/>
        <v>3</v>
      </c>
      <c r="E148" s="8">
        <f t="shared" si="163"/>
        <v>1</v>
      </c>
      <c r="F148" s="8">
        <f t="shared" si="163"/>
        <v>4</v>
      </c>
      <c r="G148" s="8">
        <f t="shared" si="163"/>
        <v>17</v>
      </c>
      <c r="H148" s="8">
        <f t="shared" si="163"/>
        <v>9</v>
      </c>
      <c r="I148" s="16">
        <f t="shared" si="131"/>
        <v>423</v>
      </c>
      <c r="J148" s="8">
        <f t="shared" ref="J148:P148" si="164">SUM(J51:J54)</f>
        <v>446</v>
      </c>
      <c r="K148" s="8">
        <f t="shared" si="164"/>
        <v>52</v>
      </c>
      <c r="L148" s="8">
        <f t="shared" si="164"/>
        <v>1</v>
      </c>
      <c r="M148" s="8">
        <f t="shared" si="164"/>
        <v>0</v>
      </c>
      <c r="N148" s="8">
        <f t="shared" si="164"/>
        <v>5</v>
      </c>
      <c r="O148" s="8">
        <f t="shared" si="164"/>
        <v>12</v>
      </c>
      <c r="P148" s="8">
        <f t="shared" si="164"/>
        <v>11</v>
      </c>
      <c r="Q148" s="9">
        <f t="shared" si="133"/>
        <v>527</v>
      </c>
      <c r="R148" s="8">
        <f t="shared" ref="R148:X148" si="165">SUM(R51:R54)</f>
        <v>791</v>
      </c>
      <c r="S148" s="8">
        <f t="shared" si="165"/>
        <v>96</v>
      </c>
      <c r="T148" s="8">
        <f t="shared" si="165"/>
        <v>4</v>
      </c>
      <c r="U148" s="8">
        <f t="shared" si="165"/>
        <v>1</v>
      </c>
      <c r="V148" s="8">
        <f t="shared" si="165"/>
        <v>9</v>
      </c>
      <c r="W148" s="8">
        <f t="shared" si="165"/>
        <v>29</v>
      </c>
      <c r="X148" s="8">
        <f t="shared" si="165"/>
        <v>20</v>
      </c>
      <c r="Y148" s="9">
        <f t="shared" si="135"/>
        <v>950</v>
      </c>
    </row>
    <row r="149" spans="1:25" ht="13.5" customHeight="1" x14ac:dyDescent="0.25">
      <c r="A149" s="10">
        <f t="shared" si="36"/>
        <v>0.44791666666666691</v>
      </c>
      <c r="B149" s="8">
        <f t="shared" ref="B149:H149" si="166">SUM(B52:B55)</f>
        <v>365</v>
      </c>
      <c r="C149" s="8">
        <f t="shared" si="166"/>
        <v>39</v>
      </c>
      <c r="D149" s="8">
        <f t="shared" si="166"/>
        <v>3</v>
      </c>
      <c r="E149" s="8">
        <f t="shared" si="166"/>
        <v>1</v>
      </c>
      <c r="F149" s="8">
        <f t="shared" si="166"/>
        <v>4</v>
      </c>
      <c r="G149" s="8">
        <f t="shared" si="166"/>
        <v>23</v>
      </c>
      <c r="H149" s="8">
        <f t="shared" si="166"/>
        <v>13</v>
      </c>
      <c r="I149" s="16">
        <f t="shared" si="131"/>
        <v>448</v>
      </c>
      <c r="J149" s="8">
        <f t="shared" ref="J149:P149" si="167">SUM(J52:J55)</f>
        <v>475</v>
      </c>
      <c r="K149" s="8">
        <f t="shared" si="167"/>
        <v>51</v>
      </c>
      <c r="L149" s="8">
        <f t="shared" si="167"/>
        <v>1</v>
      </c>
      <c r="M149" s="8">
        <f t="shared" si="167"/>
        <v>0</v>
      </c>
      <c r="N149" s="8">
        <f t="shared" si="167"/>
        <v>6</v>
      </c>
      <c r="O149" s="8">
        <f t="shared" si="167"/>
        <v>7</v>
      </c>
      <c r="P149" s="8">
        <f t="shared" si="167"/>
        <v>12</v>
      </c>
      <c r="Q149" s="9">
        <f t="shared" si="133"/>
        <v>552</v>
      </c>
      <c r="R149" s="8">
        <f t="shared" ref="R149:X149" si="168">SUM(R52:R55)</f>
        <v>840</v>
      </c>
      <c r="S149" s="8">
        <f t="shared" si="168"/>
        <v>90</v>
      </c>
      <c r="T149" s="8">
        <f t="shared" si="168"/>
        <v>4</v>
      </c>
      <c r="U149" s="8">
        <f t="shared" si="168"/>
        <v>1</v>
      </c>
      <c r="V149" s="8">
        <f t="shared" si="168"/>
        <v>10</v>
      </c>
      <c r="W149" s="8">
        <f t="shared" si="168"/>
        <v>30</v>
      </c>
      <c r="X149" s="8">
        <f t="shared" si="168"/>
        <v>25</v>
      </c>
      <c r="Y149" s="9">
        <f t="shared" si="135"/>
        <v>1000</v>
      </c>
    </row>
    <row r="150" spans="1:25" ht="13.5" customHeight="1" x14ac:dyDescent="0.25">
      <c r="A150" s="10">
        <f t="shared" si="36"/>
        <v>0.45833333333333359</v>
      </c>
      <c r="B150" s="8">
        <f t="shared" ref="B150:H150" si="169">SUM(B53:B56)</f>
        <v>383</v>
      </c>
      <c r="C150" s="8">
        <f t="shared" si="169"/>
        <v>41</v>
      </c>
      <c r="D150" s="8">
        <f t="shared" si="169"/>
        <v>3</v>
      </c>
      <c r="E150" s="8">
        <f t="shared" si="169"/>
        <v>1</v>
      </c>
      <c r="F150" s="8">
        <f t="shared" si="169"/>
        <v>3</v>
      </c>
      <c r="G150" s="8">
        <f t="shared" si="169"/>
        <v>23</v>
      </c>
      <c r="H150" s="8">
        <f t="shared" si="169"/>
        <v>16</v>
      </c>
      <c r="I150" s="16">
        <f t="shared" si="131"/>
        <v>470</v>
      </c>
      <c r="J150" s="8">
        <f t="shared" ref="J150:P150" si="170">SUM(J53:J56)</f>
        <v>471</v>
      </c>
      <c r="K150" s="8">
        <f t="shared" si="170"/>
        <v>52</v>
      </c>
      <c r="L150" s="8">
        <f t="shared" si="170"/>
        <v>1</v>
      </c>
      <c r="M150" s="8">
        <f t="shared" si="170"/>
        <v>0</v>
      </c>
      <c r="N150" s="8">
        <f t="shared" si="170"/>
        <v>7</v>
      </c>
      <c r="O150" s="8">
        <f t="shared" si="170"/>
        <v>8</v>
      </c>
      <c r="P150" s="8">
        <f t="shared" si="170"/>
        <v>11</v>
      </c>
      <c r="Q150" s="9">
        <f t="shared" si="133"/>
        <v>550</v>
      </c>
      <c r="R150" s="8">
        <f t="shared" ref="R150:X150" si="171">SUM(R53:R56)</f>
        <v>854</v>
      </c>
      <c r="S150" s="8">
        <f t="shared" si="171"/>
        <v>93</v>
      </c>
      <c r="T150" s="8">
        <f t="shared" si="171"/>
        <v>4</v>
      </c>
      <c r="U150" s="8">
        <f t="shared" si="171"/>
        <v>1</v>
      </c>
      <c r="V150" s="8">
        <f t="shared" si="171"/>
        <v>10</v>
      </c>
      <c r="W150" s="8">
        <f t="shared" si="171"/>
        <v>31</v>
      </c>
      <c r="X150" s="8">
        <f t="shared" si="171"/>
        <v>27</v>
      </c>
      <c r="Y150" s="9">
        <f t="shared" si="135"/>
        <v>1020</v>
      </c>
    </row>
    <row r="151" spans="1:25" ht="13.5" customHeight="1" x14ac:dyDescent="0.25">
      <c r="A151" s="10">
        <f t="shared" si="36"/>
        <v>0.46875000000000028</v>
      </c>
      <c r="B151" s="8">
        <f t="shared" ref="B151:H151" si="172">SUM(B54:B57)</f>
        <v>375</v>
      </c>
      <c r="C151" s="8">
        <f t="shared" si="172"/>
        <v>41</v>
      </c>
      <c r="D151" s="8">
        <f t="shared" si="172"/>
        <v>2</v>
      </c>
      <c r="E151" s="8">
        <f t="shared" si="172"/>
        <v>1</v>
      </c>
      <c r="F151" s="8">
        <f t="shared" si="172"/>
        <v>4</v>
      </c>
      <c r="G151" s="8">
        <f t="shared" si="172"/>
        <v>24</v>
      </c>
      <c r="H151" s="8">
        <f t="shared" si="172"/>
        <v>21</v>
      </c>
      <c r="I151" s="16">
        <f t="shared" si="131"/>
        <v>468</v>
      </c>
      <c r="J151" s="8">
        <f t="shared" ref="J151:P151" si="173">SUM(J54:J57)</f>
        <v>478</v>
      </c>
      <c r="K151" s="8">
        <f t="shared" si="173"/>
        <v>55</v>
      </c>
      <c r="L151" s="8">
        <f t="shared" si="173"/>
        <v>3</v>
      </c>
      <c r="M151" s="8">
        <f t="shared" si="173"/>
        <v>0</v>
      </c>
      <c r="N151" s="8">
        <f t="shared" si="173"/>
        <v>8</v>
      </c>
      <c r="O151" s="8">
        <f t="shared" si="173"/>
        <v>12</v>
      </c>
      <c r="P151" s="8">
        <f t="shared" si="173"/>
        <v>8</v>
      </c>
      <c r="Q151" s="9">
        <f t="shared" si="133"/>
        <v>564</v>
      </c>
      <c r="R151" s="8">
        <f t="shared" ref="R151:X151" si="174">SUM(R54:R57)</f>
        <v>853</v>
      </c>
      <c r="S151" s="8">
        <f t="shared" si="174"/>
        <v>96</v>
      </c>
      <c r="T151" s="8">
        <f t="shared" si="174"/>
        <v>5</v>
      </c>
      <c r="U151" s="8">
        <f t="shared" si="174"/>
        <v>1</v>
      </c>
      <c r="V151" s="8">
        <f t="shared" si="174"/>
        <v>12</v>
      </c>
      <c r="W151" s="8">
        <f t="shared" si="174"/>
        <v>36</v>
      </c>
      <c r="X151" s="8">
        <f t="shared" si="174"/>
        <v>29</v>
      </c>
      <c r="Y151" s="9">
        <f t="shared" si="135"/>
        <v>1032</v>
      </c>
    </row>
    <row r="152" spans="1:25" ht="13.5" customHeight="1" x14ac:dyDescent="0.25">
      <c r="A152" s="10">
        <f t="shared" si="36"/>
        <v>0.47916666666666696</v>
      </c>
      <c r="B152" s="8">
        <f t="shared" ref="B152:H152" si="175">SUM(B55:B58)</f>
        <v>378</v>
      </c>
      <c r="C152" s="8">
        <f t="shared" si="175"/>
        <v>38</v>
      </c>
      <c r="D152" s="8">
        <f t="shared" si="175"/>
        <v>0</v>
      </c>
      <c r="E152" s="8">
        <f t="shared" si="175"/>
        <v>0</v>
      </c>
      <c r="F152" s="8">
        <f t="shared" si="175"/>
        <v>4</v>
      </c>
      <c r="G152" s="8">
        <f t="shared" si="175"/>
        <v>24</v>
      </c>
      <c r="H152" s="8">
        <f t="shared" si="175"/>
        <v>20</v>
      </c>
      <c r="I152" s="16">
        <f t="shared" si="131"/>
        <v>464</v>
      </c>
      <c r="J152" s="8">
        <f t="shared" ref="J152:P152" si="176">SUM(J55:J58)</f>
        <v>479</v>
      </c>
      <c r="K152" s="8">
        <f t="shared" si="176"/>
        <v>54</v>
      </c>
      <c r="L152" s="8">
        <f t="shared" si="176"/>
        <v>3</v>
      </c>
      <c r="M152" s="8">
        <f t="shared" si="176"/>
        <v>0</v>
      </c>
      <c r="N152" s="8">
        <f t="shared" si="176"/>
        <v>7</v>
      </c>
      <c r="O152" s="8">
        <f t="shared" si="176"/>
        <v>17</v>
      </c>
      <c r="P152" s="8">
        <f t="shared" si="176"/>
        <v>6</v>
      </c>
      <c r="Q152" s="9">
        <f t="shared" si="133"/>
        <v>566</v>
      </c>
      <c r="R152" s="8">
        <f t="shared" ref="R152:X152" si="177">SUM(R55:R58)</f>
        <v>857</v>
      </c>
      <c r="S152" s="8">
        <f t="shared" si="177"/>
        <v>92</v>
      </c>
      <c r="T152" s="8">
        <f t="shared" si="177"/>
        <v>3</v>
      </c>
      <c r="U152" s="8">
        <f t="shared" si="177"/>
        <v>0</v>
      </c>
      <c r="V152" s="8">
        <f t="shared" si="177"/>
        <v>11</v>
      </c>
      <c r="W152" s="8">
        <f t="shared" si="177"/>
        <v>41</v>
      </c>
      <c r="X152" s="8">
        <f t="shared" si="177"/>
        <v>26</v>
      </c>
      <c r="Y152" s="9">
        <f t="shared" si="135"/>
        <v>1030</v>
      </c>
    </row>
    <row r="153" spans="1:25" ht="13.5" customHeight="1" x14ac:dyDescent="0.25">
      <c r="A153" s="10">
        <f t="shared" si="36"/>
        <v>0.48958333333333365</v>
      </c>
      <c r="B153" s="8">
        <f t="shared" ref="B153:H153" si="178">SUM(B56:B59)</f>
        <v>367</v>
      </c>
      <c r="C153" s="8">
        <f t="shared" si="178"/>
        <v>38</v>
      </c>
      <c r="D153" s="8">
        <f t="shared" si="178"/>
        <v>0</v>
      </c>
      <c r="E153" s="8">
        <f t="shared" si="178"/>
        <v>0</v>
      </c>
      <c r="F153" s="8">
        <f t="shared" si="178"/>
        <v>4</v>
      </c>
      <c r="G153" s="8">
        <f t="shared" si="178"/>
        <v>22</v>
      </c>
      <c r="H153" s="8">
        <f t="shared" si="178"/>
        <v>17</v>
      </c>
      <c r="I153" s="16">
        <f t="shared" si="131"/>
        <v>448</v>
      </c>
      <c r="J153" s="8">
        <f t="shared" ref="J153:P153" si="179">SUM(J56:J59)</f>
        <v>486</v>
      </c>
      <c r="K153" s="8">
        <f t="shared" si="179"/>
        <v>53</v>
      </c>
      <c r="L153" s="8">
        <f t="shared" si="179"/>
        <v>3</v>
      </c>
      <c r="M153" s="8">
        <f t="shared" si="179"/>
        <v>0</v>
      </c>
      <c r="N153" s="8">
        <f t="shared" si="179"/>
        <v>6</v>
      </c>
      <c r="O153" s="8">
        <f t="shared" si="179"/>
        <v>21</v>
      </c>
      <c r="P153" s="8">
        <f t="shared" si="179"/>
        <v>6</v>
      </c>
      <c r="Q153" s="9">
        <f t="shared" si="133"/>
        <v>575</v>
      </c>
      <c r="R153" s="8">
        <f t="shared" ref="R153:X153" si="180">SUM(R56:R59)</f>
        <v>853</v>
      </c>
      <c r="S153" s="8">
        <f t="shared" si="180"/>
        <v>91</v>
      </c>
      <c r="T153" s="8">
        <f t="shared" si="180"/>
        <v>3</v>
      </c>
      <c r="U153" s="8">
        <f t="shared" si="180"/>
        <v>0</v>
      </c>
      <c r="V153" s="8">
        <f t="shared" si="180"/>
        <v>10</v>
      </c>
      <c r="W153" s="8">
        <f t="shared" si="180"/>
        <v>43</v>
      </c>
      <c r="X153" s="8">
        <f t="shared" si="180"/>
        <v>23</v>
      </c>
      <c r="Y153" s="9">
        <f t="shared" si="135"/>
        <v>1023</v>
      </c>
    </row>
    <row r="154" spans="1:25" ht="13.5" customHeight="1" x14ac:dyDescent="0.25">
      <c r="A154" s="10">
        <f t="shared" si="36"/>
        <v>0.50000000000000033</v>
      </c>
      <c r="B154" s="8">
        <f t="shared" ref="B154:H154" si="181">SUM(B57:B60)</f>
        <v>356</v>
      </c>
      <c r="C154" s="8">
        <f t="shared" si="181"/>
        <v>37</v>
      </c>
      <c r="D154" s="8">
        <f t="shared" si="181"/>
        <v>0</v>
      </c>
      <c r="E154" s="8">
        <f t="shared" si="181"/>
        <v>0</v>
      </c>
      <c r="F154" s="8">
        <f t="shared" si="181"/>
        <v>4</v>
      </c>
      <c r="G154" s="8">
        <f t="shared" si="181"/>
        <v>21</v>
      </c>
      <c r="H154" s="8">
        <f t="shared" si="181"/>
        <v>14</v>
      </c>
      <c r="I154" s="16">
        <f t="shared" si="131"/>
        <v>432</v>
      </c>
      <c r="J154" s="8">
        <f t="shared" ref="J154:P154" si="182">SUM(J57:J60)</f>
        <v>472</v>
      </c>
      <c r="K154" s="8">
        <f t="shared" si="182"/>
        <v>56</v>
      </c>
      <c r="L154" s="8">
        <f t="shared" si="182"/>
        <v>2</v>
      </c>
      <c r="M154" s="8">
        <f t="shared" si="182"/>
        <v>0</v>
      </c>
      <c r="N154" s="8">
        <f t="shared" si="182"/>
        <v>5</v>
      </c>
      <c r="O154" s="8">
        <f t="shared" si="182"/>
        <v>25</v>
      </c>
      <c r="P154" s="8">
        <f t="shared" si="182"/>
        <v>8</v>
      </c>
      <c r="Q154" s="9">
        <f t="shared" si="133"/>
        <v>568</v>
      </c>
      <c r="R154" s="8">
        <f t="shared" ref="R154:X154" si="183">SUM(R57:R60)</f>
        <v>828</v>
      </c>
      <c r="S154" s="8">
        <f t="shared" si="183"/>
        <v>93</v>
      </c>
      <c r="T154" s="8">
        <f t="shared" si="183"/>
        <v>2</v>
      </c>
      <c r="U154" s="8">
        <f t="shared" si="183"/>
        <v>0</v>
      </c>
      <c r="V154" s="8">
        <f t="shared" si="183"/>
        <v>9</v>
      </c>
      <c r="W154" s="8">
        <f t="shared" si="183"/>
        <v>46</v>
      </c>
      <c r="X154" s="8">
        <f t="shared" si="183"/>
        <v>22</v>
      </c>
      <c r="Y154" s="9">
        <f t="shared" si="135"/>
        <v>1000</v>
      </c>
    </row>
    <row r="155" spans="1:25" ht="13.5" customHeight="1" x14ac:dyDescent="0.25">
      <c r="A155" s="10">
        <f t="shared" si="36"/>
        <v>0.51041666666666696</v>
      </c>
      <c r="B155" s="8">
        <f t="shared" ref="B155:H155" si="184">SUM(B58:B61)</f>
        <v>362</v>
      </c>
      <c r="C155" s="8">
        <f t="shared" si="184"/>
        <v>41</v>
      </c>
      <c r="D155" s="8">
        <f t="shared" si="184"/>
        <v>0</v>
      </c>
      <c r="E155" s="8">
        <f t="shared" si="184"/>
        <v>0</v>
      </c>
      <c r="F155" s="8">
        <f t="shared" si="184"/>
        <v>4</v>
      </c>
      <c r="G155" s="8">
        <f t="shared" si="184"/>
        <v>20</v>
      </c>
      <c r="H155" s="8">
        <f t="shared" si="184"/>
        <v>10</v>
      </c>
      <c r="I155" s="16">
        <f t="shared" si="131"/>
        <v>437</v>
      </c>
      <c r="J155" s="8">
        <f t="shared" ref="J155:P155" si="185">SUM(J58:J61)</f>
        <v>472</v>
      </c>
      <c r="K155" s="8">
        <f t="shared" si="185"/>
        <v>50</v>
      </c>
      <c r="L155" s="8">
        <f t="shared" si="185"/>
        <v>0</v>
      </c>
      <c r="M155" s="8">
        <f t="shared" si="185"/>
        <v>0</v>
      </c>
      <c r="N155" s="8">
        <f t="shared" si="185"/>
        <v>4</v>
      </c>
      <c r="O155" s="8">
        <f t="shared" si="185"/>
        <v>26</v>
      </c>
      <c r="P155" s="8">
        <f t="shared" si="185"/>
        <v>8</v>
      </c>
      <c r="Q155" s="9">
        <f t="shared" si="133"/>
        <v>560</v>
      </c>
      <c r="R155" s="8">
        <f t="shared" ref="R155:X155" si="186">SUM(R58:R61)</f>
        <v>834</v>
      </c>
      <c r="S155" s="8">
        <f t="shared" si="186"/>
        <v>91</v>
      </c>
      <c r="T155" s="8">
        <f t="shared" si="186"/>
        <v>0</v>
      </c>
      <c r="U155" s="8">
        <f t="shared" si="186"/>
        <v>0</v>
      </c>
      <c r="V155" s="8">
        <f t="shared" si="186"/>
        <v>8</v>
      </c>
      <c r="W155" s="8">
        <f t="shared" si="186"/>
        <v>46</v>
      </c>
      <c r="X155" s="8">
        <f t="shared" si="186"/>
        <v>18</v>
      </c>
      <c r="Y155" s="9">
        <f t="shared" si="135"/>
        <v>997</v>
      </c>
    </row>
    <row r="156" spans="1:25" ht="13.5" customHeight="1" x14ac:dyDescent="0.25">
      <c r="A156" s="10">
        <f t="shared" si="36"/>
        <v>0.52083333333333359</v>
      </c>
      <c r="B156" s="8">
        <f t="shared" ref="B156:H156" si="187">SUM(B59:B62)</f>
        <v>369</v>
      </c>
      <c r="C156" s="8">
        <f t="shared" si="187"/>
        <v>41</v>
      </c>
      <c r="D156" s="8">
        <f t="shared" si="187"/>
        <v>0</v>
      </c>
      <c r="E156" s="8">
        <f t="shared" si="187"/>
        <v>0</v>
      </c>
      <c r="F156" s="8">
        <f t="shared" si="187"/>
        <v>4</v>
      </c>
      <c r="G156" s="8">
        <f t="shared" si="187"/>
        <v>22</v>
      </c>
      <c r="H156" s="8">
        <f t="shared" si="187"/>
        <v>9</v>
      </c>
      <c r="I156" s="16">
        <f t="shared" si="131"/>
        <v>445</v>
      </c>
      <c r="J156" s="8">
        <f t="shared" ref="J156:P156" si="188">SUM(J59:J62)</f>
        <v>501</v>
      </c>
      <c r="K156" s="8">
        <f t="shared" si="188"/>
        <v>45</v>
      </c>
      <c r="L156" s="8">
        <f t="shared" si="188"/>
        <v>0</v>
      </c>
      <c r="M156" s="8">
        <f t="shared" si="188"/>
        <v>0</v>
      </c>
      <c r="N156" s="8">
        <f t="shared" si="188"/>
        <v>3</v>
      </c>
      <c r="O156" s="8">
        <f t="shared" si="188"/>
        <v>20</v>
      </c>
      <c r="P156" s="8">
        <f t="shared" si="188"/>
        <v>9</v>
      </c>
      <c r="Q156" s="9">
        <f t="shared" si="133"/>
        <v>578</v>
      </c>
      <c r="R156" s="8">
        <f t="shared" ref="R156:X156" si="189">SUM(R59:R62)</f>
        <v>870</v>
      </c>
      <c r="S156" s="8">
        <f t="shared" si="189"/>
        <v>86</v>
      </c>
      <c r="T156" s="8">
        <f t="shared" si="189"/>
        <v>0</v>
      </c>
      <c r="U156" s="8">
        <f t="shared" si="189"/>
        <v>0</v>
      </c>
      <c r="V156" s="8">
        <f t="shared" si="189"/>
        <v>7</v>
      </c>
      <c r="W156" s="8">
        <f t="shared" si="189"/>
        <v>42</v>
      </c>
      <c r="X156" s="8">
        <f t="shared" si="189"/>
        <v>18</v>
      </c>
      <c r="Y156" s="9">
        <f t="shared" si="135"/>
        <v>1023</v>
      </c>
    </row>
    <row r="157" spans="1:25" ht="13.5" customHeight="1" x14ac:dyDescent="0.25">
      <c r="A157" s="10">
        <f t="shared" si="36"/>
        <v>0.53125000000000022</v>
      </c>
      <c r="B157" s="8">
        <f t="shared" ref="B157:H157" si="190">SUM(B60:B63)</f>
        <v>375</v>
      </c>
      <c r="C157" s="8">
        <f t="shared" si="190"/>
        <v>43</v>
      </c>
      <c r="D157" s="8">
        <f t="shared" si="190"/>
        <v>0</v>
      </c>
      <c r="E157" s="8">
        <f t="shared" si="190"/>
        <v>0</v>
      </c>
      <c r="F157" s="8">
        <f t="shared" si="190"/>
        <v>3</v>
      </c>
      <c r="G157" s="8">
        <f t="shared" si="190"/>
        <v>20</v>
      </c>
      <c r="H157" s="8">
        <f t="shared" si="190"/>
        <v>9</v>
      </c>
      <c r="I157" s="16">
        <f t="shared" si="131"/>
        <v>450</v>
      </c>
      <c r="J157" s="8">
        <f t="shared" ref="J157:P157" si="191">SUM(J60:J63)</f>
        <v>469</v>
      </c>
      <c r="K157" s="8">
        <f t="shared" si="191"/>
        <v>43</v>
      </c>
      <c r="L157" s="8">
        <f t="shared" si="191"/>
        <v>0</v>
      </c>
      <c r="M157" s="8">
        <f t="shared" si="191"/>
        <v>0</v>
      </c>
      <c r="N157" s="8">
        <f t="shared" si="191"/>
        <v>3</v>
      </c>
      <c r="O157" s="8">
        <f t="shared" si="191"/>
        <v>22</v>
      </c>
      <c r="P157" s="8">
        <f t="shared" si="191"/>
        <v>9</v>
      </c>
      <c r="Q157" s="9">
        <f t="shared" si="133"/>
        <v>546</v>
      </c>
      <c r="R157" s="8">
        <f t="shared" ref="R157:X157" si="192">SUM(R60:R63)</f>
        <v>844</v>
      </c>
      <c r="S157" s="8">
        <f t="shared" si="192"/>
        <v>86</v>
      </c>
      <c r="T157" s="8">
        <f t="shared" si="192"/>
        <v>0</v>
      </c>
      <c r="U157" s="8">
        <f t="shared" si="192"/>
        <v>0</v>
      </c>
      <c r="V157" s="8">
        <f t="shared" si="192"/>
        <v>6</v>
      </c>
      <c r="W157" s="8">
        <f t="shared" si="192"/>
        <v>42</v>
      </c>
      <c r="X157" s="8">
        <f t="shared" si="192"/>
        <v>18</v>
      </c>
      <c r="Y157" s="9">
        <f t="shared" si="135"/>
        <v>996</v>
      </c>
    </row>
    <row r="158" spans="1:25" ht="13.5" customHeight="1" x14ac:dyDescent="0.25">
      <c r="A158" s="10">
        <f t="shared" si="36"/>
        <v>0.54166666666666685</v>
      </c>
      <c r="B158" s="8">
        <f t="shared" ref="B158:H158" si="193">SUM(B61:B64)</f>
        <v>376</v>
      </c>
      <c r="C158" s="8">
        <f t="shared" si="193"/>
        <v>39</v>
      </c>
      <c r="D158" s="8">
        <f t="shared" si="193"/>
        <v>0</v>
      </c>
      <c r="E158" s="8">
        <f t="shared" si="193"/>
        <v>0</v>
      </c>
      <c r="F158" s="8">
        <f t="shared" si="193"/>
        <v>5</v>
      </c>
      <c r="G158" s="8">
        <f t="shared" si="193"/>
        <v>21</v>
      </c>
      <c r="H158" s="8">
        <f t="shared" si="193"/>
        <v>11</v>
      </c>
      <c r="I158" s="16">
        <f t="shared" si="131"/>
        <v>452</v>
      </c>
      <c r="J158" s="8">
        <f t="shared" ref="J158:P158" si="194">SUM(J61:J64)</f>
        <v>490</v>
      </c>
      <c r="K158" s="8">
        <f t="shared" si="194"/>
        <v>42</v>
      </c>
      <c r="L158" s="8">
        <f t="shared" si="194"/>
        <v>1</v>
      </c>
      <c r="M158" s="8">
        <f t="shared" si="194"/>
        <v>0</v>
      </c>
      <c r="N158" s="8">
        <f t="shared" si="194"/>
        <v>4</v>
      </c>
      <c r="O158" s="8">
        <f t="shared" si="194"/>
        <v>23</v>
      </c>
      <c r="P158" s="8">
        <f t="shared" si="194"/>
        <v>7</v>
      </c>
      <c r="Q158" s="9">
        <f t="shared" si="133"/>
        <v>567</v>
      </c>
      <c r="R158" s="8">
        <f t="shared" ref="R158:X158" si="195">SUM(R61:R64)</f>
        <v>866</v>
      </c>
      <c r="S158" s="8">
        <f t="shared" si="195"/>
        <v>81</v>
      </c>
      <c r="T158" s="8">
        <f t="shared" si="195"/>
        <v>1</v>
      </c>
      <c r="U158" s="8">
        <f t="shared" si="195"/>
        <v>0</v>
      </c>
      <c r="V158" s="8">
        <f t="shared" si="195"/>
        <v>9</v>
      </c>
      <c r="W158" s="8">
        <f t="shared" si="195"/>
        <v>44</v>
      </c>
      <c r="X158" s="8">
        <f t="shared" si="195"/>
        <v>18</v>
      </c>
      <c r="Y158" s="9">
        <f t="shared" si="135"/>
        <v>1019</v>
      </c>
    </row>
    <row r="159" spans="1:25" ht="13.5" customHeight="1" x14ac:dyDescent="0.25">
      <c r="A159" s="10">
        <f t="shared" si="36"/>
        <v>0.55208333333333348</v>
      </c>
      <c r="B159" s="8">
        <f t="shared" ref="B159:H159" si="196">SUM(B62:B65)</f>
        <v>371</v>
      </c>
      <c r="C159" s="8">
        <f t="shared" si="196"/>
        <v>33</v>
      </c>
      <c r="D159" s="8">
        <f t="shared" si="196"/>
        <v>0</v>
      </c>
      <c r="E159" s="8">
        <f t="shared" si="196"/>
        <v>0</v>
      </c>
      <c r="F159" s="8">
        <f t="shared" si="196"/>
        <v>4</v>
      </c>
      <c r="G159" s="8">
        <f t="shared" si="196"/>
        <v>23</v>
      </c>
      <c r="H159" s="8">
        <f t="shared" si="196"/>
        <v>12</v>
      </c>
      <c r="I159" s="16">
        <f t="shared" si="131"/>
        <v>443</v>
      </c>
      <c r="J159" s="8">
        <f t="shared" ref="J159:P159" si="197">SUM(J62:J65)</f>
        <v>495</v>
      </c>
      <c r="K159" s="8">
        <f t="shared" si="197"/>
        <v>46</v>
      </c>
      <c r="L159" s="8">
        <f t="shared" si="197"/>
        <v>1</v>
      </c>
      <c r="M159" s="8">
        <f t="shared" si="197"/>
        <v>0</v>
      </c>
      <c r="N159" s="8">
        <f t="shared" si="197"/>
        <v>4</v>
      </c>
      <c r="O159" s="8">
        <f t="shared" si="197"/>
        <v>22</v>
      </c>
      <c r="P159" s="8">
        <f t="shared" si="197"/>
        <v>10</v>
      </c>
      <c r="Q159" s="9">
        <f t="shared" si="133"/>
        <v>578</v>
      </c>
      <c r="R159" s="8">
        <f t="shared" ref="R159:X159" si="198">SUM(R62:R65)</f>
        <v>866</v>
      </c>
      <c r="S159" s="8">
        <f t="shared" si="198"/>
        <v>79</v>
      </c>
      <c r="T159" s="8">
        <f t="shared" si="198"/>
        <v>1</v>
      </c>
      <c r="U159" s="8">
        <f t="shared" si="198"/>
        <v>0</v>
      </c>
      <c r="V159" s="8">
        <f t="shared" si="198"/>
        <v>8</v>
      </c>
      <c r="W159" s="8">
        <f t="shared" si="198"/>
        <v>45</v>
      </c>
      <c r="X159" s="8">
        <f t="shared" si="198"/>
        <v>22</v>
      </c>
      <c r="Y159" s="9">
        <f t="shared" si="135"/>
        <v>1021</v>
      </c>
    </row>
    <row r="160" spans="1:25" ht="13.5" customHeight="1" x14ac:dyDescent="0.25">
      <c r="A160" s="10">
        <f t="shared" si="36"/>
        <v>0.56250000000000011</v>
      </c>
      <c r="B160" s="8">
        <f t="shared" ref="B160:H160" si="199">SUM(B63:B66)</f>
        <v>361</v>
      </c>
      <c r="C160" s="8">
        <f t="shared" si="199"/>
        <v>35</v>
      </c>
      <c r="D160" s="8">
        <f t="shared" si="199"/>
        <v>0</v>
      </c>
      <c r="E160" s="8">
        <f t="shared" si="199"/>
        <v>0</v>
      </c>
      <c r="F160" s="8">
        <f t="shared" si="199"/>
        <v>4</v>
      </c>
      <c r="G160" s="8">
        <f t="shared" si="199"/>
        <v>23</v>
      </c>
      <c r="H160" s="8">
        <f t="shared" si="199"/>
        <v>18</v>
      </c>
      <c r="I160" s="16">
        <f t="shared" si="131"/>
        <v>441</v>
      </c>
      <c r="J160" s="8">
        <f t="shared" ref="J160:P160" si="200">SUM(J63:J66)</f>
        <v>478</v>
      </c>
      <c r="K160" s="8">
        <f t="shared" si="200"/>
        <v>51</v>
      </c>
      <c r="L160" s="8">
        <f t="shared" si="200"/>
        <v>2</v>
      </c>
      <c r="M160" s="8">
        <f t="shared" si="200"/>
        <v>0</v>
      </c>
      <c r="N160" s="8">
        <f t="shared" si="200"/>
        <v>4</v>
      </c>
      <c r="O160" s="8">
        <f t="shared" si="200"/>
        <v>27</v>
      </c>
      <c r="P160" s="8">
        <f t="shared" si="200"/>
        <v>9</v>
      </c>
      <c r="Q160" s="9">
        <f t="shared" si="133"/>
        <v>571</v>
      </c>
      <c r="R160" s="8">
        <f t="shared" ref="R160:X160" si="201">SUM(R63:R66)</f>
        <v>839</v>
      </c>
      <c r="S160" s="8">
        <f t="shared" si="201"/>
        <v>86</v>
      </c>
      <c r="T160" s="8">
        <f t="shared" si="201"/>
        <v>2</v>
      </c>
      <c r="U160" s="8">
        <f t="shared" si="201"/>
        <v>0</v>
      </c>
      <c r="V160" s="8">
        <f t="shared" si="201"/>
        <v>8</v>
      </c>
      <c r="W160" s="8">
        <f t="shared" si="201"/>
        <v>50</v>
      </c>
      <c r="X160" s="8">
        <f t="shared" si="201"/>
        <v>27</v>
      </c>
      <c r="Y160" s="9">
        <f t="shared" si="135"/>
        <v>1012</v>
      </c>
    </row>
    <row r="161" spans="1:25" ht="13.5" customHeight="1" x14ac:dyDescent="0.25">
      <c r="A161" s="10">
        <f t="shared" si="36"/>
        <v>0.57291666666666674</v>
      </c>
      <c r="B161" s="8">
        <f t="shared" ref="B161:H161" si="202">SUM(B64:B67)</f>
        <v>361</v>
      </c>
      <c r="C161" s="8">
        <f t="shared" si="202"/>
        <v>30</v>
      </c>
      <c r="D161" s="8">
        <f t="shared" si="202"/>
        <v>0</v>
      </c>
      <c r="E161" s="8">
        <f t="shared" si="202"/>
        <v>0</v>
      </c>
      <c r="F161" s="8">
        <f t="shared" si="202"/>
        <v>5</v>
      </c>
      <c r="G161" s="8">
        <f t="shared" si="202"/>
        <v>25</v>
      </c>
      <c r="H161" s="8">
        <f t="shared" si="202"/>
        <v>17</v>
      </c>
      <c r="I161" s="16">
        <f t="shared" si="131"/>
        <v>438</v>
      </c>
      <c r="J161" s="8">
        <f t="shared" ref="J161:P161" si="203">SUM(J64:J67)</f>
        <v>485</v>
      </c>
      <c r="K161" s="8">
        <f t="shared" si="203"/>
        <v>55</v>
      </c>
      <c r="L161" s="8">
        <f t="shared" si="203"/>
        <v>2</v>
      </c>
      <c r="M161" s="8">
        <f t="shared" si="203"/>
        <v>0</v>
      </c>
      <c r="N161" s="8">
        <f t="shared" si="203"/>
        <v>5</v>
      </c>
      <c r="O161" s="8">
        <f t="shared" si="203"/>
        <v>23</v>
      </c>
      <c r="P161" s="8">
        <f t="shared" si="203"/>
        <v>10</v>
      </c>
      <c r="Q161" s="9">
        <f t="shared" si="133"/>
        <v>580</v>
      </c>
      <c r="R161" s="8">
        <f t="shared" ref="R161:X161" si="204">SUM(R64:R67)</f>
        <v>846</v>
      </c>
      <c r="S161" s="8">
        <f t="shared" si="204"/>
        <v>85</v>
      </c>
      <c r="T161" s="8">
        <f t="shared" si="204"/>
        <v>2</v>
      </c>
      <c r="U161" s="8">
        <f t="shared" si="204"/>
        <v>0</v>
      </c>
      <c r="V161" s="8">
        <f t="shared" si="204"/>
        <v>10</v>
      </c>
      <c r="W161" s="8">
        <f t="shared" si="204"/>
        <v>48</v>
      </c>
      <c r="X161" s="8">
        <f t="shared" si="204"/>
        <v>27</v>
      </c>
      <c r="Y161" s="9">
        <f t="shared" si="135"/>
        <v>1018</v>
      </c>
    </row>
    <row r="162" spans="1:25" ht="13.5" customHeight="1" x14ac:dyDescent="0.25">
      <c r="A162" s="10">
        <f t="shared" si="36"/>
        <v>0.58333333333333337</v>
      </c>
      <c r="B162" s="8">
        <f t="shared" ref="B162:H162" si="205">SUM(B65:B68)</f>
        <v>365</v>
      </c>
      <c r="C162" s="8">
        <f t="shared" si="205"/>
        <v>36</v>
      </c>
      <c r="D162" s="8">
        <f t="shared" si="205"/>
        <v>0</v>
      </c>
      <c r="E162" s="8">
        <f t="shared" si="205"/>
        <v>0</v>
      </c>
      <c r="F162" s="8">
        <f t="shared" si="205"/>
        <v>3</v>
      </c>
      <c r="G162" s="8">
        <f t="shared" si="205"/>
        <v>23</v>
      </c>
      <c r="H162" s="8">
        <f t="shared" si="205"/>
        <v>17</v>
      </c>
      <c r="I162" s="16">
        <f t="shared" si="131"/>
        <v>444</v>
      </c>
      <c r="J162" s="8">
        <f t="shared" ref="J162:P162" si="206">SUM(J65:J68)</f>
        <v>476</v>
      </c>
      <c r="K162" s="8">
        <f t="shared" si="206"/>
        <v>52</v>
      </c>
      <c r="L162" s="8">
        <f t="shared" si="206"/>
        <v>1</v>
      </c>
      <c r="M162" s="8">
        <f t="shared" si="206"/>
        <v>0</v>
      </c>
      <c r="N162" s="8">
        <f t="shared" si="206"/>
        <v>4</v>
      </c>
      <c r="O162" s="8">
        <f t="shared" si="206"/>
        <v>18</v>
      </c>
      <c r="P162" s="8">
        <f t="shared" si="206"/>
        <v>11</v>
      </c>
      <c r="Q162" s="9">
        <f t="shared" si="133"/>
        <v>562</v>
      </c>
      <c r="R162" s="8">
        <f t="shared" ref="R162:X162" si="207">SUM(R65:R68)</f>
        <v>841</v>
      </c>
      <c r="S162" s="8">
        <f t="shared" si="207"/>
        <v>88</v>
      </c>
      <c r="T162" s="8">
        <f t="shared" si="207"/>
        <v>1</v>
      </c>
      <c r="U162" s="8">
        <f t="shared" si="207"/>
        <v>0</v>
      </c>
      <c r="V162" s="8">
        <f t="shared" si="207"/>
        <v>7</v>
      </c>
      <c r="W162" s="8">
        <f t="shared" si="207"/>
        <v>41</v>
      </c>
      <c r="X162" s="8">
        <f t="shared" si="207"/>
        <v>28</v>
      </c>
      <c r="Y162" s="9">
        <f t="shared" si="135"/>
        <v>1006</v>
      </c>
    </row>
    <row r="163" spans="1:25" ht="13.5" customHeight="1" x14ac:dyDescent="0.25">
      <c r="A163" s="10">
        <f t="shared" si="36"/>
        <v>0.59375</v>
      </c>
      <c r="B163" s="8">
        <f t="shared" ref="B163:H163" si="208">SUM(B66:B69)</f>
        <v>359</v>
      </c>
      <c r="C163" s="8">
        <f t="shared" si="208"/>
        <v>40</v>
      </c>
      <c r="D163" s="8">
        <f t="shared" si="208"/>
        <v>0</v>
      </c>
      <c r="E163" s="8">
        <f t="shared" si="208"/>
        <v>0</v>
      </c>
      <c r="F163" s="8">
        <f t="shared" si="208"/>
        <v>4</v>
      </c>
      <c r="G163" s="8">
        <f t="shared" si="208"/>
        <v>22</v>
      </c>
      <c r="H163" s="8">
        <f t="shared" si="208"/>
        <v>15</v>
      </c>
      <c r="I163" s="16">
        <f t="shared" si="131"/>
        <v>440</v>
      </c>
      <c r="J163" s="8">
        <f t="shared" ref="J163:P163" si="209">SUM(J66:J69)</f>
        <v>465</v>
      </c>
      <c r="K163" s="8">
        <f t="shared" si="209"/>
        <v>52</v>
      </c>
      <c r="L163" s="8">
        <f t="shared" si="209"/>
        <v>1</v>
      </c>
      <c r="M163" s="8">
        <f t="shared" si="209"/>
        <v>0</v>
      </c>
      <c r="N163" s="8">
        <f t="shared" si="209"/>
        <v>4</v>
      </c>
      <c r="O163" s="8">
        <f t="shared" si="209"/>
        <v>17</v>
      </c>
      <c r="P163" s="8">
        <f t="shared" si="209"/>
        <v>11</v>
      </c>
      <c r="Q163" s="9">
        <f t="shared" si="133"/>
        <v>550</v>
      </c>
      <c r="R163" s="8">
        <f t="shared" ref="R163:X163" si="210">SUM(R66:R69)</f>
        <v>824</v>
      </c>
      <c r="S163" s="8">
        <f t="shared" si="210"/>
        <v>92</v>
      </c>
      <c r="T163" s="8">
        <f t="shared" si="210"/>
        <v>1</v>
      </c>
      <c r="U163" s="8">
        <f t="shared" si="210"/>
        <v>0</v>
      </c>
      <c r="V163" s="8">
        <f t="shared" si="210"/>
        <v>8</v>
      </c>
      <c r="W163" s="8">
        <f t="shared" si="210"/>
        <v>39</v>
      </c>
      <c r="X163" s="8">
        <f t="shared" si="210"/>
        <v>26</v>
      </c>
      <c r="Y163" s="9">
        <f t="shared" si="135"/>
        <v>990</v>
      </c>
    </row>
    <row r="164" spans="1:25" ht="13.5" customHeight="1" x14ac:dyDescent="0.25">
      <c r="A164" s="10">
        <f t="shared" si="36"/>
        <v>0.60416666666666663</v>
      </c>
      <c r="B164" s="8">
        <f t="shared" ref="B164:H164" si="211">SUM(B67:B70)</f>
        <v>368</v>
      </c>
      <c r="C164" s="8">
        <f t="shared" si="211"/>
        <v>31</v>
      </c>
      <c r="D164" s="8">
        <f t="shared" si="211"/>
        <v>0</v>
      </c>
      <c r="E164" s="8">
        <f t="shared" si="211"/>
        <v>0</v>
      </c>
      <c r="F164" s="8">
        <f t="shared" si="211"/>
        <v>4</v>
      </c>
      <c r="G164" s="8">
        <f t="shared" si="211"/>
        <v>20</v>
      </c>
      <c r="H164" s="8">
        <f t="shared" si="211"/>
        <v>9</v>
      </c>
      <c r="I164" s="16">
        <f t="shared" si="131"/>
        <v>432</v>
      </c>
      <c r="J164" s="8">
        <f t="shared" ref="J164:P164" si="212">SUM(J67:J70)</f>
        <v>476</v>
      </c>
      <c r="K164" s="8">
        <f t="shared" si="212"/>
        <v>45</v>
      </c>
      <c r="L164" s="8">
        <f t="shared" si="212"/>
        <v>1</v>
      </c>
      <c r="M164" s="8">
        <f t="shared" si="212"/>
        <v>0</v>
      </c>
      <c r="N164" s="8">
        <f t="shared" si="212"/>
        <v>6</v>
      </c>
      <c r="O164" s="8">
        <f t="shared" si="212"/>
        <v>15</v>
      </c>
      <c r="P164" s="8">
        <f t="shared" si="212"/>
        <v>18</v>
      </c>
      <c r="Q164" s="9">
        <f t="shared" si="133"/>
        <v>561</v>
      </c>
      <c r="R164" s="8">
        <f t="shared" ref="R164:X164" si="213">SUM(R67:R70)</f>
        <v>844</v>
      </c>
      <c r="S164" s="8">
        <f t="shared" si="213"/>
        <v>76</v>
      </c>
      <c r="T164" s="8">
        <f t="shared" si="213"/>
        <v>1</v>
      </c>
      <c r="U164" s="8">
        <f t="shared" si="213"/>
        <v>0</v>
      </c>
      <c r="V164" s="8">
        <f t="shared" si="213"/>
        <v>10</v>
      </c>
      <c r="W164" s="8">
        <f t="shared" si="213"/>
        <v>35</v>
      </c>
      <c r="X164" s="8">
        <f t="shared" si="213"/>
        <v>27</v>
      </c>
      <c r="Y164" s="9">
        <f t="shared" si="135"/>
        <v>993</v>
      </c>
    </row>
    <row r="165" spans="1:25" ht="13.5" customHeight="1" x14ac:dyDescent="0.25">
      <c r="A165" s="10">
        <f t="shared" si="36"/>
        <v>0.61458333333333326</v>
      </c>
      <c r="B165" s="8">
        <f t="shared" ref="B165:H165" si="214">SUM(B68:B71)</f>
        <v>363</v>
      </c>
      <c r="C165" s="8">
        <f t="shared" si="214"/>
        <v>35</v>
      </c>
      <c r="D165" s="8">
        <f t="shared" si="214"/>
        <v>0</v>
      </c>
      <c r="E165" s="8">
        <f t="shared" si="214"/>
        <v>0</v>
      </c>
      <c r="F165" s="8">
        <f t="shared" si="214"/>
        <v>3</v>
      </c>
      <c r="G165" s="8">
        <f t="shared" si="214"/>
        <v>15</v>
      </c>
      <c r="H165" s="8">
        <f t="shared" si="214"/>
        <v>11</v>
      </c>
      <c r="I165" s="16">
        <f t="shared" si="131"/>
        <v>427</v>
      </c>
      <c r="J165" s="8">
        <f t="shared" ref="J165:P165" si="215">SUM(J68:J71)</f>
        <v>497</v>
      </c>
      <c r="K165" s="8">
        <f t="shared" si="215"/>
        <v>39</v>
      </c>
      <c r="L165" s="8">
        <f t="shared" si="215"/>
        <v>1</v>
      </c>
      <c r="M165" s="8">
        <f t="shared" si="215"/>
        <v>0</v>
      </c>
      <c r="N165" s="8">
        <f t="shared" si="215"/>
        <v>5</v>
      </c>
      <c r="O165" s="8">
        <f t="shared" si="215"/>
        <v>19</v>
      </c>
      <c r="P165" s="8">
        <f t="shared" si="215"/>
        <v>21</v>
      </c>
      <c r="Q165" s="9">
        <f t="shared" si="133"/>
        <v>582</v>
      </c>
      <c r="R165" s="8">
        <f t="shared" ref="R165:X165" si="216">SUM(R68:R71)</f>
        <v>860</v>
      </c>
      <c r="S165" s="8">
        <f t="shared" si="216"/>
        <v>74</v>
      </c>
      <c r="T165" s="8">
        <f t="shared" si="216"/>
        <v>1</v>
      </c>
      <c r="U165" s="8">
        <f t="shared" si="216"/>
        <v>0</v>
      </c>
      <c r="V165" s="8">
        <f t="shared" si="216"/>
        <v>8</v>
      </c>
      <c r="W165" s="8">
        <f t="shared" si="216"/>
        <v>34</v>
      </c>
      <c r="X165" s="8">
        <f t="shared" si="216"/>
        <v>32</v>
      </c>
      <c r="Y165" s="9">
        <f t="shared" si="135"/>
        <v>1009</v>
      </c>
    </row>
    <row r="166" spans="1:25" ht="13.5" customHeight="1" x14ac:dyDescent="0.25">
      <c r="A166" s="10">
        <f t="shared" si="36"/>
        <v>0.62499999999999989</v>
      </c>
      <c r="B166" s="8">
        <f t="shared" ref="B166:H166" si="217">SUM(B69:B72)</f>
        <v>337</v>
      </c>
      <c r="C166" s="8">
        <f t="shared" si="217"/>
        <v>27</v>
      </c>
      <c r="D166" s="8">
        <f t="shared" si="217"/>
        <v>0</v>
      </c>
      <c r="E166" s="8">
        <f t="shared" si="217"/>
        <v>0</v>
      </c>
      <c r="F166" s="8">
        <f t="shared" si="217"/>
        <v>4</v>
      </c>
      <c r="G166" s="8">
        <f t="shared" si="217"/>
        <v>18</v>
      </c>
      <c r="H166" s="8">
        <f t="shared" si="217"/>
        <v>8</v>
      </c>
      <c r="I166" s="16">
        <f t="shared" si="131"/>
        <v>394</v>
      </c>
      <c r="J166" s="8">
        <f t="shared" ref="J166:P166" si="218">SUM(J69:J72)</f>
        <v>514</v>
      </c>
      <c r="K166" s="8">
        <f t="shared" si="218"/>
        <v>39</v>
      </c>
      <c r="L166" s="8">
        <f t="shared" si="218"/>
        <v>1</v>
      </c>
      <c r="M166" s="8">
        <f t="shared" si="218"/>
        <v>0</v>
      </c>
      <c r="N166" s="8">
        <f t="shared" si="218"/>
        <v>6</v>
      </c>
      <c r="O166" s="8">
        <f t="shared" si="218"/>
        <v>22</v>
      </c>
      <c r="P166" s="8">
        <f t="shared" si="218"/>
        <v>21</v>
      </c>
      <c r="Q166" s="9">
        <f t="shared" si="133"/>
        <v>603</v>
      </c>
      <c r="R166" s="8">
        <f t="shared" ref="R166:X166" si="219">SUM(R69:R72)</f>
        <v>851</v>
      </c>
      <c r="S166" s="8">
        <f t="shared" si="219"/>
        <v>66</v>
      </c>
      <c r="T166" s="8">
        <f t="shared" si="219"/>
        <v>1</v>
      </c>
      <c r="U166" s="8">
        <f t="shared" si="219"/>
        <v>0</v>
      </c>
      <c r="V166" s="8">
        <f t="shared" si="219"/>
        <v>10</v>
      </c>
      <c r="W166" s="8">
        <f t="shared" si="219"/>
        <v>40</v>
      </c>
      <c r="X166" s="8">
        <f t="shared" si="219"/>
        <v>29</v>
      </c>
      <c r="Y166" s="9">
        <f t="shared" si="135"/>
        <v>997</v>
      </c>
    </row>
    <row r="167" spans="1:25" ht="13.5" customHeight="1" x14ac:dyDescent="0.25">
      <c r="A167" s="10">
        <f t="shared" si="36"/>
        <v>0.63541666666666652</v>
      </c>
      <c r="B167" s="8">
        <f t="shared" ref="B167:H167" si="220">SUM(B70:B73)</f>
        <v>354</v>
      </c>
      <c r="C167" s="8">
        <f t="shared" si="220"/>
        <v>25</v>
      </c>
      <c r="D167" s="8">
        <f t="shared" si="220"/>
        <v>0</v>
      </c>
      <c r="E167" s="8">
        <f t="shared" si="220"/>
        <v>0</v>
      </c>
      <c r="F167" s="8">
        <f t="shared" si="220"/>
        <v>4</v>
      </c>
      <c r="G167" s="8">
        <f t="shared" si="220"/>
        <v>18</v>
      </c>
      <c r="H167" s="8">
        <f t="shared" si="220"/>
        <v>15</v>
      </c>
      <c r="I167" s="16">
        <f t="shared" si="131"/>
        <v>416</v>
      </c>
      <c r="J167" s="8">
        <f t="shared" ref="J167:P167" si="221">SUM(J70:J73)</f>
        <v>510</v>
      </c>
      <c r="K167" s="8">
        <f t="shared" si="221"/>
        <v>36</v>
      </c>
      <c r="L167" s="8">
        <f t="shared" si="221"/>
        <v>1</v>
      </c>
      <c r="M167" s="8">
        <f t="shared" si="221"/>
        <v>0</v>
      </c>
      <c r="N167" s="8">
        <f t="shared" si="221"/>
        <v>5</v>
      </c>
      <c r="O167" s="8">
        <f t="shared" si="221"/>
        <v>19</v>
      </c>
      <c r="P167" s="8">
        <f t="shared" si="221"/>
        <v>24</v>
      </c>
      <c r="Q167" s="9">
        <f t="shared" si="133"/>
        <v>595</v>
      </c>
      <c r="R167" s="8">
        <f t="shared" ref="R167:X167" si="222">SUM(R70:R73)</f>
        <v>864</v>
      </c>
      <c r="S167" s="8">
        <f t="shared" si="222"/>
        <v>61</v>
      </c>
      <c r="T167" s="8">
        <f t="shared" si="222"/>
        <v>1</v>
      </c>
      <c r="U167" s="8">
        <f t="shared" si="222"/>
        <v>0</v>
      </c>
      <c r="V167" s="8">
        <f t="shared" si="222"/>
        <v>9</v>
      </c>
      <c r="W167" s="8">
        <f t="shared" si="222"/>
        <v>37</v>
      </c>
      <c r="X167" s="8">
        <f t="shared" si="222"/>
        <v>39</v>
      </c>
      <c r="Y167" s="9">
        <f t="shared" si="135"/>
        <v>1011</v>
      </c>
    </row>
    <row r="168" spans="1:25" ht="13.5" customHeight="1" x14ac:dyDescent="0.25">
      <c r="A168" s="10">
        <f t="shared" si="36"/>
        <v>0.64583333333333315</v>
      </c>
      <c r="B168" s="8">
        <f t="shared" ref="B168:H168" si="223">SUM(B71:B74)</f>
        <v>342</v>
      </c>
      <c r="C168" s="8">
        <f t="shared" si="223"/>
        <v>28</v>
      </c>
      <c r="D168" s="8">
        <f t="shared" si="223"/>
        <v>0</v>
      </c>
      <c r="E168" s="8">
        <f t="shared" si="223"/>
        <v>0</v>
      </c>
      <c r="F168" s="8">
        <f t="shared" si="223"/>
        <v>4</v>
      </c>
      <c r="G168" s="8">
        <f t="shared" si="223"/>
        <v>19</v>
      </c>
      <c r="H168" s="8">
        <f t="shared" si="223"/>
        <v>17</v>
      </c>
      <c r="I168" s="16">
        <f t="shared" si="131"/>
        <v>410</v>
      </c>
      <c r="J168" s="8">
        <f t="shared" ref="J168:P168" si="224">SUM(J71:J74)</f>
        <v>491</v>
      </c>
      <c r="K168" s="8">
        <f t="shared" si="224"/>
        <v>33</v>
      </c>
      <c r="L168" s="8">
        <f t="shared" si="224"/>
        <v>0</v>
      </c>
      <c r="M168" s="8">
        <f t="shared" si="224"/>
        <v>0</v>
      </c>
      <c r="N168" s="8">
        <f t="shared" si="224"/>
        <v>4</v>
      </c>
      <c r="O168" s="8">
        <f t="shared" si="224"/>
        <v>19</v>
      </c>
      <c r="P168" s="8">
        <f t="shared" si="224"/>
        <v>24</v>
      </c>
      <c r="Q168" s="9">
        <f t="shared" si="133"/>
        <v>571</v>
      </c>
      <c r="R168" s="8">
        <f t="shared" ref="R168:X168" si="225">SUM(R71:R74)</f>
        <v>833</v>
      </c>
      <c r="S168" s="8">
        <f t="shared" si="225"/>
        <v>61</v>
      </c>
      <c r="T168" s="8">
        <f t="shared" si="225"/>
        <v>0</v>
      </c>
      <c r="U168" s="8">
        <f t="shared" si="225"/>
        <v>0</v>
      </c>
      <c r="V168" s="8">
        <f t="shared" si="225"/>
        <v>8</v>
      </c>
      <c r="W168" s="8">
        <f t="shared" si="225"/>
        <v>38</v>
      </c>
      <c r="X168" s="8">
        <f t="shared" si="225"/>
        <v>41</v>
      </c>
      <c r="Y168" s="9">
        <f t="shared" si="135"/>
        <v>981</v>
      </c>
    </row>
    <row r="169" spans="1:25" ht="13.5" customHeight="1" x14ac:dyDescent="0.25">
      <c r="A169" s="10">
        <f t="shared" si="36"/>
        <v>0.65624999999999978</v>
      </c>
      <c r="B169" s="8">
        <f t="shared" ref="B169:H169" si="226">SUM(B72:B75)</f>
        <v>340</v>
      </c>
      <c r="C169" s="8">
        <f t="shared" si="226"/>
        <v>22</v>
      </c>
      <c r="D169" s="8">
        <f t="shared" si="226"/>
        <v>0</v>
      </c>
      <c r="E169" s="8">
        <f t="shared" si="226"/>
        <v>0</v>
      </c>
      <c r="F169" s="8">
        <f t="shared" si="226"/>
        <v>5</v>
      </c>
      <c r="G169" s="8">
        <f t="shared" si="226"/>
        <v>18</v>
      </c>
      <c r="H169" s="8">
        <f t="shared" si="226"/>
        <v>15</v>
      </c>
      <c r="I169" s="16">
        <f t="shared" si="131"/>
        <v>400</v>
      </c>
      <c r="J169" s="8">
        <f t="shared" ref="J169:P169" si="227">SUM(J72:J75)</f>
        <v>461</v>
      </c>
      <c r="K169" s="8">
        <f t="shared" si="227"/>
        <v>31</v>
      </c>
      <c r="L169" s="8">
        <f t="shared" si="227"/>
        <v>0</v>
      </c>
      <c r="M169" s="8">
        <f t="shared" si="227"/>
        <v>0</v>
      </c>
      <c r="N169" s="8">
        <f t="shared" si="227"/>
        <v>4</v>
      </c>
      <c r="O169" s="8">
        <f t="shared" si="227"/>
        <v>16</v>
      </c>
      <c r="P169" s="8">
        <f t="shared" si="227"/>
        <v>24</v>
      </c>
      <c r="Q169" s="9">
        <f t="shared" si="133"/>
        <v>536</v>
      </c>
      <c r="R169" s="8">
        <f t="shared" ref="R169:X169" si="228">SUM(R72:R75)</f>
        <v>801</v>
      </c>
      <c r="S169" s="8">
        <f t="shared" si="228"/>
        <v>53</v>
      </c>
      <c r="T169" s="8">
        <f t="shared" si="228"/>
        <v>0</v>
      </c>
      <c r="U169" s="8">
        <f t="shared" si="228"/>
        <v>0</v>
      </c>
      <c r="V169" s="8">
        <f t="shared" si="228"/>
        <v>9</v>
      </c>
      <c r="W169" s="8">
        <f t="shared" si="228"/>
        <v>34</v>
      </c>
      <c r="X169" s="8">
        <f t="shared" si="228"/>
        <v>39</v>
      </c>
      <c r="Y169" s="9">
        <f t="shared" si="135"/>
        <v>936</v>
      </c>
    </row>
    <row r="170" spans="1:25" ht="13.5" customHeight="1" x14ac:dyDescent="0.25">
      <c r="A170" s="10">
        <f t="shared" si="36"/>
        <v>0.66666666666666641</v>
      </c>
      <c r="B170" s="8">
        <f t="shared" ref="B170:H170" si="229">SUM(B73:B76)</f>
        <v>348</v>
      </c>
      <c r="C170" s="8">
        <f t="shared" si="229"/>
        <v>20</v>
      </c>
      <c r="D170" s="8">
        <f t="shared" si="229"/>
        <v>0</v>
      </c>
      <c r="E170" s="8">
        <f t="shared" si="229"/>
        <v>0</v>
      </c>
      <c r="F170" s="8">
        <f t="shared" si="229"/>
        <v>4</v>
      </c>
      <c r="G170" s="8">
        <f t="shared" si="229"/>
        <v>18</v>
      </c>
      <c r="H170" s="8">
        <f t="shared" si="229"/>
        <v>14</v>
      </c>
      <c r="I170" s="16">
        <f t="shared" ref="I170:I198" si="230">SUM(B170:H170)</f>
        <v>404</v>
      </c>
      <c r="J170" s="8">
        <f t="shared" ref="J170:P170" si="231">SUM(J73:J76)</f>
        <v>442</v>
      </c>
      <c r="K170" s="8">
        <f t="shared" si="231"/>
        <v>27</v>
      </c>
      <c r="L170" s="8">
        <f t="shared" si="231"/>
        <v>0</v>
      </c>
      <c r="M170" s="8">
        <f t="shared" si="231"/>
        <v>0</v>
      </c>
      <c r="N170" s="8">
        <f t="shared" si="231"/>
        <v>3</v>
      </c>
      <c r="O170" s="8">
        <f t="shared" si="231"/>
        <v>18</v>
      </c>
      <c r="P170" s="8">
        <f t="shared" si="231"/>
        <v>25</v>
      </c>
      <c r="Q170" s="9">
        <f t="shared" ref="Q170:Q198" si="232">SUM(J170:P170)</f>
        <v>515</v>
      </c>
      <c r="R170" s="8">
        <f t="shared" ref="R170:X170" si="233">SUM(R73:R76)</f>
        <v>790</v>
      </c>
      <c r="S170" s="8">
        <f t="shared" si="233"/>
        <v>47</v>
      </c>
      <c r="T170" s="8">
        <f t="shared" si="233"/>
        <v>0</v>
      </c>
      <c r="U170" s="8">
        <f t="shared" si="233"/>
        <v>0</v>
      </c>
      <c r="V170" s="8">
        <f t="shared" si="233"/>
        <v>7</v>
      </c>
      <c r="W170" s="8">
        <f t="shared" si="233"/>
        <v>36</v>
      </c>
      <c r="X170" s="8">
        <f t="shared" si="233"/>
        <v>39</v>
      </c>
      <c r="Y170" s="9">
        <f t="shared" ref="Y170:Y198" si="234">SUM(R170:X170)</f>
        <v>919</v>
      </c>
    </row>
    <row r="171" spans="1:25" ht="13.5" customHeight="1" x14ac:dyDescent="0.25">
      <c r="A171" s="10">
        <f t="shared" ref="A171:A198" si="235">A74</f>
        <v>0.67708333333333304</v>
      </c>
      <c r="B171" s="8">
        <f t="shared" ref="B171:H171" si="236">SUM(B74:B77)</f>
        <v>336</v>
      </c>
      <c r="C171" s="8">
        <f t="shared" si="236"/>
        <v>18</v>
      </c>
      <c r="D171" s="8">
        <f t="shared" si="236"/>
        <v>0</v>
      </c>
      <c r="E171" s="8">
        <f t="shared" si="236"/>
        <v>1</v>
      </c>
      <c r="F171" s="8">
        <f t="shared" si="236"/>
        <v>4</v>
      </c>
      <c r="G171" s="8">
        <f t="shared" si="236"/>
        <v>16</v>
      </c>
      <c r="H171" s="8">
        <f t="shared" si="236"/>
        <v>8</v>
      </c>
      <c r="I171" s="16">
        <f t="shared" si="230"/>
        <v>383</v>
      </c>
      <c r="J171" s="8">
        <f t="shared" ref="J171:P171" si="237">SUM(J74:J77)</f>
        <v>438</v>
      </c>
      <c r="K171" s="8">
        <f t="shared" si="237"/>
        <v>26</v>
      </c>
      <c r="L171" s="8">
        <f t="shared" si="237"/>
        <v>0</v>
      </c>
      <c r="M171" s="8">
        <f t="shared" si="237"/>
        <v>1</v>
      </c>
      <c r="N171" s="8">
        <f t="shared" si="237"/>
        <v>4</v>
      </c>
      <c r="O171" s="8">
        <f t="shared" si="237"/>
        <v>22</v>
      </c>
      <c r="P171" s="8">
        <f t="shared" si="237"/>
        <v>20</v>
      </c>
      <c r="Q171" s="9">
        <f t="shared" si="232"/>
        <v>511</v>
      </c>
      <c r="R171" s="8">
        <f t="shared" ref="R171:X171" si="238">SUM(R74:R77)</f>
        <v>774</v>
      </c>
      <c r="S171" s="8">
        <f t="shared" si="238"/>
        <v>44</v>
      </c>
      <c r="T171" s="8">
        <f t="shared" si="238"/>
        <v>0</v>
      </c>
      <c r="U171" s="8">
        <f t="shared" si="238"/>
        <v>2</v>
      </c>
      <c r="V171" s="8">
        <f t="shared" si="238"/>
        <v>8</v>
      </c>
      <c r="W171" s="8">
        <f t="shared" si="238"/>
        <v>38</v>
      </c>
      <c r="X171" s="8">
        <f t="shared" si="238"/>
        <v>28</v>
      </c>
      <c r="Y171" s="9">
        <f t="shared" si="234"/>
        <v>894</v>
      </c>
    </row>
    <row r="172" spans="1:25" ht="13.5" customHeight="1" x14ac:dyDescent="0.25">
      <c r="A172" s="10">
        <f t="shared" si="235"/>
        <v>0.68749999999999967</v>
      </c>
      <c r="B172" s="8">
        <f t="shared" ref="B172:H172" si="239">SUM(B75:B78)</f>
        <v>351</v>
      </c>
      <c r="C172" s="8">
        <f t="shared" si="239"/>
        <v>18</v>
      </c>
      <c r="D172" s="8">
        <f t="shared" si="239"/>
        <v>0</v>
      </c>
      <c r="E172" s="8">
        <f t="shared" si="239"/>
        <v>1</v>
      </c>
      <c r="F172" s="8">
        <f t="shared" si="239"/>
        <v>3</v>
      </c>
      <c r="G172" s="8">
        <f t="shared" si="239"/>
        <v>14</v>
      </c>
      <c r="H172" s="8">
        <f t="shared" si="239"/>
        <v>12</v>
      </c>
      <c r="I172" s="16">
        <f t="shared" si="230"/>
        <v>399</v>
      </c>
      <c r="J172" s="8">
        <f t="shared" ref="J172:P172" si="240">SUM(J75:J78)</f>
        <v>471</v>
      </c>
      <c r="K172" s="8">
        <f t="shared" si="240"/>
        <v>26</v>
      </c>
      <c r="L172" s="8">
        <f t="shared" si="240"/>
        <v>0</v>
      </c>
      <c r="M172" s="8">
        <f t="shared" si="240"/>
        <v>1</v>
      </c>
      <c r="N172" s="8">
        <f t="shared" si="240"/>
        <v>3</v>
      </c>
      <c r="O172" s="8">
        <f t="shared" si="240"/>
        <v>22</v>
      </c>
      <c r="P172" s="8">
        <f t="shared" si="240"/>
        <v>25</v>
      </c>
      <c r="Q172" s="9">
        <f t="shared" si="232"/>
        <v>548</v>
      </c>
      <c r="R172" s="8">
        <f t="shared" ref="R172:X172" si="241">SUM(R75:R78)</f>
        <v>822</v>
      </c>
      <c r="S172" s="8">
        <f t="shared" si="241"/>
        <v>44</v>
      </c>
      <c r="T172" s="8">
        <f t="shared" si="241"/>
        <v>0</v>
      </c>
      <c r="U172" s="8">
        <f t="shared" si="241"/>
        <v>2</v>
      </c>
      <c r="V172" s="8">
        <f t="shared" si="241"/>
        <v>6</v>
      </c>
      <c r="W172" s="8">
        <f t="shared" si="241"/>
        <v>36</v>
      </c>
      <c r="X172" s="8">
        <f t="shared" si="241"/>
        <v>37</v>
      </c>
      <c r="Y172" s="9">
        <f t="shared" si="234"/>
        <v>947</v>
      </c>
    </row>
    <row r="173" spans="1:25" ht="13.5" customHeight="1" x14ac:dyDescent="0.25">
      <c r="A173" s="10">
        <f t="shared" si="235"/>
        <v>0.6979166666666663</v>
      </c>
      <c r="B173" s="8">
        <f t="shared" ref="B173:H173" si="242">SUM(B76:B79)</f>
        <v>346</v>
      </c>
      <c r="C173" s="8">
        <f t="shared" si="242"/>
        <v>19</v>
      </c>
      <c r="D173" s="8">
        <f t="shared" si="242"/>
        <v>1</v>
      </c>
      <c r="E173" s="8">
        <f t="shared" si="242"/>
        <v>1</v>
      </c>
      <c r="F173" s="8">
        <f t="shared" si="242"/>
        <v>3</v>
      </c>
      <c r="G173" s="8">
        <f t="shared" si="242"/>
        <v>23</v>
      </c>
      <c r="H173" s="8">
        <f t="shared" si="242"/>
        <v>12</v>
      </c>
      <c r="I173" s="16">
        <f t="shared" si="230"/>
        <v>405</v>
      </c>
      <c r="J173" s="8">
        <f t="shared" ref="J173:P173" si="243">SUM(J76:J79)</f>
        <v>480</v>
      </c>
      <c r="K173" s="8">
        <f t="shared" si="243"/>
        <v>24</v>
      </c>
      <c r="L173" s="8">
        <f t="shared" si="243"/>
        <v>0</v>
      </c>
      <c r="M173" s="8">
        <f t="shared" si="243"/>
        <v>1</v>
      </c>
      <c r="N173" s="8">
        <f t="shared" si="243"/>
        <v>4</v>
      </c>
      <c r="O173" s="8">
        <f t="shared" si="243"/>
        <v>24</v>
      </c>
      <c r="P173" s="8">
        <f t="shared" si="243"/>
        <v>19</v>
      </c>
      <c r="Q173" s="9">
        <f t="shared" si="232"/>
        <v>552</v>
      </c>
      <c r="R173" s="8">
        <f t="shared" ref="R173:X173" si="244">SUM(R76:R79)</f>
        <v>826</v>
      </c>
      <c r="S173" s="8">
        <f t="shared" si="244"/>
        <v>43</v>
      </c>
      <c r="T173" s="8">
        <f t="shared" si="244"/>
        <v>1</v>
      </c>
      <c r="U173" s="8">
        <f t="shared" si="244"/>
        <v>2</v>
      </c>
      <c r="V173" s="8">
        <f t="shared" si="244"/>
        <v>7</v>
      </c>
      <c r="W173" s="8">
        <f t="shared" si="244"/>
        <v>47</v>
      </c>
      <c r="X173" s="8">
        <f t="shared" si="244"/>
        <v>31</v>
      </c>
      <c r="Y173" s="9">
        <f t="shared" si="234"/>
        <v>957</v>
      </c>
    </row>
    <row r="174" spans="1:25" ht="13.5" customHeight="1" x14ac:dyDescent="0.25">
      <c r="A174" s="10">
        <f t="shared" si="235"/>
        <v>0.70833333333333293</v>
      </c>
      <c r="B174" s="8">
        <f t="shared" ref="B174:H174" si="245">SUM(B77:B80)</f>
        <v>337</v>
      </c>
      <c r="C174" s="8">
        <f t="shared" si="245"/>
        <v>22</v>
      </c>
      <c r="D174" s="8">
        <f t="shared" si="245"/>
        <v>1</v>
      </c>
      <c r="E174" s="8">
        <f t="shared" si="245"/>
        <v>1</v>
      </c>
      <c r="F174" s="8">
        <f t="shared" si="245"/>
        <v>3</v>
      </c>
      <c r="G174" s="8">
        <f t="shared" si="245"/>
        <v>26</v>
      </c>
      <c r="H174" s="8">
        <f t="shared" si="245"/>
        <v>14</v>
      </c>
      <c r="I174" s="16">
        <f t="shared" si="230"/>
        <v>404</v>
      </c>
      <c r="J174" s="8">
        <f t="shared" ref="J174:P174" si="246">SUM(J77:J80)</f>
        <v>462</v>
      </c>
      <c r="K174" s="8">
        <f t="shared" si="246"/>
        <v>24</v>
      </c>
      <c r="L174" s="8">
        <f t="shared" si="246"/>
        <v>0</v>
      </c>
      <c r="M174" s="8">
        <f t="shared" si="246"/>
        <v>1</v>
      </c>
      <c r="N174" s="8">
        <f t="shared" si="246"/>
        <v>5</v>
      </c>
      <c r="O174" s="8">
        <f t="shared" si="246"/>
        <v>22</v>
      </c>
      <c r="P174" s="8">
        <f t="shared" si="246"/>
        <v>17</v>
      </c>
      <c r="Q174" s="9">
        <f t="shared" si="232"/>
        <v>531</v>
      </c>
      <c r="R174" s="8">
        <f t="shared" ref="R174:X174" si="247">SUM(R77:R80)</f>
        <v>799</v>
      </c>
      <c r="S174" s="8">
        <f t="shared" si="247"/>
        <v>46</v>
      </c>
      <c r="T174" s="8">
        <f t="shared" si="247"/>
        <v>1</v>
      </c>
      <c r="U174" s="8">
        <f t="shared" si="247"/>
        <v>2</v>
      </c>
      <c r="V174" s="8">
        <f t="shared" si="247"/>
        <v>8</v>
      </c>
      <c r="W174" s="8">
        <f t="shared" si="247"/>
        <v>48</v>
      </c>
      <c r="X174" s="8">
        <f t="shared" si="247"/>
        <v>31</v>
      </c>
      <c r="Y174" s="9">
        <f t="shared" si="234"/>
        <v>935</v>
      </c>
    </row>
    <row r="175" spans="1:25" ht="13.5" customHeight="1" x14ac:dyDescent="0.25">
      <c r="A175" s="10">
        <f t="shared" si="235"/>
        <v>0.71874999999999956</v>
      </c>
      <c r="B175" s="8">
        <f t="shared" ref="B175:H175" si="248">SUM(B78:B81)</f>
        <v>331</v>
      </c>
      <c r="C175" s="8">
        <f t="shared" si="248"/>
        <v>20</v>
      </c>
      <c r="D175" s="8">
        <f t="shared" si="248"/>
        <v>1</v>
      </c>
      <c r="E175" s="8">
        <f t="shared" si="248"/>
        <v>0</v>
      </c>
      <c r="F175" s="8">
        <f t="shared" si="248"/>
        <v>3</v>
      </c>
      <c r="G175" s="8">
        <f t="shared" si="248"/>
        <v>29</v>
      </c>
      <c r="H175" s="8">
        <f t="shared" si="248"/>
        <v>16</v>
      </c>
      <c r="I175" s="16">
        <f t="shared" si="230"/>
        <v>400</v>
      </c>
      <c r="J175" s="8">
        <f t="shared" ref="J175:P175" si="249">SUM(J78:J81)</f>
        <v>465</v>
      </c>
      <c r="K175" s="8">
        <f t="shared" si="249"/>
        <v>24</v>
      </c>
      <c r="L175" s="8">
        <f t="shared" si="249"/>
        <v>0</v>
      </c>
      <c r="M175" s="8">
        <f t="shared" si="249"/>
        <v>1</v>
      </c>
      <c r="N175" s="8">
        <f t="shared" si="249"/>
        <v>6</v>
      </c>
      <c r="O175" s="8">
        <f t="shared" si="249"/>
        <v>24</v>
      </c>
      <c r="P175" s="8">
        <f t="shared" si="249"/>
        <v>18</v>
      </c>
      <c r="Q175" s="9">
        <f t="shared" si="232"/>
        <v>538</v>
      </c>
      <c r="R175" s="8">
        <f t="shared" ref="R175:X175" si="250">SUM(R78:R81)</f>
        <v>796</v>
      </c>
      <c r="S175" s="8">
        <f t="shared" si="250"/>
        <v>44</v>
      </c>
      <c r="T175" s="8">
        <f t="shared" si="250"/>
        <v>1</v>
      </c>
      <c r="U175" s="8">
        <f t="shared" si="250"/>
        <v>1</v>
      </c>
      <c r="V175" s="8">
        <f t="shared" si="250"/>
        <v>9</v>
      </c>
      <c r="W175" s="8">
        <f t="shared" si="250"/>
        <v>53</v>
      </c>
      <c r="X175" s="8">
        <f t="shared" si="250"/>
        <v>34</v>
      </c>
      <c r="Y175" s="9">
        <f t="shared" si="234"/>
        <v>938</v>
      </c>
    </row>
    <row r="176" spans="1:25" ht="13.5" customHeight="1" x14ac:dyDescent="0.25">
      <c r="A176" s="10">
        <f t="shared" si="235"/>
        <v>0.72916666666666619</v>
      </c>
      <c r="B176" s="8">
        <f t="shared" ref="B176:H176" si="251">SUM(B79:B82)</f>
        <v>302</v>
      </c>
      <c r="C176" s="8">
        <f t="shared" si="251"/>
        <v>19</v>
      </c>
      <c r="D176" s="8">
        <f t="shared" si="251"/>
        <v>1</v>
      </c>
      <c r="E176" s="8">
        <f t="shared" si="251"/>
        <v>0</v>
      </c>
      <c r="F176" s="8">
        <f t="shared" si="251"/>
        <v>3</v>
      </c>
      <c r="G176" s="8">
        <f t="shared" si="251"/>
        <v>32</v>
      </c>
      <c r="H176" s="8">
        <f t="shared" si="251"/>
        <v>16</v>
      </c>
      <c r="I176" s="16">
        <f t="shared" si="230"/>
        <v>373</v>
      </c>
      <c r="J176" s="8">
        <f t="shared" ref="J176:P176" si="252">SUM(J79:J82)</f>
        <v>421</v>
      </c>
      <c r="K176" s="8">
        <f t="shared" si="252"/>
        <v>27</v>
      </c>
      <c r="L176" s="8">
        <f t="shared" si="252"/>
        <v>0</v>
      </c>
      <c r="M176" s="8">
        <f t="shared" si="252"/>
        <v>1</v>
      </c>
      <c r="N176" s="8">
        <f t="shared" si="252"/>
        <v>7</v>
      </c>
      <c r="O176" s="8">
        <f t="shared" si="252"/>
        <v>22</v>
      </c>
      <c r="P176" s="8">
        <f t="shared" si="252"/>
        <v>9</v>
      </c>
      <c r="Q176" s="9">
        <f t="shared" si="232"/>
        <v>487</v>
      </c>
      <c r="R176" s="8">
        <f t="shared" ref="R176:X176" si="253">SUM(R79:R82)</f>
        <v>723</v>
      </c>
      <c r="S176" s="8">
        <f t="shared" si="253"/>
        <v>46</v>
      </c>
      <c r="T176" s="8">
        <f t="shared" si="253"/>
        <v>1</v>
      </c>
      <c r="U176" s="8">
        <f t="shared" si="253"/>
        <v>1</v>
      </c>
      <c r="V176" s="8">
        <f t="shared" si="253"/>
        <v>10</v>
      </c>
      <c r="W176" s="8">
        <f t="shared" si="253"/>
        <v>54</v>
      </c>
      <c r="X176" s="8">
        <f t="shared" si="253"/>
        <v>25</v>
      </c>
      <c r="Y176" s="9">
        <f t="shared" si="234"/>
        <v>860</v>
      </c>
    </row>
    <row r="177" spans="1:25" ht="13.5" customHeight="1" x14ac:dyDescent="0.25">
      <c r="A177" s="10">
        <f t="shared" si="235"/>
        <v>0.73958333333333282</v>
      </c>
      <c r="B177" s="8">
        <f t="shared" ref="B177:H177" si="254">SUM(B80:B83)</f>
        <v>308</v>
      </c>
      <c r="C177" s="8">
        <f t="shared" si="254"/>
        <v>16</v>
      </c>
      <c r="D177" s="8">
        <f t="shared" si="254"/>
        <v>0</v>
      </c>
      <c r="E177" s="8">
        <f t="shared" si="254"/>
        <v>0</v>
      </c>
      <c r="F177" s="8">
        <f t="shared" si="254"/>
        <v>3</v>
      </c>
      <c r="G177" s="8">
        <f t="shared" si="254"/>
        <v>32</v>
      </c>
      <c r="H177" s="8">
        <f t="shared" si="254"/>
        <v>16</v>
      </c>
      <c r="I177" s="16">
        <f t="shared" si="230"/>
        <v>375</v>
      </c>
      <c r="J177" s="8">
        <f t="shared" ref="J177:P177" si="255">SUM(J80:J83)</f>
        <v>422</v>
      </c>
      <c r="K177" s="8">
        <f t="shared" si="255"/>
        <v>25</v>
      </c>
      <c r="L177" s="8">
        <f t="shared" si="255"/>
        <v>0</v>
      </c>
      <c r="M177" s="8">
        <f t="shared" si="255"/>
        <v>1</v>
      </c>
      <c r="N177" s="8">
        <f t="shared" si="255"/>
        <v>5</v>
      </c>
      <c r="O177" s="8">
        <f t="shared" si="255"/>
        <v>22</v>
      </c>
      <c r="P177" s="8">
        <f t="shared" si="255"/>
        <v>12</v>
      </c>
      <c r="Q177" s="9">
        <f t="shared" si="232"/>
        <v>487</v>
      </c>
      <c r="R177" s="8">
        <f t="shared" ref="R177:X177" si="256">SUM(R80:R83)</f>
        <v>730</v>
      </c>
      <c r="S177" s="8">
        <f t="shared" si="256"/>
        <v>41</v>
      </c>
      <c r="T177" s="8">
        <f t="shared" si="256"/>
        <v>0</v>
      </c>
      <c r="U177" s="8">
        <f t="shared" si="256"/>
        <v>1</v>
      </c>
      <c r="V177" s="8">
        <f t="shared" si="256"/>
        <v>8</v>
      </c>
      <c r="W177" s="8">
        <f t="shared" si="256"/>
        <v>54</v>
      </c>
      <c r="X177" s="8">
        <f t="shared" si="256"/>
        <v>28</v>
      </c>
      <c r="Y177" s="9">
        <f t="shared" si="234"/>
        <v>862</v>
      </c>
    </row>
    <row r="178" spans="1:25" ht="13.5" customHeight="1" x14ac:dyDescent="0.25">
      <c r="A178" s="10">
        <f t="shared" si="235"/>
        <v>0.74999999999999944</v>
      </c>
      <c r="B178" s="8">
        <f t="shared" ref="B178:H178" si="257">SUM(B81:B84)</f>
        <v>305</v>
      </c>
      <c r="C178" s="8">
        <f t="shared" si="257"/>
        <v>15</v>
      </c>
      <c r="D178" s="8">
        <f t="shared" si="257"/>
        <v>0</v>
      </c>
      <c r="E178" s="8">
        <f t="shared" si="257"/>
        <v>0</v>
      </c>
      <c r="F178" s="8">
        <f t="shared" si="257"/>
        <v>3</v>
      </c>
      <c r="G178" s="8">
        <f t="shared" si="257"/>
        <v>27</v>
      </c>
      <c r="H178" s="8">
        <f t="shared" si="257"/>
        <v>18</v>
      </c>
      <c r="I178" s="16">
        <f t="shared" si="230"/>
        <v>368</v>
      </c>
      <c r="J178" s="8">
        <f t="shared" ref="J178:P178" si="258">SUM(J81:J84)</f>
        <v>436</v>
      </c>
      <c r="K178" s="8">
        <f t="shared" si="258"/>
        <v>27</v>
      </c>
      <c r="L178" s="8">
        <f t="shared" si="258"/>
        <v>0</v>
      </c>
      <c r="M178" s="8">
        <f t="shared" si="258"/>
        <v>1</v>
      </c>
      <c r="N178" s="8">
        <f t="shared" si="258"/>
        <v>4</v>
      </c>
      <c r="O178" s="8">
        <f t="shared" si="258"/>
        <v>25</v>
      </c>
      <c r="P178" s="8">
        <f t="shared" si="258"/>
        <v>11</v>
      </c>
      <c r="Q178" s="9">
        <f t="shared" si="232"/>
        <v>504</v>
      </c>
      <c r="R178" s="8">
        <f t="shared" ref="R178:X178" si="259">SUM(R81:R84)</f>
        <v>741</v>
      </c>
      <c r="S178" s="8">
        <f t="shared" si="259"/>
        <v>42</v>
      </c>
      <c r="T178" s="8">
        <f t="shared" si="259"/>
        <v>0</v>
      </c>
      <c r="U178" s="8">
        <f t="shared" si="259"/>
        <v>1</v>
      </c>
      <c r="V178" s="8">
        <f t="shared" si="259"/>
        <v>7</v>
      </c>
      <c r="W178" s="8">
        <f t="shared" si="259"/>
        <v>52</v>
      </c>
      <c r="X178" s="8">
        <f t="shared" si="259"/>
        <v>29</v>
      </c>
      <c r="Y178" s="9">
        <f t="shared" si="234"/>
        <v>872</v>
      </c>
    </row>
    <row r="179" spans="1:25" ht="13.5" customHeight="1" x14ac:dyDescent="0.25">
      <c r="A179" s="10">
        <f t="shared" si="235"/>
        <v>0.76041666666666607</v>
      </c>
      <c r="B179" s="8">
        <f t="shared" ref="B179:H179" si="260">SUM(B82:B85)</f>
        <v>291</v>
      </c>
      <c r="C179" s="8">
        <f t="shared" si="260"/>
        <v>18</v>
      </c>
      <c r="D179" s="8">
        <f t="shared" si="260"/>
        <v>0</v>
      </c>
      <c r="E179" s="8">
        <f t="shared" si="260"/>
        <v>0</v>
      </c>
      <c r="F179" s="8">
        <f t="shared" si="260"/>
        <v>3</v>
      </c>
      <c r="G179" s="8">
        <f t="shared" si="260"/>
        <v>27</v>
      </c>
      <c r="H179" s="8">
        <f t="shared" si="260"/>
        <v>17</v>
      </c>
      <c r="I179" s="16">
        <f t="shared" si="230"/>
        <v>356</v>
      </c>
      <c r="J179" s="8">
        <f t="shared" ref="J179:P179" si="261">SUM(J82:J85)</f>
        <v>399</v>
      </c>
      <c r="K179" s="8">
        <f t="shared" si="261"/>
        <v>23</v>
      </c>
      <c r="L179" s="8">
        <f t="shared" si="261"/>
        <v>0</v>
      </c>
      <c r="M179" s="8">
        <f t="shared" si="261"/>
        <v>0</v>
      </c>
      <c r="N179" s="8">
        <f t="shared" si="261"/>
        <v>4</v>
      </c>
      <c r="O179" s="8">
        <f t="shared" si="261"/>
        <v>25</v>
      </c>
      <c r="P179" s="8">
        <f t="shared" si="261"/>
        <v>10</v>
      </c>
      <c r="Q179" s="9">
        <f t="shared" si="232"/>
        <v>461</v>
      </c>
      <c r="R179" s="8">
        <f t="shared" ref="R179:X179" si="262">SUM(R82:R85)</f>
        <v>690</v>
      </c>
      <c r="S179" s="8">
        <f t="shared" si="262"/>
        <v>41</v>
      </c>
      <c r="T179" s="8">
        <f t="shared" si="262"/>
        <v>0</v>
      </c>
      <c r="U179" s="8">
        <f t="shared" si="262"/>
        <v>0</v>
      </c>
      <c r="V179" s="8">
        <f t="shared" si="262"/>
        <v>7</v>
      </c>
      <c r="W179" s="8">
        <f t="shared" si="262"/>
        <v>52</v>
      </c>
      <c r="X179" s="8">
        <f t="shared" si="262"/>
        <v>27</v>
      </c>
      <c r="Y179" s="9">
        <f t="shared" si="234"/>
        <v>817</v>
      </c>
    </row>
    <row r="180" spans="1:25" ht="13.5" customHeight="1" x14ac:dyDescent="0.25">
      <c r="A180" s="10">
        <f t="shared" si="235"/>
        <v>0.7708333333333327</v>
      </c>
      <c r="B180" s="8">
        <f t="shared" ref="B180:H180" si="263">SUM(B83:B86)</f>
        <v>283</v>
      </c>
      <c r="C180" s="8">
        <f t="shared" si="263"/>
        <v>19</v>
      </c>
      <c r="D180" s="8">
        <f t="shared" si="263"/>
        <v>0</v>
      </c>
      <c r="E180" s="8">
        <f t="shared" si="263"/>
        <v>0</v>
      </c>
      <c r="F180" s="8">
        <f t="shared" si="263"/>
        <v>3</v>
      </c>
      <c r="G180" s="8">
        <f t="shared" si="263"/>
        <v>31</v>
      </c>
      <c r="H180" s="8">
        <f t="shared" si="263"/>
        <v>9</v>
      </c>
      <c r="I180" s="16">
        <f t="shared" si="230"/>
        <v>345</v>
      </c>
      <c r="J180" s="8">
        <f t="shared" ref="J180:P180" si="264">SUM(J83:J86)</f>
        <v>375</v>
      </c>
      <c r="K180" s="8">
        <f t="shared" si="264"/>
        <v>19</v>
      </c>
      <c r="L180" s="8">
        <f t="shared" si="264"/>
        <v>0</v>
      </c>
      <c r="M180" s="8">
        <f t="shared" si="264"/>
        <v>0</v>
      </c>
      <c r="N180" s="8">
        <f t="shared" si="264"/>
        <v>4</v>
      </c>
      <c r="O180" s="8">
        <f t="shared" si="264"/>
        <v>29</v>
      </c>
      <c r="P180" s="8">
        <f t="shared" si="264"/>
        <v>11</v>
      </c>
      <c r="Q180" s="9">
        <f t="shared" si="232"/>
        <v>438</v>
      </c>
      <c r="R180" s="8">
        <f t="shared" ref="R180:X180" si="265">SUM(R83:R86)</f>
        <v>658</v>
      </c>
      <c r="S180" s="8">
        <f t="shared" si="265"/>
        <v>38</v>
      </c>
      <c r="T180" s="8">
        <f t="shared" si="265"/>
        <v>0</v>
      </c>
      <c r="U180" s="8">
        <f t="shared" si="265"/>
        <v>0</v>
      </c>
      <c r="V180" s="8">
        <f t="shared" si="265"/>
        <v>7</v>
      </c>
      <c r="W180" s="8">
        <f t="shared" si="265"/>
        <v>60</v>
      </c>
      <c r="X180" s="8">
        <f t="shared" si="265"/>
        <v>20</v>
      </c>
      <c r="Y180" s="9">
        <f t="shared" si="234"/>
        <v>783</v>
      </c>
    </row>
    <row r="181" spans="1:25" ht="13.5" customHeight="1" x14ac:dyDescent="0.25">
      <c r="A181" s="10">
        <f t="shared" si="235"/>
        <v>0.78124999999999933</v>
      </c>
      <c r="B181" s="8">
        <f t="shared" ref="B181:H181" si="266">SUM(B84:B87)</f>
        <v>254</v>
      </c>
      <c r="C181" s="8">
        <f t="shared" si="266"/>
        <v>17</v>
      </c>
      <c r="D181" s="8">
        <f t="shared" si="266"/>
        <v>0</v>
      </c>
      <c r="E181" s="8">
        <f t="shared" si="266"/>
        <v>0</v>
      </c>
      <c r="F181" s="8">
        <f t="shared" si="266"/>
        <v>3</v>
      </c>
      <c r="G181" s="8">
        <f t="shared" si="266"/>
        <v>27</v>
      </c>
      <c r="H181" s="8">
        <f t="shared" si="266"/>
        <v>12</v>
      </c>
      <c r="I181" s="16">
        <f t="shared" si="230"/>
        <v>313</v>
      </c>
      <c r="J181" s="8">
        <f t="shared" ref="J181:P181" si="267">SUM(J84:J87)</f>
        <v>327</v>
      </c>
      <c r="K181" s="8">
        <f t="shared" si="267"/>
        <v>23</v>
      </c>
      <c r="L181" s="8">
        <f t="shared" si="267"/>
        <v>0</v>
      </c>
      <c r="M181" s="8">
        <f t="shared" si="267"/>
        <v>0</v>
      </c>
      <c r="N181" s="8">
        <f t="shared" si="267"/>
        <v>6</v>
      </c>
      <c r="O181" s="8">
        <f t="shared" si="267"/>
        <v>31</v>
      </c>
      <c r="P181" s="8">
        <f t="shared" si="267"/>
        <v>12</v>
      </c>
      <c r="Q181" s="9">
        <f t="shared" si="232"/>
        <v>399</v>
      </c>
      <c r="R181" s="8">
        <f t="shared" ref="R181:X181" si="268">SUM(R84:R87)</f>
        <v>581</v>
      </c>
      <c r="S181" s="8">
        <f t="shared" si="268"/>
        <v>40</v>
      </c>
      <c r="T181" s="8">
        <f t="shared" si="268"/>
        <v>0</v>
      </c>
      <c r="U181" s="8">
        <f t="shared" si="268"/>
        <v>0</v>
      </c>
      <c r="V181" s="8">
        <f t="shared" si="268"/>
        <v>9</v>
      </c>
      <c r="W181" s="8">
        <f t="shared" si="268"/>
        <v>58</v>
      </c>
      <c r="X181" s="8">
        <f t="shared" si="268"/>
        <v>24</v>
      </c>
      <c r="Y181" s="9">
        <f t="shared" si="234"/>
        <v>712</v>
      </c>
    </row>
    <row r="182" spans="1:25" ht="13.5" customHeight="1" x14ac:dyDescent="0.25">
      <c r="A182" s="10">
        <f t="shared" si="235"/>
        <v>0.79166666666666596</v>
      </c>
      <c r="B182" s="8">
        <f t="shared" ref="B182:H182" si="269">SUM(B85:B88)</f>
        <v>251</v>
      </c>
      <c r="C182" s="8">
        <f t="shared" si="269"/>
        <v>15</v>
      </c>
      <c r="D182" s="8">
        <f t="shared" si="269"/>
        <v>0</v>
      </c>
      <c r="E182" s="8">
        <f t="shared" si="269"/>
        <v>0</v>
      </c>
      <c r="F182" s="8">
        <f t="shared" si="269"/>
        <v>3</v>
      </c>
      <c r="G182" s="8">
        <f t="shared" si="269"/>
        <v>31</v>
      </c>
      <c r="H182" s="8">
        <f t="shared" si="269"/>
        <v>10</v>
      </c>
      <c r="I182" s="16">
        <f t="shared" si="230"/>
        <v>310</v>
      </c>
      <c r="J182" s="8">
        <f t="shared" ref="J182:P182" si="270">SUM(J85:J88)</f>
        <v>285</v>
      </c>
      <c r="K182" s="8">
        <f t="shared" si="270"/>
        <v>19</v>
      </c>
      <c r="L182" s="8">
        <f t="shared" si="270"/>
        <v>0</v>
      </c>
      <c r="M182" s="8">
        <f t="shared" si="270"/>
        <v>0</v>
      </c>
      <c r="N182" s="8">
        <f t="shared" si="270"/>
        <v>5</v>
      </c>
      <c r="O182" s="8">
        <f t="shared" si="270"/>
        <v>31</v>
      </c>
      <c r="P182" s="8">
        <f t="shared" si="270"/>
        <v>13</v>
      </c>
      <c r="Q182" s="9">
        <f t="shared" si="232"/>
        <v>353</v>
      </c>
      <c r="R182" s="8">
        <f t="shared" ref="R182:X182" si="271">SUM(R85:R88)</f>
        <v>536</v>
      </c>
      <c r="S182" s="8">
        <f t="shared" si="271"/>
        <v>34</v>
      </c>
      <c r="T182" s="8">
        <f t="shared" si="271"/>
        <v>0</v>
      </c>
      <c r="U182" s="8">
        <f t="shared" si="271"/>
        <v>0</v>
      </c>
      <c r="V182" s="8">
        <f t="shared" si="271"/>
        <v>8</v>
      </c>
      <c r="W182" s="8">
        <f t="shared" si="271"/>
        <v>62</v>
      </c>
      <c r="X182" s="8">
        <f t="shared" si="271"/>
        <v>23</v>
      </c>
      <c r="Y182" s="9">
        <f t="shared" si="234"/>
        <v>663</v>
      </c>
    </row>
    <row r="183" spans="1:25" ht="13.5" customHeight="1" x14ac:dyDescent="0.25">
      <c r="A183" s="10">
        <f t="shared" si="235"/>
        <v>0.80208333333333259</v>
      </c>
      <c r="B183" s="8">
        <f t="shared" ref="B183:H183" si="272">SUM(B86:B89)</f>
        <v>225</v>
      </c>
      <c r="C183" s="8">
        <f t="shared" si="272"/>
        <v>12</v>
      </c>
      <c r="D183" s="8">
        <f t="shared" si="272"/>
        <v>0</v>
      </c>
      <c r="E183" s="8">
        <f t="shared" si="272"/>
        <v>0</v>
      </c>
      <c r="F183" s="8">
        <f t="shared" si="272"/>
        <v>3</v>
      </c>
      <c r="G183" s="8">
        <f t="shared" si="272"/>
        <v>29</v>
      </c>
      <c r="H183" s="8">
        <f t="shared" si="272"/>
        <v>11</v>
      </c>
      <c r="I183" s="16">
        <f t="shared" si="230"/>
        <v>280</v>
      </c>
      <c r="J183" s="8">
        <f t="shared" ref="J183:P183" si="273">SUM(J86:J89)</f>
        <v>280</v>
      </c>
      <c r="K183" s="8">
        <f t="shared" si="273"/>
        <v>18</v>
      </c>
      <c r="L183" s="8">
        <f t="shared" si="273"/>
        <v>0</v>
      </c>
      <c r="M183" s="8">
        <f t="shared" si="273"/>
        <v>0</v>
      </c>
      <c r="N183" s="8">
        <f t="shared" si="273"/>
        <v>5</v>
      </c>
      <c r="O183" s="8">
        <f t="shared" si="273"/>
        <v>30</v>
      </c>
      <c r="P183" s="8">
        <f t="shared" si="273"/>
        <v>15</v>
      </c>
      <c r="Q183" s="9">
        <f t="shared" si="232"/>
        <v>348</v>
      </c>
      <c r="R183" s="8">
        <f t="shared" ref="R183:X183" si="274">SUM(R86:R89)</f>
        <v>505</v>
      </c>
      <c r="S183" s="8">
        <f t="shared" si="274"/>
        <v>30</v>
      </c>
      <c r="T183" s="8">
        <f t="shared" si="274"/>
        <v>0</v>
      </c>
      <c r="U183" s="8">
        <f t="shared" si="274"/>
        <v>0</v>
      </c>
      <c r="V183" s="8">
        <f t="shared" si="274"/>
        <v>8</v>
      </c>
      <c r="W183" s="8">
        <f t="shared" si="274"/>
        <v>59</v>
      </c>
      <c r="X183" s="8">
        <f t="shared" si="274"/>
        <v>26</v>
      </c>
      <c r="Y183" s="9">
        <f t="shared" si="234"/>
        <v>628</v>
      </c>
    </row>
    <row r="184" spans="1:25" ht="13.5" customHeight="1" x14ac:dyDescent="0.25">
      <c r="A184" s="10">
        <f t="shared" si="235"/>
        <v>0.81249999999999922</v>
      </c>
      <c r="B184" s="8">
        <f t="shared" ref="B184:H184" si="275">SUM(B87:B90)</f>
        <v>214</v>
      </c>
      <c r="C184" s="8">
        <f t="shared" si="275"/>
        <v>7</v>
      </c>
      <c r="D184" s="8">
        <f t="shared" si="275"/>
        <v>0</v>
      </c>
      <c r="E184" s="8">
        <f t="shared" si="275"/>
        <v>0</v>
      </c>
      <c r="F184" s="8">
        <f t="shared" si="275"/>
        <v>3</v>
      </c>
      <c r="G184" s="8">
        <f t="shared" si="275"/>
        <v>25</v>
      </c>
      <c r="H184" s="8">
        <f t="shared" si="275"/>
        <v>14</v>
      </c>
      <c r="I184" s="16">
        <f t="shared" si="230"/>
        <v>263</v>
      </c>
      <c r="J184" s="8">
        <f t="shared" ref="J184:P184" si="276">SUM(J87:J90)</f>
        <v>256</v>
      </c>
      <c r="K184" s="8">
        <f t="shared" si="276"/>
        <v>18</v>
      </c>
      <c r="L184" s="8">
        <f t="shared" si="276"/>
        <v>0</v>
      </c>
      <c r="M184" s="8">
        <f t="shared" si="276"/>
        <v>0</v>
      </c>
      <c r="N184" s="8">
        <f t="shared" si="276"/>
        <v>5</v>
      </c>
      <c r="O184" s="8">
        <f t="shared" si="276"/>
        <v>34</v>
      </c>
      <c r="P184" s="8">
        <f t="shared" si="276"/>
        <v>13</v>
      </c>
      <c r="Q184" s="9">
        <f t="shared" si="232"/>
        <v>326</v>
      </c>
      <c r="R184" s="8">
        <f t="shared" ref="R184:X184" si="277">SUM(R87:R90)</f>
        <v>470</v>
      </c>
      <c r="S184" s="8">
        <f t="shared" si="277"/>
        <v>25</v>
      </c>
      <c r="T184" s="8">
        <f t="shared" si="277"/>
        <v>0</v>
      </c>
      <c r="U184" s="8">
        <f t="shared" si="277"/>
        <v>0</v>
      </c>
      <c r="V184" s="8">
        <f t="shared" si="277"/>
        <v>8</v>
      </c>
      <c r="W184" s="8">
        <f t="shared" si="277"/>
        <v>59</v>
      </c>
      <c r="X184" s="8">
        <f t="shared" si="277"/>
        <v>27</v>
      </c>
      <c r="Y184" s="9">
        <f t="shared" si="234"/>
        <v>589</v>
      </c>
    </row>
    <row r="185" spans="1:25" ht="13.5" customHeight="1" x14ac:dyDescent="0.25">
      <c r="A185" s="10">
        <f t="shared" si="235"/>
        <v>0.82291666666666585</v>
      </c>
      <c r="B185" s="8">
        <f t="shared" ref="B185:H185" si="278">SUM(B88:B91)</f>
        <v>190</v>
      </c>
      <c r="C185" s="8">
        <f t="shared" si="278"/>
        <v>11</v>
      </c>
      <c r="D185" s="8">
        <f t="shared" si="278"/>
        <v>0</v>
      </c>
      <c r="E185" s="8">
        <f t="shared" si="278"/>
        <v>0</v>
      </c>
      <c r="F185" s="8">
        <f t="shared" si="278"/>
        <v>3</v>
      </c>
      <c r="G185" s="8">
        <f t="shared" si="278"/>
        <v>24</v>
      </c>
      <c r="H185" s="8">
        <f t="shared" si="278"/>
        <v>16</v>
      </c>
      <c r="I185" s="16">
        <f t="shared" si="230"/>
        <v>244</v>
      </c>
      <c r="J185" s="8">
        <f t="shared" ref="J185:P185" si="279">SUM(J88:J91)</f>
        <v>253</v>
      </c>
      <c r="K185" s="8">
        <f t="shared" si="279"/>
        <v>19</v>
      </c>
      <c r="L185" s="8">
        <f t="shared" si="279"/>
        <v>0</v>
      </c>
      <c r="M185" s="8">
        <f t="shared" si="279"/>
        <v>0</v>
      </c>
      <c r="N185" s="8">
        <f t="shared" si="279"/>
        <v>4</v>
      </c>
      <c r="O185" s="8">
        <f t="shared" si="279"/>
        <v>33</v>
      </c>
      <c r="P185" s="8">
        <f t="shared" si="279"/>
        <v>10</v>
      </c>
      <c r="Q185" s="9">
        <f t="shared" si="232"/>
        <v>319</v>
      </c>
      <c r="R185" s="8">
        <f t="shared" ref="R185:X185" si="280">SUM(R88:R91)</f>
        <v>443</v>
      </c>
      <c r="S185" s="8">
        <f t="shared" si="280"/>
        <v>30</v>
      </c>
      <c r="T185" s="8">
        <f t="shared" si="280"/>
        <v>0</v>
      </c>
      <c r="U185" s="8">
        <f t="shared" si="280"/>
        <v>0</v>
      </c>
      <c r="V185" s="8">
        <f t="shared" si="280"/>
        <v>7</v>
      </c>
      <c r="W185" s="8">
        <f t="shared" si="280"/>
        <v>57</v>
      </c>
      <c r="X185" s="8">
        <f t="shared" si="280"/>
        <v>26</v>
      </c>
      <c r="Y185" s="9">
        <f t="shared" si="234"/>
        <v>563</v>
      </c>
    </row>
    <row r="186" spans="1:25" ht="13.5" customHeight="1" x14ac:dyDescent="0.25">
      <c r="A186" s="10">
        <f t="shared" si="235"/>
        <v>0.83333333333333248</v>
      </c>
      <c r="B186" s="8">
        <f t="shared" ref="B186:H186" si="281">SUM(B89:B92)</f>
        <v>166</v>
      </c>
      <c r="C186" s="8">
        <f t="shared" si="281"/>
        <v>10</v>
      </c>
      <c r="D186" s="8">
        <f t="shared" si="281"/>
        <v>0</v>
      </c>
      <c r="E186" s="8">
        <f t="shared" si="281"/>
        <v>0</v>
      </c>
      <c r="F186" s="8">
        <f t="shared" si="281"/>
        <v>4</v>
      </c>
      <c r="G186" s="8">
        <f t="shared" si="281"/>
        <v>23</v>
      </c>
      <c r="H186" s="8">
        <f t="shared" si="281"/>
        <v>17</v>
      </c>
      <c r="I186" s="16">
        <f t="shared" si="230"/>
        <v>220</v>
      </c>
      <c r="J186" s="8">
        <f t="shared" ref="J186:P186" si="282">SUM(J89:J92)</f>
        <v>240</v>
      </c>
      <c r="K186" s="8">
        <f t="shared" si="282"/>
        <v>21</v>
      </c>
      <c r="L186" s="8">
        <f t="shared" si="282"/>
        <v>0</v>
      </c>
      <c r="M186" s="8">
        <f t="shared" si="282"/>
        <v>0</v>
      </c>
      <c r="N186" s="8">
        <f t="shared" si="282"/>
        <v>5</v>
      </c>
      <c r="O186" s="8">
        <f t="shared" si="282"/>
        <v>27</v>
      </c>
      <c r="P186" s="8">
        <f t="shared" si="282"/>
        <v>9</v>
      </c>
      <c r="Q186" s="9">
        <f t="shared" si="232"/>
        <v>302</v>
      </c>
      <c r="R186" s="8">
        <f t="shared" ref="R186:X186" si="283">SUM(R89:R92)</f>
        <v>406</v>
      </c>
      <c r="S186" s="8">
        <f t="shared" si="283"/>
        <v>31</v>
      </c>
      <c r="T186" s="8">
        <f t="shared" si="283"/>
        <v>0</v>
      </c>
      <c r="U186" s="8">
        <f t="shared" si="283"/>
        <v>0</v>
      </c>
      <c r="V186" s="8">
        <f t="shared" si="283"/>
        <v>9</v>
      </c>
      <c r="W186" s="8">
        <f t="shared" si="283"/>
        <v>50</v>
      </c>
      <c r="X186" s="8">
        <f t="shared" si="283"/>
        <v>26</v>
      </c>
      <c r="Y186" s="9">
        <f t="shared" si="234"/>
        <v>522</v>
      </c>
    </row>
    <row r="187" spans="1:25" ht="13.5" customHeight="1" x14ac:dyDescent="0.25">
      <c r="A187" s="10">
        <f t="shared" si="235"/>
        <v>0.84374999999999911</v>
      </c>
      <c r="B187" s="8">
        <f t="shared" ref="B187:H187" si="284">SUM(B90:B93)</f>
        <v>170</v>
      </c>
      <c r="C187" s="8">
        <f t="shared" si="284"/>
        <v>9</v>
      </c>
      <c r="D187" s="8">
        <f t="shared" si="284"/>
        <v>0</v>
      </c>
      <c r="E187" s="8">
        <f t="shared" si="284"/>
        <v>0</v>
      </c>
      <c r="F187" s="8">
        <f t="shared" si="284"/>
        <v>3</v>
      </c>
      <c r="G187" s="8">
        <f t="shared" si="284"/>
        <v>24</v>
      </c>
      <c r="H187" s="8">
        <f t="shared" si="284"/>
        <v>13</v>
      </c>
      <c r="I187" s="16">
        <f t="shared" si="230"/>
        <v>219</v>
      </c>
      <c r="J187" s="8">
        <f t="shared" ref="J187:P187" si="285">SUM(J90:J93)</f>
        <v>248</v>
      </c>
      <c r="K187" s="8">
        <f t="shared" si="285"/>
        <v>18</v>
      </c>
      <c r="L187" s="8">
        <f t="shared" si="285"/>
        <v>0</v>
      </c>
      <c r="M187" s="8">
        <f t="shared" si="285"/>
        <v>0</v>
      </c>
      <c r="N187" s="8">
        <f t="shared" si="285"/>
        <v>3</v>
      </c>
      <c r="O187" s="8">
        <f t="shared" si="285"/>
        <v>33</v>
      </c>
      <c r="P187" s="8">
        <f t="shared" si="285"/>
        <v>11</v>
      </c>
      <c r="Q187" s="9">
        <f t="shared" si="232"/>
        <v>313</v>
      </c>
      <c r="R187" s="8">
        <f t="shared" ref="R187:X187" si="286">SUM(R90:R93)</f>
        <v>418</v>
      </c>
      <c r="S187" s="8">
        <f t="shared" si="286"/>
        <v>27</v>
      </c>
      <c r="T187" s="8">
        <f t="shared" si="286"/>
        <v>0</v>
      </c>
      <c r="U187" s="8">
        <f t="shared" si="286"/>
        <v>0</v>
      </c>
      <c r="V187" s="8">
        <f t="shared" si="286"/>
        <v>6</v>
      </c>
      <c r="W187" s="8">
        <f t="shared" si="286"/>
        <v>57</v>
      </c>
      <c r="X187" s="8">
        <f t="shared" si="286"/>
        <v>24</v>
      </c>
      <c r="Y187" s="9">
        <f t="shared" si="234"/>
        <v>532</v>
      </c>
    </row>
    <row r="188" spans="1:25" ht="13.5" customHeight="1" x14ac:dyDescent="0.25">
      <c r="A188" s="10">
        <f t="shared" si="235"/>
        <v>0.85416666666666574</v>
      </c>
      <c r="B188" s="8">
        <f t="shared" ref="B188:H188" si="287">SUM(B91:B94)</f>
        <v>153</v>
      </c>
      <c r="C188" s="8">
        <f t="shared" si="287"/>
        <v>12</v>
      </c>
      <c r="D188" s="8">
        <f t="shared" si="287"/>
        <v>0</v>
      </c>
      <c r="E188" s="8">
        <f t="shared" si="287"/>
        <v>0</v>
      </c>
      <c r="F188" s="8">
        <f t="shared" si="287"/>
        <v>2</v>
      </c>
      <c r="G188" s="8">
        <f t="shared" si="287"/>
        <v>26</v>
      </c>
      <c r="H188" s="8">
        <f t="shared" si="287"/>
        <v>13</v>
      </c>
      <c r="I188" s="16">
        <f t="shared" si="230"/>
        <v>206</v>
      </c>
      <c r="J188" s="8">
        <f t="shared" ref="J188:P188" si="288">SUM(J91:J94)</f>
        <v>249</v>
      </c>
      <c r="K188" s="8">
        <f t="shared" si="288"/>
        <v>18</v>
      </c>
      <c r="L188" s="8">
        <f t="shared" si="288"/>
        <v>0</v>
      </c>
      <c r="M188" s="8">
        <f t="shared" si="288"/>
        <v>0</v>
      </c>
      <c r="N188" s="8">
        <f t="shared" si="288"/>
        <v>3</v>
      </c>
      <c r="O188" s="8">
        <f t="shared" si="288"/>
        <v>31</v>
      </c>
      <c r="P188" s="8">
        <f t="shared" si="288"/>
        <v>11</v>
      </c>
      <c r="Q188" s="9">
        <f t="shared" si="232"/>
        <v>312</v>
      </c>
      <c r="R188" s="8">
        <f t="shared" ref="R188:X188" si="289">SUM(R91:R94)</f>
        <v>402</v>
      </c>
      <c r="S188" s="8">
        <f t="shared" si="289"/>
        <v>30</v>
      </c>
      <c r="T188" s="8">
        <f t="shared" si="289"/>
        <v>0</v>
      </c>
      <c r="U188" s="8">
        <f t="shared" si="289"/>
        <v>0</v>
      </c>
      <c r="V188" s="8">
        <f t="shared" si="289"/>
        <v>5</v>
      </c>
      <c r="W188" s="8">
        <f t="shared" si="289"/>
        <v>57</v>
      </c>
      <c r="X188" s="8">
        <f t="shared" si="289"/>
        <v>24</v>
      </c>
      <c r="Y188" s="9">
        <f t="shared" si="234"/>
        <v>518</v>
      </c>
    </row>
    <row r="189" spans="1:25" ht="13.5" customHeight="1" x14ac:dyDescent="0.25">
      <c r="A189" s="10">
        <f t="shared" si="235"/>
        <v>0.86458333333333237</v>
      </c>
      <c r="B189" s="8">
        <f t="shared" ref="B189:H189" si="290">SUM(B92:B95)</f>
        <v>154</v>
      </c>
      <c r="C189" s="8">
        <f t="shared" si="290"/>
        <v>10</v>
      </c>
      <c r="D189" s="8">
        <f t="shared" si="290"/>
        <v>0</v>
      </c>
      <c r="E189" s="8">
        <f t="shared" si="290"/>
        <v>0</v>
      </c>
      <c r="F189" s="8">
        <f t="shared" si="290"/>
        <v>2</v>
      </c>
      <c r="G189" s="8">
        <f t="shared" si="290"/>
        <v>27</v>
      </c>
      <c r="H189" s="8">
        <f t="shared" si="290"/>
        <v>8</v>
      </c>
      <c r="I189" s="16">
        <f t="shared" si="230"/>
        <v>201</v>
      </c>
      <c r="J189" s="8">
        <f t="shared" ref="J189:P189" si="291">SUM(J92:J95)</f>
        <v>232</v>
      </c>
      <c r="K189" s="8">
        <f t="shared" si="291"/>
        <v>16</v>
      </c>
      <c r="L189" s="8">
        <f t="shared" si="291"/>
        <v>1</v>
      </c>
      <c r="M189" s="8">
        <f t="shared" si="291"/>
        <v>0</v>
      </c>
      <c r="N189" s="8">
        <f t="shared" si="291"/>
        <v>3</v>
      </c>
      <c r="O189" s="8">
        <f t="shared" si="291"/>
        <v>36</v>
      </c>
      <c r="P189" s="8">
        <f t="shared" si="291"/>
        <v>14</v>
      </c>
      <c r="Q189" s="9">
        <f t="shared" si="232"/>
        <v>302</v>
      </c>
      <c r="R189" s="8">
        <f t="shared" ref="R189:X189" si="292">SUM(R92:R95)</f>
        <v>386</v>
      </c>
      <c r="S189" s="8">
        <f t="shared" si="292"/>
        <v>26</v>
      </c>
      <c r="T189" s="8">
        <f t="shared" si="292"/>
        <v>1</v>
      </c>
      <c r="U189" s="8">
        <f t="shared" si="292"/>
        <v>0</v>
      </c>
      <c r="V189" s="8">
        <f t="shared" si="292"/>
        <v>5</v>
      </c>
      <c r="W189" s="8">
        <f t="shared" si="292"/>
        <v>63</v>
      </c>
      <c r="X189" s="8">
        <f t="shared" si="292"/>
        <v>22</v>
      </c>
      <c r="Y189" s="9">
        <f t="shared" si="234"/>
        <v>503</v>
      </c>
    </row>
    <row r="190" spans="1:25" ht="13.5" customHeight="1" x14ac:dyDescent="0.25">
      <c r="A190" s="10">
        <f t="shared" si="235"/>
        <v>0.874999999999999</v>
      </c>
      <c r="B190" s="8">
        <f t="shared" ref="B190:H190" si="293">SUM(B93:B96)</f>
        <v>161</v>
      </c>
      <c r="C190" s="8">
        <f t="shared" si="293"/>
        <v>11</v>
      </c>
      <c r="D190" s="8">
        <f t="shared" si="293"/>
        <v>0</v>
      </c>
      <c r="E190" s="8">
        <f t="shared" si="293"/>
        <v>0</v>
      </c>
      <c r="F190" s="8">
        <f t="shared" si="293"/>
        <v>1</v>
      </c>
      <c r="G190" s="8">
        <f t="shared" si="293"/>
        <v>25</v>
      </c>
      <c r="H190" s="8">
        <f t="shared" si="293"/>
        <v>6</v>
      </c>
      <c r="I190" s="16">
        <f t="shared" si="230"/>
        <v>204</v>
      </c>
      <c r="J190" s="8">
        <f t="shared" ref="J190:P190" si="294">SUM(J93:J96)</f>
        <v>238</v>
      </c>
      <c r="K190" s="8">
        <f t="shared" si="294"/>
        <v>12</v>
      </c>
      <c r="L190" s="8">
        <f t="shared" si="294"/>
        <v>1</v>
      </c>
      <c r="M190" s="8">
        <f t="shared" si="294"/>
        <v>0</v>
      </c>
      <c r="N190" s="8">
        <f t="shared" si="294"/>
        <v>4</v>
      </c>
      <c r="O190" s="8">
        <f t="shared" si="294"/>
        <v>39</v>
      </c>
      <c r="P190" s="8">
        <f t="shared" si="294"/>
        <v>13</v>
      </c>
      <c r="Q190" s="9">
        <f t="shared" si="232"/>
        <v>307</v>
      </c>
      <c r="R190" s="8">
        <f t="shared" ref="R190:X190" si="295">SUM(R93:R96)</f>
        <v>399</v>
      </c>
      <c r="S190" s="8">
        <f t="shared" si="295"/>
        <v>23</v>
      </c>
      <c r="T190" s="8">
        <f t="shared" si="295"/>
        <v>1</v>
      </c>
      <c r="U190" s="8">
        <f t="shared" si="295"/>
        <v>0</v>
      </c>
      <c r="V190" s="8">
        <f t="shared" si="295"/>
        <v>5</v>
      </c>
      <c r="W190" s="8">
        <f t="shared" si="295"/>
        <v>64</v>
      </c>
      <c r="X190" s="8">
        <f t="shared" si="295"/>
        <v>19</v>
      </c>
      <c r="Y190" s="9">
        <f t="shared" si="234"/>
        <v>511</v>
      </c>
    </row>
    <row r="191" spans="1:25" ht="13.5" customHeight="1" x14ac:dyDescent="0.25">
      <c r="A191" s="10">
        <f t="shared" si="235"/>
        <v>0.88541666666666563</v>
      </c>
      <c r="B191" s="8">
        <f t="shared" ref="B191:H191" si="296">SUM(B94:B97)</f>
        <v>159</v>
      </c>
      <c r="C191" s="8">
        <f t="shared" si="296"/>
        <v>11</v>
      </c>
      <c r="D191" s="8">
        <f t="shared" si="296"/>
        <v>0</v>
      </c>
      <c r="E191" s="8">
        <f t="shared" si="296"/>
        <v>0</v>
      </c>
      <c r="F191" s="8">
        <f t="shared" si="296"/>
        <v>2</v>
      </c>
      <c r="G191" s="8">
        <f t="shared" si="296"/>
        <v>27</v>
      </c>
      <c r="H191" s="8">
        <f t="shared" si="296"/>
        <v>6</v>
      </c>
      <c r="I191" s="16">
        <f t="shared" si="230"/>
        <v>205</v>
      </c>
      <c r="J191" s="8">
        <f t="shared" ref="J191:P191" si="297">SUM(J94:J97)</f>
        <v>205</v>
      </c>
      <c r="K191" s="8">
        <f t="shared" si="297"/>
        <v>11</v>
      </c>
      <c r="L191" s="8">
        <f t="shared" si="297"/>
        <v>1</v>
      </c>
      <c r="M191" s="8">
        <f t="shared" si="297"/>
        <v>0</v>
      </c>
      <c r="N191" s="8">
        <f t="shared" si="297"/>
        <v>4</v>
      </c>
      <c r="O191" s="8">
        <f t="shared" si="297"/>
        <v>29</v>
      </c>
      <c r="P191" s="8">
        <f t="shared" si="297"/>
        <v>10</v>
      </c>
      <c r="Q191" s="9">
        <f t="shared" si="232"/>
        <v>260</v>
      </c>
      <c r="R191" s="8">
        <f t="shared" ref="R191:X191" si="298">SUM(R94:R97)</f>
        <v>364</v>
      </c>
      <c r="S191" s="8">
        <f t="shared" si="298"/>
        <v>22</v>
      </c>
      <c r="T191" s="8">
        <f t="shared" si="298"/>
        <v>1</v>
      </c>
      <c r="U191" s="8">
        <f t="shared" si="298"/>
        <v>0</v>
      </c>
      <c r="V191" s="8">
        <f t="shared" si="298"/>
        <v>6</v>
      </c>
      <c r="W191" s="8">
        <f t="shared" si="298"/>
        <v>56</v>
      </c>
      <c r="X191" s="8">
        <f t="shared" si="298"/>
        <v>16</v>
      </c>
      <c r="Y191" s="9">
        <f t="shared" si="234"/>
        <v>465</v>
      </c>
    </row>
    <row r="192" spans="1:25" ht="13.5" customHeight="1" x14ac:dyDescent="0.25">
      <c r="A192" s="10">
        <f t="shared" si="235"/>
        <v>0.89583333333333226</v>
      </c>
      <c r="B192" s="8">
        <f t="shared" ref="B192:H192" si="299">SUM(B95:B98)</f>
        <v>181</v>
      </c>
      <c r="C192" s="8">
        <f t="shared" si="299"/>
        <v>9</v>
      </c>
      <c r="D192" s="8">
        <f t="shared" si="299"/>
        <v>0</v>
      </c>
      <c r="E192" s="8">
        <f t="shared" si="299"/>
        <v>0</v>
      </c>
      <c r="F192" s="8">
        <f t="shared" si="299"/>
        <v>2</v>
      </c>
      <c r="G192" s="8">
        <f t="shared" si="299"/>
        <v>23</v>
      </c>
      <c r="H192" s="8">
        <f t="shared" si="299"/>
        <v>5</v>
      </c>
      <c r="I192" s="16">
        <f t="shared" si="230"/>
        <v>220</v>
      </c>
      <c r="J192" s="8">
        <f t="shared" ref="J192:P192" si="300">SUM(J95:J98)</f>
        <v>213</v>
      </c>
      <c r="K192" s="8">
        <f t="shared" si="300"/>
        <v>8</v>
      </c>
      <c r="L192" s="8">
        <f t="shared" si="300"/>
        <v>1</v>
      </c>
      <c r="M192" s="8">
        <f t="shared" si="300"/>
        <v>0</v>
      </c>
      <c r="N192" s="8">
        <f t="shared" si="300"/>
        <v>5</v>
      </c>
      <c r="O192" s="8">
        <f t="shared" si="300"/>
        <v>26</v>
      </c>
      <c r="P192" s="8">
        <f t="shared" si="300"/>
        <v>11</v>
      </c>
      <c r="Q192" s="9">
        <f t="shared" si="232"/>
        <v>264</v>
      </c>
      <c r="R192" s="8">
        <f t="shared" ref="R192:X192" si="301">SUM(R95:R98)</f>
        <v>394</v>
      </c>
      <c r="S192" s="8">
        <f t="shared" si="301"/>
        <v>17</v>
      </c>
      <c r="T192" s="8">
        <f t="shared" si="301"/>
        <v>1</v>
      </c>
      <c r="U192" s="8">
        <f t="shared" si="301"/>
        <v>0</v>
      </c>
      <c r="V192" s="8">
        <f t="shared" si="301"/>
        <v>7</v>
      </c>
      <c r="W192" s="8">
        <f t="shared" si="301"/>
        <v>49</v>
      </c>
      <c r="X192" s="8">
        <f t="shared" si="301"/>
        <v>16</v>
      </c>
      <c r="Y192" s="9">
        <f t="shared" si="234"/>
        <v>484</v>
      </c>
    </row>
    <row r="193" spans="1:25" ht="13.5" customHeight="1" x14ac:dyDescent="0.25">
      <c r="A193" s="10">
        <f t="shared" si="235"/>
        <v>0.90624999999999889</v>
      </c>
      <c r="B193" s="8">
        <f t="shared" ref="B193:H193" si="302">SUM(B96:B99)</f>
        <v>207</v>
      </c>
      <c r="C193" s="8">
        <f t="shared" si="302"/>
        <v>9</v>
      </c>
      <c r="D193" s="8">
        <f t="shared" si="302"/>
        <v>0</v>
      </c>
      <c r="E193" s="8">
        <f t="shared" si="302"/>
        <v>0</v>
      </c>
      <c r="F193" s="8">
        <f t="shared" si="302"/>
        <v>2</v>
      </c>
      <c r="G193" s="8">
        <f t="shared" si="302"/>
        <v>20</v>
      </c>
      <c r="H193" s="8">
        <f t="shared" si="302"/>
        <v>4</v>
      </c>
      <c r="I193" s="16">
        <f t="shared" si="230"/>
        <v>242</v>
      </c>
      <c r="J193" s="8">
        <f t="shared" ref="J193:P193" si="303">SUM(J96:J99)</f>
        <v>237</v>
      </c>
      <c r="K193" s="8">
        <f t="shared" si="303"/>
        <v>6</v>
      </c>
      <c r="L193" s="8">
        <f t="shared" si="303"/>
        <v>0</v>
      </c>
      <c r="M193" s="8">
        <f t="shared" si="303"/>
        <v>0</v>
      </c>
      <c r="N193" s="8">
        <f t="shared" si="303"/>
        <v>4</v>
      </c>
      <c r="O193" s="8">
        <f t="shared" si="303"/>
        <v>16</v>
      </c>
      <c r="P193" s="8">
        <f t="shared" si="303"/>
        <v>11</v>
      </c>
      <c r="Q193" s="9">
        <f t="shared" si="232"/>
        <v>274</v>
      </c>
      <c r="R193" s="8">
        <f t="shared" ref="R193:X193" si="304">SUM(R96:R99)</f>
        <v>444</v>
      </c>
      <c r="S193" s="8">
        <f t="shared" si="304"/>
        <v>15</v>
      </c>
      <c r="T193" s="8">
        <f t="shared" si="304"/>
        <v>0</v>
      </c>
      <c r="U193" s="8">
        <f t="shared" si="304"/>
        <v>0</v>
      </c>
      <c r="V193" s="8">
        <f t="shared" si="304"/>
        <v>6</v>
      </c>
      <c r="W193" s="8">
        <f t="shared" si="304"/>
        <v>36</v>
      </c>
      <c r="X193" s="8">
        <f t="shared" si="304"/>
        <v>15</v>
      </c>
      <c r="Y193" s="9">
        <f t="shared" si="234"/>
        <v>516</v>
      </c>
    </row>
    <row r="194" spans="1:25" ht="13.5" customHeight="1" x14ac:dyDescent="0.25">
      <c r="A194" s="10">
        <f t="shared" si="235"/>
        <v>0.91666666666666552</v>
      </c>
      <c r="B194" s="8">
        <f t="shared" ref="B194:H194" si="305">SUM(B97:B100)</f>
        <v>211</v>
      </c>
      <c r="C194" s="8">
        <f t="shared" si="305"/>
        <v>6</v>
      </c>
      <c r="D194" s="8">
        <f t="shared" si="305"/>
        <v>0</v>
      </c>
      <c r="E194" s="8">
        <f t="shared" si="305"/>
        <v>0</v>
      </c>
      <c r="F194" s="8">
        <f t="shared" si="305"/>
        <v>2</v>
      </c>
      <c r="G194" s="8">
        <f t="shared" si="305"/>
        <v>17</v>
      </c>
      <c r="H194" s="8">
        <f t="shared" si="305"/>
        <v>4</v>
      </c>
      <c r="I194" s="16">
        <f t="shared" si="230"/>
        <v>240</v>
      </c>
      <c r="J194" s="8">
        <f t="shared" ref="J194:P194" si="306">SUM(J97:J100)</f>
        <v>286</v>
      </c>
      <c r="K194" s="8">
        <f t="shared" si="306"/>
        <v>10</v>
      </c>
      <c r="L194" s="8">
        <f t="shared" si="306"/>
        <v>0</v>
      </c>
      <c r="M194" s="8">
        <f t="shared" si="306"/>
        <v>0</v>
      </c>
      <c r="N194" s="8">
        <f t="shared" si="306"/>
        <v>3</v>
      </c>
      <c r="O194" s="8">
        <f t="shared" si="306"/>
        <v>15</v>
      </c>
      <c r="P194" s="8">
        <f t="shared" si="306"/>
        <v>13</v>
      </c>
      <c r="Q194" s="9">
        <f t="shared" si="232"/>
        <v>327</v>
      </c>
      <c r="R194" s="8">
        <f t="shared" ref="R194:X194" si="307">SUM(R97:R100)</f>
        <v>497</v>
      </c>
      <c r="S194" s="8">
        <f t="shared" si="307"/>
        <v>16</v>
      </c>
      <c r="T194" s="8">
        <f t="shared" si="307"/>
        <v>0</v>
      </c>
      <c r="U194" s="8">
        <f t="shared" si="307"/>
        <v>0</v>
      </c>
      <c r="V194" s="8">
        <f t="shared" si="307"/>
        <v>5</v>
      </c>
      <c r="W194" s="8">
        <f t="shared" si="307"/>
        <v>32</v>
      </c>
      <c r="X194" s="8">
        <f t="shared" si="307"/>
        <v>17</v>
      </c>
      <c r="Y194" s="9">
        <f t="shared" si="234"/>
        <v>567</v>
      </c>
    </row>
    <row r="195" spans="1:25" ht="13.5" customHeight="1" x14ac:dyDescent="0.25">
      <c r="A195" s="10">
        <f t="shared" si="235"/>
        <v>0.92708333333333215</v>
      </c>
      <c r="B195" s="8">
        <f t="shared" ref="B195:H195" si="308">SUM(B98:B101)</f>
        <v>242</v>
      </c>
      <c r="C195" s="8">
        <f t="shared" si="308"/>
        <v>5</v>
      </c>
      <c r="D195" s="8">
        <f t="shared" si="308"/>
        <v>0</v>
      </c>
      <c r="E195" s="8">
        <f t="shared" si="308"/>
        <v>0</v>
      </c>
      <c r="F195" s="8">
        <f t="shared" si="308"/>
        <v>2</v>
      </c>
      <c r="G195" s="8">
        <f t="shared" si="308"/>
        <v>10</v>
      </c>
      <c r="H195" s="8">
        <f t="shared" si="308"/>
        <v>4</v>
      </c>
      <c r="I195" s="16">
        <f t="shared" si="230"/>
        <v>263</v>
      </c>
      <c r="J195" s="8">
        <f t="shared" ref="J195:P195" si="309">SUM(J98:J101)</f>
        <v>430</v>
      </c>
      <c r="K195" s="8">
        <f t="shared" si="309"/>
        <v>13</v>
      </c>
      <c r="L195" s="8">
        <f t="shared" si="309"/>
        <v>0</v>
      </c>
      <c r="M195" s="8">
        <f t="shared" si="309"/>
        <v>0</v>
      </c>
      <c r="N195" s="8">
        <f t="shared" si="309"/>
        <v>3</v>
      </c>
      <c r="O195" s="8">
        <f t="shared" si="309"/>
        <v>13</v>
      </c>
      <c r="P195" s="8">
        <f t="shared" si="309"/>
        <v>14</v>
      </c>
      <c r="Q195" s="9">
        <f t="shared" si="232"/>
        <v>473</v>
      </c>
      <c r="R195" s="8">
        <f t="shared" ref="R195:X195" si="310">SUM(R98:R101)</f>
        <v>672</v>
      </c>
      <c r="S195" s="8">
        <f t="shared" si="310"/>
        <v>18</v>
      </c>
      <c r="T195" s="8">
        <f t="shared" si="310"/>
        <v>0</v>
      </c>
      <c r="U195" s="8">
        <f t="shared" si="310"/>
        <v>0</v>
      </c>
      <c r="V195" s="8">
        <f t="shared" si="310"/>
        <v>5</v>
      </c>
      <c r="W195" s="8">
        <f t="shared" si="310"/>
        <v>23</v>
      </c>
      <c r="X195" s="8">
        <f t="shared" si="310"/>
        <v>18</v>
      </c>
      <c r="Y195" s="9">
        <f t="shared" si="234"/>
        <v>736</v>
      </c>
    </row>
    <row r="196" spans="1:25" ht="13.5" customHeight="1" x14ac:dyDescent="0.25">
      <c r="A196" s="10">
        <f t="shared" si="235"/>
        <v>0.93749999999999878</v>
      </c>
      <c r="B196" s="8">
        <f t="shared" ref="B196:H196" si="311">SUM(B99:B102)</f>
        <v>231</v>
      </c>
      <c r="C196" s="8">
        <f t="shared" si="311"/>
        <v>4</v>
      </c>
      <c r="D196" s="8">
        <f t="shared" si="311"/>
        <v>0</v>
      </c>
      <c r="E196" s="8">
        <f t="shared" si="311"/>
        <v>0</v>
      </c>
      <c r="F196" s="8">
        <f t="shared" si="311"/>
        <v>2</v>
      </c>
      <c r="G196" s="8">
        <f t="shared" si="311"/>
        <v>8</v>
      </c>
      <c r="H196" s="8">
        <f t="shared" si="311"/>
        <v>4</v>
      </c>
      <c r="I196" s="16">
        <f t="shared" si="230"/>
        <v>249</v>
      </c>
      <c r="J196" s="8">
        <f t="shared" ref="J196:P196" si="312">SUM(J99:J102)</f>
        <v>518</v>
      </c>
      <c r="K196" s="8">
        <f t="shared" si="312"/>
        <v>14</v>
      </c>
      <c r="L196" s="8">
        <f t="shared" si="312"/>
        <v>0</v>
      </c>
      <c r="M196" s="8">
        <f t="shared" si="312"/>
        <v>0</v>
      </c>
      <c r="N196" s="8">
        <f t="shared" si="312"/>
        <v>2</v>
      </c>
      <c r="O196" s="8">
        <f t="shared" si="312"/>
        <v>7</v>
      </c>
      <c r="P196" s="8">
        <f t="shared" si="312"/>
        <v>15</v>
      </c>
      <c r="Q196" s="9">
        <f t="shared" si="232"/>
        <v>556</v>
      </c>
      <c r="R196" s="8">
        <f t="shared" ref="R196:X196" si="313">SUM(R99:R102)</f>
        <v>749</v>
      </c>
      <c r="S196" s="8">
        <f t="shared" si="313"/>
        <v>18</v>
      </c>
      <c r="T196" s="8">
        <f t="shared" si="313"/>
        <v>0</v>
      </c>
      <c r="U196" s="8">
        <f t="shared" si="313"/>
        <v>0</v>
      </c>
      <c r="V196" s="8">
        <f t="shared" si="313"/>
        <v>4</v>
      </c>
      <c r="W196" s="8">
        <f t="shared" si="313"/>
        <v>15</v>
      </c>
      <c r="X196" s="8">
        <f t="shared" si="313"/>
        <v>19</v>
      </c>
      <c r="Y196" s="9">
        <f t="shared" si="234"/>
        <v>805</v>
      </c>
    </row>
    <row r="197" spans="1:25" ht="13.5" customHeight="1" x14ac:dyDescent="0.25">
      <c r="A197" s="10">
        <f t="shared" si="235"/>
        <v>0.94791666666666541</v>
      </c>
      <c r="B197" s="8">
        <f t="shared" ref="B197:H197" si="314">SUM(B100:B103)</f>
        <v>210</v>
      </c>
      <c r="C197" s="8">
        <f t="shared" si="314"/>
        <v>4</v>
      </c>
      <c r="D197" s="8">
        <f t="shared" si="314"/>
        <v>0</v>
      </c>
      <c r="E197" s="8">
        <f t="shared" si="314"/>
        <v>0</v>
      </c>
      <c r="F197" s="8">
        <f t="shared" si="314"/>
        <v>2</v>
      </c>
      <c r="G197" s="8">
        <f t="shared" si="314"/>
        <v>8</v>
      </c>
      <c r="H197" s="8">
        <f t="shared" si="314"/>
        <v>4</v>
      </c>
      <c r="I197" s="16">
        <f t="shared" si="230"/>
        <v>228</v>
      </c>
      <c r="J197" s="8">
        <f t="shared" ref="J197:P197" si="315">SUM(J100:J103)</f>
        <v>550</v>
      </c>
      <c r="K197" s="8">
        <f t="shared" si="315"/>
        <v>18</v>
      </c>
      <c r="L197" s="8">
        <f t="shared" si="315"/>
        <v>0</v>
      </c>
      <c r="M197" s="8">
        <f t="shared" si="315"/>
        <v>0</v>
      </c>
      <c r="N197" s="8">
        <f t="shared" si="315"/>
        <v>3</v>
      </c>
      <c r="O197" s="8">
        <f t="shared" si="315"/>
        <v>8</v>
      </c>
      <c r="P197" s="8">
        <f t="shared" si="315"/>
        <v>14</v>
      </c>
      <c r="Q197" s="9">
        <f t="shared" si="232"/>
        <v>593</v>
      </c>
      <c r="R197" s="8">
        <f t="shared" ref="R197:X197" si="316">SUM(R100:R103)</f>
        <v>760</v>
      </c>
      <c r="S197" s="8">
        <f t="shared" si="316"/>
        <v>22</v>
      </c>
      <c r="T197" s="8">
        <f t="shared" si="316"/>
        <v>0</v>
      </c>
      <c r="U197" s="8">
        <f t="shared" si="316"/>
        <v>0</v>
      </c>
      <c r="V197" s="8">
        <f t="shared" si="316"/>
        <v>5</v>
      </c>
      <c r="W197" s="8">
        <f t="shared" si="316"/>
        <v>16</v>
      </c>
      <c r="X197" s="8">
        <f t="shared" si="316"/>
        <v>18</v>
      </c>
      <c r="Y197" s="9">
        <f t="shared" si="234"/>
        <v>821</v>
      </c>
    </row>
    <row r="198" spans="1:25" ht="13.5" customHeight="1" thickBot="1" x14ac:dyDescent="0.3">
      <c r="A198" s="25">
        <f t="shared" si="235"/>
        <v>0.95833333333333204</v>
      </c>
      <c r="B198" s="12">
        <f t="shared" ref="B198:H198" si="317">SUM(B101:B104)</f>
        <v>198</v>
      </c>
      <c r="C198" s="12">
        <f t="shared" si="317"/>
        <v>6</v>
      </c>
      <c r="D198" s="12">
        <f t="shared" si="317"/>
        <v>0</v>
      </c>
      <c r="E198" s="12">
        <f t="shared" si="317"/>
        <v>0</v>
      </c>
      <c r="F198" s="12">
        <f t="shared" si="317"/>
        <v>2</v>
      </c>
      <c r="G198" s="12">
        <f t="shared" si="317"/>
        <v>8</v>
      </c>
      <c r="H198" s="12">
        <f t="shared" si="317"/>
        <v>3</v>
      </c>
      <c r="I198" s="23">
        <f t="shared" si="230"/>
        <v>217</v>
      </c>
      <c r="J198" s="12">
        <f t="shared" ref="J198:P198" si="318">SUM(J101:J104)</f>
        <v>504</v>
      </c>
      <c r="K198" s="12">
        <f t="shared" si="318"/>
        <v>17</v>
      </c>
      <c r="L198" s="12">
        <f t="shared" si="318"/>
        <v>0</v>
      </c>
      <c r="M198" s="12">
        <f t="shared" si="318"/>
        <v>0</v>
      </c>
      <c r="N198" s="12">
        <f t="shared" si="318"/>
        <v>4</v>
      </c>
      <c r="O198" s="12">
        <f t="shared" si="318"/>
        <v>5</v>
      </c>
      <c r="P198" s="12">
        <f t="shared" si="318"/>
        <v>13</v>
      </c>
      <c r="Q198" s="13">
        <f t="shared" si="232"/>
        <v>543</v>
      </c>
      <c r="R198" s="12">
        <f t="shared" ref="R198:X198" si="319">SUM(R101:R104)</f>
        <v>702</v>
      </c>
      <c r="S198" s="12">
        <f t="shared" si="319"/>
        <v>23</v>
      </c>
      <c r="T198" s="12">
        <f t="shared" si="319"/>
        <v>0</v>
      </c>
      <c r="U198" s="12">
        <f t="shared" si="319"/>
        <v>0</v>
      </c>
      <c r="V198" s="12">
        <f t="shared" si="319"/>
        <v>6</v>
      </c>
      <c r="W198" s="12">
        <f t="shared" si="319"/>
        <v>13</v>
      </c>
      <c r="X198" s="12">
        <f t="shared" si="319"/>
        <v>16</v>
      </c>
      <c r="Y198" s="13">
        <f t="shared" si="234"/>
        <v>760</v>
      </c>
    </row>
    <row r="199" spans="1:25" ht="13.5" customHeight="1" thickTop="1" x14ac:dyDescent="0.25"/>
  </sheetData>
  <mergeCells count="6">
    <mergeCell ref="B7:I7"/>
    <mergeCell ref="J7:Q7"/>
    <mergeCell ref="R7:Y7"/>
    <mergeCell ref="B105:H105"/>
    <mergeCell ref="J105:P105"/>
    <mergeCell ref="R105:X10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Height="2" orientation="portrait" r:id="rId1"/>
  <headerFooter>
    <oddFooter>&amp;L&amp;"Tahoma,Bold"www.intelligent-data-collection.com</oddFooter>
  </headerFooter>
  <rowBreaks count="1" manualBreakCount="1">
    <brk id="104" max="24" man="1"/>
  </rowBreaks>
  <ignoredErrors>
    <ignoredError xmlns:x16r3="http://schemas.microsoft.com/office/spreadsheetml/2018/08/main" sqref="H4" x16r3:misleadingForma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99"/>
  <sheetViews>
    <sheetView view="pageBreakPreview" zoomScale="80" zoomScaleNormal="100" zoomScaleSheetLayoutView="80" workbookViewId="0"/>
  </sheetViews>
  <sheetFormatPr defaultColWidth="9.08984375" defaultRowHeight="12.5" x14ac:dyDescent="0.25"/>
  <cols>
    <col min="1" max="1" width="12.08984375" style="5" customWidth="1"/>
    <col min="2" max="25" width="9.6328125" style="5" customWidth="1"/>
    <col min="26" max="16384" width="9.08984375" style="5"/>
  </cols>
  <sheetData>
    <row r="1" spans="1:25" s="2" customFormat="1" ht="27.75" customHeight="1" x14ac:dyDescent="0.25">
      <c r="A1" s="143" t="s">
        <v>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5" s="2" customFormat="1" ht="13.5" customHeight="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s="2" customFormat="1" ht="13.5" customHeight="1" x14ac:dyDescent="0.25">
      <c r="A3" s="135" t="str">
        <f>'Internal Control-Check Sheet'!$E$3</f>
        <v>Client:</v>
      </c>
      <c r="B3" s="146"/>
      <c r="C3" s="146" t="str">
        <f>'Internal Control-Check Sheet'!G3</f>
        <v>Bristol CC</v>
      </c>
      <c r="D3" s="146"/>
      <c r="E3" s="146"/>
      <c r="F3" s="135" t="str">
        <f>'Internal Control-Check Sheet'!$J$3</f>
        <v>Dates of Survey:</v>
      </c>
      <c r="G3" s="144"/>
      <c r="H3" s="147" t="str">
        <f ca="1">LEFT(RIGHT(RIGHT(CELL("filename",$A$1),LEN(CELL("filename",$A$1))-FIND("]",CELL("filename",$A$1),1)),11),10)</f>
        <v>09.06.2024</v>
      </c>
      <c r="I3" s="144"/>
      <c r="J3" s="148"/>
      <c r="K3" s="146"/>
      <c r="L3" s="146"/>
      <c r="M3" s="146"/>
      <c r="N3" s="146"/>
      <c r="O3" s="146"/>
      <c r="P3" s="148"/>
      <c r="Q3" s="144"/>
      <c r="R3" s="144"/>
      <c r="S3" s="144"/>
      <c r="T3" s="148"/>
      <c r="U3" s="144"/>
      <c r="V3" s="144"/>
      <c r="W3" s="148"/>
      <c r="X3" s="148"/>
      <c r="Y3" s="146"/>
    </row>
    <row r="4" spans="1:25" s="2" customFormat="1" ht="13.5" customHeight="1" x14ac:dyDescent="0.25">
      <c r="A4" s="135" t="str">
        <f>'Internal Control-Check Sheet'!$E$4</f>
        <v>Project Number:</v>
      </c>
      <c r="B4" s="146"/>
      <c r="C4" s="146" t="str">
        <f>'Internal Control-Check Sheet'!G4</f>
        <v>ID-0524-0183</v>
      </c>
      <c r="D4" s="146"/>
      <c r="E4" s="146"/>
      <c r="F4" s="135" t="str">
        <f>'Internal Control-Check Sheet'!$J$4</f>
        <v>Site Name:</v>
      </c>
      <c r="G4" s="144"/>
      <c r="H4" s="150" t="str">
        <f>'Internal Control-Check Sheet'!L4</f>
        <v>B3120 St John's Lane</v>
      </c>
      <c r="I4" s="144"/>
      <c r="J4" s="148"/>
      <c r="K4" s="146"/>
      <c r="L4" s="146"/>
      <c r="M4" s="144"/>
      <c r="N4" s="144"/>
      <c r="O4" s="149" t="s">
        <v>35</v>
      </c>
      <c r="P4" s="146" t="str">
        <f>'Internal Control-Check Sheet'!F9</f>
        <v>Clinton Road (SE)</v>
      </c>
      <c r="Q4" s="144"/>
      <c r="R4" s="144"/>
      <c r="S4" s="144"/>
      <c r="T4" s="149"/>
      <c r="U4" s="146"/>
      <c r="V4" s="144"/>
      <c r="W4" s="148"/>
      <c r="X4" s="148"/>
      <c r="Y4" s="146"/>
    </row>
    <row r="5" spans="1:25" s="2" customFormat="1" ht="13.5" customHeight="1" x14ac:dyDescent="0.25">
      <c r="A5" s="135" t="str">
        <f>'Internal Control-Check Sheet'!$E$5</f>
        <v>Site Number:</v>
      </c>
      <c r="B5" s="146"/>
      <c r="C5" s="146" t="str">
        <f>'Internal Control-Check Sheet'!G5</f>
        <v>Site 2</v>
      </c>
      <c r="D5" s="146"/>
      <c r="E5" s="146"/>
      <c r="F5" s="135" t="str">
        <f>'Internal Control-Check Sheet'!$J$5</f>
        <v>Survey Type:</v>
      </c>
      <c r="G5" s="144"/>
      <c r="H5" s="150" t="str">
        <f>'Internal Control-Check Sheet'!L5</f>
        <v>Multi-day Link Count</v>
      </c>
      <c r="I5" s="144"/>
      <c r="J5" s="148"/>
      <c r="K5" s="146"/>
      <c r="L5" s="146"/>
      <c r="M5" s="144"/>
      <c r="N5" s="144"/>
      <c r="O5" s="149" t="s">
        <v>36</v>
      </c>
      <c r="P5" s="146" t="str">
        <f>'Internal Control-Check Sheet'!F10</f>
        <v>Malago Road (NW)</v>
      </c>
      <c r="Q5" s="144"/>
      <c r="R5" s="144"/>
      <c r="S5" s="144"/>
      <c r="T5" s="149"/>
      <c r="U5" s="146"/>
      <c r="V5" s="144"/>
      <c r="W5" s="148"/>
      <c r="X5" s="148"/>
      <c r="Y5" s="146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3" t="s">
        <v>96</v>
      </c>
      <c r="C7" s="234"/>
      <c r="D7" s="234"/>
      <c r="E7" s="234"/>
      <c r="F7" s="234"/>
      <c r="G7" s="234"/>
      <c r="H7" s="234"/>
      <c r="I7" s="235"/>
      <c r="J7" s="236" t="s">
        <v>97</v>
      </c>
      <c r="K7" s="237"/>
      <c r="L7" s="237"/>
      <c r="M7" s="237"/>
      <c r="N7" s="237"/>
      <c r="O7" s="237"/>
      <c r="P7" s="237"/>
      <c r="Q7" s="238"/>
      <c r="R7" s="239" t="s">
        <v>76</v>
      </c>
      <c r="S7" s="240"/>
      <c r="T7" s="240"/>
      <c r="U7" s="240"/>
      <c r="V7" s="240"/>
      <c r="W7" s="240"/>
      <c r="X7" s="240"/>
      <c r="Y7" s="241"/>
    </row>
    <row r="8" spans="1:25" ht="13.5" customHeight="1" thickTop="1" thickBot="1" x14ac:dyDescent="0.3">
      <c r="A8" s="78" t="s">
        <v>0</v>
      </c>
      <c r="B8" s="6" t="s">
        <v>77</v>
      </c>
      <c r="C8" s="6" t="s">
        <v>9</v>
      </c>
      <c r="D8" s="6" t="s">
        <v>7</v>
      </c>
      <c r="E8" s="6" t="s">
        <v>8</v>
      </c>
      <c r="F8" s="6" t="s">
        <v>78</v>
      </c>
      <c r="G8" s="6" t="s">
        <v>6</v>
      </c>
      <c r="H8" s="6" t="s">
        <v>79</v>
      </c>
      <c r="I8" s="6" t="s">
        <v>5</v>
      </c>
      <c r="J8" s="6" t="s">
        <v>77</v>
      </c>
      <c r="K8" s="6" t="s">
        <v>9</v>
      </c>
      <c r="L8" s="6" t="s">
        <v>7</v>
      </c>
      <c r="M8" s="6" t="s">
        <v>8</v>
      </c>
      <c r="N8" s="6" t="s">
        <v>78</v>
      </c>
      <c r="O8" s="6" t="s">
        <v>6</v>
      </c>
      <c r="P8" s="6" t="s">
        <v>79</v>
      </c>
      <c r="Q8" s="6" t="s">
        <v>5</v>
      </c>
      <c r="R8" s="6" t="s">
        <v>77</v>
      </c>
      <c r="S8" s="6" t="s">
        <v>9</v>
      </c>
      <c r="T8" s="6" t="s">
        <v>7</v>
      </c>
      <c r="U8" s="6" t="s">
        <v>8</v>
      </c>
      <c r="V8" s="6" t="s">
        <v>78</v>
      </c>
      <c r="W8" s="6" t="s">
        <v>6</v>
      </c>
      <c r="X8" s="6" t="s">
        <v>79</v>
      </c>
      <c r="Y8" s="6" t="s">
        <v>5</v>
      </c>
    </row>
    <row r="9" spans="1:25" ht="13.5" customHeight="1" thickTop="1" x14ac:dyDescent="0.25">
      <c r="A9" s="7">
        <f>'Internal Control-Check Sheet'!F26</f>
        <v>0</v>
      </c>
      <c r="B9" s="19">
        <v>29</v>
      </c>
      <c r="C9" s="19">
        <v>2</v>
      </c>
      <c r="D9" s="19">
        <v>0</v>
      </c>
      <c r="E9" s="19">
        <v>0</v>
      </c>
      <c r="F9" s="19">
        <v>0</v>
      </c>
      <c r="G9" s="19">
        <v>1</v>
      </c>
      <c r="H9" s="19">
        <v>0</v>
      </c>
      <c r="I9" s="38">
        <f t="shared" ref="I9:I40" si="0">SUM(B9:H9)</f>
        <v>32</v>
      </c>
      <c r="J9" s="19">
        <v>47</v>
      </c>
      <c r="K9" s="19">
        <v>3</v>
      </c>
      <c r="L9" s="19">
        <v>0</v>
      </c>
      <c r="M9" s="19">
        <v>0</v>
      </c>
      <c r="N9" s="19">
        <v>0</v>
      </c>
      <c r="O9" s="19">
        <v>1</v>
      </c>
      <c r="P9" s="19">
        <v>0</v>
      </c>
      <c r="Q9" s="38">
        <f t="shared" ref="Q9:Q40" si="1">SUM(J9:P9)</f>
        <v>51</v>
      </c>
      <c r="R9" s="37">
        <f t="shared" ref="R9:R40" si="2">B9+J9</f>
        <v>76</v>
      </c>
      <c r="S9" s="37">
        <f t="shared" ref="S9:S40" si="3">C9+K9</f>
        <v>5</v>
      </c>
      <c r="T9" s="37">
        <f t="shared" ref="T9:T40" si="4">D9+L9</f>
        <v>0</v>
      </c>
      <c r="U9" s="37">
        <f t="shared" ref="U9:U40" si="5">E9+M9</f>
        <v>0</v>
      </c>
      <c r="V9" s="37">
        <f t="shared" ref="V9:V40" si="6">F9+N9</f>
        <v>0</v>
      </c>
      <c r="W9" s="37">
        <f t="shared" ref="W9:W40" si="7">G9+O9</f>
        <v>2</v>
      </c>
      <c r="X9" s="37">
        <f t="shared" ref="X9:X40" si="8">H9+P9</f>
        <v>0</v>
      </c>
      <c r="Y9" s="38">
        <f t="shared" ref="Y9:Y40" si="9">SUM(R9:X9)</f>
        <v>83</v>
      </c>
    </row>
    <row r="10" spans="1:25" ht="13.5" customHeight="1" x14ac:dyDescent="0.25">
      <c r="A10" s="10">
        <f>A9+'Internal Control-Check Sheet'!$H$26</f>
        <v>1.0416666666666666E-2</v>
      </c>
      <c r="B10" s="19">
        <v>26</v>
      </c>
      <c r="C10" s="19">
        <v>1</v>
      </c>
      <c r="D10" s="19">
        <v>0</v>
      </c>
      <c r="E10" s="19">
        <v>0</v>
      </c>
      <c r="F10" s="19">
        <v>0</v>
      </c>
      <c r="G10" s="19">
        <v>1</v>
      </c>
      <c r="H10" s="19">
        <v>0</v>
      </c>
      <c r="I10" s="38">
        <f t="shared" si="0"/>
        <v>28</v>
      </c>
      <c r="J10" s="19">
        <v>50</v>
      </c>
      <c r="K10" s="19">
        <v>1</v>
      </c>
      <c r="L10" s="19">
        <v>0</v>
      </c>
      <c r="M10" s="19">
        <v>0</v>
      </c>
      <c r="N10" s="19">
        <v>1</v>
      </c>
      <c r="O10" s="19">
        <v>4</v>
      </c>
      <c r="P10" s="19">
        <v>0</v>
      </c>
      <c r="Q10" s="38">
        <f t="shared" si="1"/>
        <v>56</v>
      </c>
      <c r="R10" s="37">
        <f t="shared" si="2"/>
        <v>76</v>
      </c>
      <c r="S10" s="37">
        <f t="shared" si="3"/>
        <v>2</v>
      </c>
      <c r="T10" s="37">
        <f t="shared" si="4"/>
        <v>0</v>
      </c>
      <c r="U10" s="37">
        <f t="shared" si="5"/>
        <v>0</v>
      </c>
      <c r="V10" s="37">
        <f t="shared" si="6"/>
        <v>1</v>
      </c>
      <c r="W10" s="37">
        <f t="shared" si="7"/>
        <v>5</v>
      </c>
      <c r="X10" s="37">
        <f t="shared" si="8"/>
        <v>0</v>
      </c>
      <c r="Y10" s="38">
        <f t="shared" si="9"/>
        <v>84</v>
      </c>
    </row>
    <row r="11" spans="1:25" ht="13.5" customHeight="1" x14ac:dyDescent="0.25">
      <c r="A11" s="10">
        <f>A10+'Internal Control-Check Sheet'!$H$26</f>
        <v>2.0833333333333332E-2</v>
      </c>
      <c r="B11" s="19">
        <v>26</v>
      </c>
      <c r="C11" s="19">
        <v>2</v>
      </c>
      <c r="D11" s="19">
        <v>0</v>
      </c>
      <c r="E11" s="19">
        <v>0</v>
      </c>
      <c r="F11" s="19">
        <v>1</v>
      </c>
      <c r="G11" s="19">
        <v>1</v>
      </c>
      <c r="H11" s="19">
        <v>0</v>
      </c>
      <c r="I11" s="38">
        <f t="shared" si="0"/>
        <v>30</v>
      </c>
      <c r="J11" s="19">
        <v>42</v>
      </c>
      <c r="K11" s="19">
        <v>3</v>
      </c>
      <c r="L11" s="19">
        <v>0</v>
      </c>
      <c r="M11" s="19">
        <v>0</v>
      </c>
      <c r="N11" s="19">
        <v>1</v>
      </c>
      <c r="O11" s="19">
        <v>3</v>
      </c>
      <c r="P11" s="19">
        <v>0</v>
      </c>
      <c r="Q11" s="38">
        <f t="shared" si="1"/>
        <v>49</v>
      </c>
      <c r="R11" s="37">
        <f t="shared" si="2"/>
        <v>68</v>
      </c>
      <c r="S11" s="37">
        <f t="shared" si="3"/>
        <v>5</v>
      </c>
      <c r="T11" s="37">
        <f t="shared" si="4"/>
        <v>0</v>
      </c>
      <c r="U11" s="37">
        <f t="shared" si="5"/>
        <v>0</v>
      </c>
      <c r="V11" s="37">
        <f t="shared" si="6"/>
        <v>2</v>
      </c>
      <c r="W11" s="37">
        <f t="shared" si="7"/>
        <v>4</v>
      </c>
      <c r="X11" s="37">
        <f t="shared" si="8"/>
        <v>0</v>
      </c>
      <c r="Y11" s="38">
        <f t="shared" si="9"/>
        <v>79</v>
      </c>
    </row>
    <row r="12" spans="1:25" ht="13.5" customHeight="1" x14ac:dyDescent="0.25">
      <c r="A12" s="10">
        <f>A11+'Internal Control-Check Sheet'!$H$26</f>
        <v>3.125E-2</v>
      </c>
      <c r="B12" s="19">
        <v>18</v>
      </c>
      <c r="C12" s="19">
        <v>1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38">
        <f t="shared" si="0"/>
        <v>19</v>
      </c>
      <c r="J12" s="19">
        <v>42</v>
      </c>
      <c r="K12" s="19">
        <v>1</v>
      </c>
      <c r="L12" s="19">
        <v>0</v>
      </c>
      <c r="M12" s="19">
        <v>0</v>
      </c>
      <c r="N12" s="19">
        <v>2</v>
      </c>
      <c r="O12" s="19">
        <v>1</v>
      </c>
      <c r="P12" s="19">
        <v>1</v>
      </c>
      <c r="Q12" s="38">
        <f t="shared" si="1"/>
        <v>47</v>
      </c>
      <c r="R12" s="37">
        <f t="shared" si="2"/>
        <v>60</v>
      </c>
      <c r="S12" s="37">
        <f t="shared" si="3"/>
        <v>2</v>
      </c>
      <c r="T12" s="37">
        <f t="shared" si="4"/>
        <v>0</v>
      </c>
      <c r="U12" s="37">
        <f t="shared" si="5"/>
        <v>0</v>
      </c>
      <c r="V12" s="37">
        <f t="shared" si="6"/>
        <v>2</v>
      </c>
      <c r="W12" s="37">
        <f t="shared" si="7"/>
        <v>1</v>
      </c>
      <c r="X12" s="37">
        <f t="shared" si="8"/>
        <v>1</v>
      </c>
      <c r="Y12" s="38">
        <f t="shared" si="9"/>
        <v>66</v>
      </c>
    </row>
    <row r="13" spans="1:25" ht="13.5" customHeight="1" x14ac:dyDescent="0.25">
      <c r="A13" s="10">
        <f>A12+'Internal Control-Check Sheet'!$H$26</f>
        <v>4.1666666666666664E-2</v>
      </c>
      <c r="B13" s="19">
        <v>23</v>
      </c>
      <c r="C13" s="19">
        <v>1</v>
      </c>
      <c r="D13" s="19">
        <v>0</v>
      </c>
      <c r="E13" s="19">
        <v>0</v>
      </c>
      <c r="F13" s="19">
        <v>0</v>
      </c>
      <c r="G13" s="19">
        <v>1</v>
      </c>
      <c r="H13" s="19">
        <v>0</v>
      </c>
      <c r="I13" s="38">
        <f t="shared" si="0"/>
        <v>25</v>
      </c>
      <c r="J13" s="19">
        <v>38</v>
      </c>
      <c r="K13" s="19">
        <v>2</v>
      </c>
      <c r="L13" s="19">
        <v>0</v>
      </c>
      <c r="M13" s="19">
        <v>0</v>
      </c>
      <c r="N13" s="19">
        <v>0</v>
      </c>
      <c r="O13" s="19">
        <v>1</v>
      </c>
      <c r="P13" s="19">
        <v>0</v>
      </c>
      <c r="Q13" s="38">
        <f t="shared" si="1"/>
        <v>41</v>
      </c>
      <c r="R13" s="37">
        <f t="shared" si="2"/>
        <v>61</v>
      </c>
      <c r="S13" s="37">
        <f t="shared" si="3"/>
        <v>3</v>
      </c>
      <c r="T13" s="37">
        <f t="shared" si="4"/>
        <v>0</v>
      </c>
      <c r="U13" s="37">
        <f t="shared" si="5"/>
        <v>0</v>
      </c>
      <c r="V13" s="37">
        <f t="shared" si="6"/>
        <v>0</v>
      </c>
      <c r="W13" s="37">
        <f t="shared" si="7"/>
        <v>2</v>
      </c>
      <c r="X13" s="37">
        <f t="shared" si="8"/>
        <v>0</v>
      </c>
      <c r="Y13" s="38">
        <f t="shared" si="9"/>
        <v>66</v>
      </c>
    </row>
    <row r="14" spans="1:25" ht="13.5" customHeight="1" x14ac:dyDescent="0.25">
      <c r="A14" s="10">
        <f>A13+'Internal Control-Check Sheet'!$H$26</f>
        <v>5.2083333333333329E-2</v>
      </c>
      <c r="B14" s="19">
        <v>25</v>
      </c>
      <c r="C14" s="19">
        <v>2</v>
      </c>
      <c r="D14" s="19">
        <v>0</v>
      </c>
      <c r="E14" s="19">
        <v>0</v>
      </c>
      <c r="F14" s="19">
        <v>0</v>
      </c>
      <c r="G14" s="19">
        <v>1</v>
      </c>
      <c r="H14" s="19">
        <v>0</v>
      </c>
      <c r="I14" s="38">
        <f t="shared" si="0"/>
        <v>28</v>
      </c>
      <c r="J14" s="19">
        <v>37</v>
      </c>
      <c r="K14" s="19">
        <v>0</v>
      </c>
      <c r="L14" s="19">
        <v>0</v>
      </c>
      <c r="M14" s="19">
        <v>0</v>
      </c>
      <c r="N14" s="19">
        <v>1</v>
      </c>
      <c r="O14" s="19">
        <v>1</v>
      </c>
      <c r="P14" s="19">
        <v>0</v>
      </c>
      <c r="Q14" s="38">
        <f t="shared" si="1"/>
        <v>39</v>
      </c>
      <c r="R14" s="37">
        <f t="shared" si="2"/>
        <v>62</v>
      </c>
      <c r="S14" s="37">
        <f t="shared" si="3"/>
        <v>2</v>
      </c>
      <c r="T14" s="37">
        <f t="shared" si="4"/>
        <v>0</v>
      </c>
      <c r="U14" s="37">
        <f t="shared" si="5"/>
        <v>0</v>
      </c>
      <c r="V14" s="37">
        <f t="shared" si="6"/>
        <v>1</v>
      </c>
      <c r="W14" s="37">
        <f t="shared" si="7"/>
        <v>2</v>
      </c>
      <c r="X14" s="37">
        <f t="shared" si="8"/>
        <v>0</v>
      </c>
      <c r="Y14" s="38">
        <f t="shared" si="9"/>
        <v>67</v>
      </c>
    </row>
    <row r="15" spans="1:25" ht="13.5" customHeight="1" x14ac:dyDescent="0.25">
      <c r="A15" s="10">
        <f>A14+'Internal Control-Check Sheet'!$H$26</f>
        <v>6.2499999999999993E-2</v>
      </c>
      <c r="B15" s="19">
        <v>21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</v>
      </c>
      <c r="I15" s="38">
        <f t="shared" si="0"/>
        <v>22</v>
      </c>
      <c r="J15" s="19">
        <v>27</v>
      </c>
      <c r="K15" s="19">
        <v>1</v>
      </c>
      <c r="L15" s="19">
        <v>0</v>
      </c>
      <c r="M15" s="19">
        <v>0</v>
      </c>
      <c r="N15" s="19">
        <v>0</v>
      </c>
      <c r="O15" s="19">
        <v>1</v>
      </c>
      <c r="P15" s="19">
        <v>1</v>
      </c>
      <c r="Q15" s="38">
        <f t="shared" si="1"/>
        <v>30</v>
      </c>
      <c r="R15" s="37">
        <f t="shared" si="2"/>
        <v>48</v>
      </c>
      <c r="S15" s="37">
        <f t="shared" si="3"/>
        <v>1</v>
      </c>
      <c r="T15" s="37">
        <f t="shared" si="4"/>
        <v>0</v>
      </c>
      <c r="U15" s="37">
        <f t="shared" si="5"/>
        <v>0</v>
      </c>
      <c r="V15" s="37">
        <f t="shared" si="6"/>
        <v>0</v>
      </c>
      <c r="W15" s="37">
        <f t="shared" si="7"/>
        <v>1</v>
      </c>
      <c r="X15" s="37">
        <f t="shared" si="8"/>
        <v>2</v>
      </c>
      <c r="Y15" s="38">
        <f t="shared" si="9"/>
        <v>52</v>
      </c>
    </row>
    <row r="16" spans="1:25" ht="13.5" customHeight="1" x14ac:dyDescent="0.25">
      <c r="A16" s="10">
        <f>A15+'Internal Control-Check Sheet'!$H$26</f>
        <v>7.2916666666666657E-2</v>
      </c>
      <c r="B16" s="19">
        <v>22</v>
      </c>
      <c r="C16" s="19">
        <v>0</v>
      </c>
      <c r="D16" s="19">
        <v>0</v>
      </c>
      <c r="E16" s="19">
        <v>0</v>
      </c>
      <c r="F16" s="19">
        <v>0</v>
      </c>
      <c r="G16" s="19">
        <v>1</v>
      </c>
      <c r="H16" s="19">
        <v>0</v>
      </c>
      <c r="I16" s="38">
        <f t="shared" si="0"/>
        <v>23</v>
      </c>
      <c r="J16" s="19">
        <v>24</v>
      </c>
      <c r="K16" s="19">
        <v>0</v>
      </c>
      <c r="L16" s="19">
        <v>0</v>
      </c>
      <c r="M16" s="19">
        <v>0</v>
      </c>
      <c r="N16" s="19">
        <v>0</v>
      </c>
      <c r="O16" s="19">
        <v>1</v>
      </c>
      <c r="P16" s="19">
        <v>0</v>
      </c>
      <c r="Q16" s="38">
        <f t="shared" si="1"/>
        <v>25</v>
      </c>
      <c r="R16" s="37">
        <f t="shared" si="2"/>
        <v>46</v>
      </c>
      <c r="S16" s="37">
        <f t="shared" si="3"/>
        <v>0</v>
      </c>
      <c r="T16" s="37">
        <f t="shared" si="4"/>
        <v>0</v>
      </c>
      <c r="U16" s="37">
        <f t="shared" si="5"/>
        <v>0</v>
      </c>
      <c r="V16" s="37">
        <f t="shared" si="6"/>
        <v>0</v>
      </c>
      <c r="W16" s="37">
        <f t="shared" si="7"/>
        <v>2</v>
      </c>
      <c r="X16" s="37">
        <f t="shared" si="8"/>
        <v>0</v>
      </c>
      <c r="Y16" s="38">
        <f t="shared" si="9"/>
        <v>48</v>
      </c>
    </row>
    <row r="17" spans="1:25" ht="13.5" customHeight="1" x14ac:dyDescent="0.25">
      <c r="A17" s="10">
        <f>A16+'Internal Control-Check Sheet'!$H$26</f>
        <v>8.3333333333333329E-2</v>
      </c>
      <c r="B17" s="19">
        <v>11</v>
      </c>
      <c r="C17" s="19">
        <v>0</v>
      </c>
      <c r="D17" s="19">
        <v>0</v>
      </c>
      <c r="E17" s="19">
        <v>0</v>
      </c>
      <c r="F17" s="19">
        <v>0</v>
      </c>
      <c r="G17" s="19">
        <v>1</v>
      </c>
      <c r="H17" s="19">
        <v>0</v>
      </c>
      <c r="I17" s="38">
        <f t="shared" si="0"/>
        <v>12</v>
      </c>
      <c r="J17" s="19">
        <v>25</v>
      </c>
      <c r="K17" s="19">
        <v>0</v>
      </c>
      <c r="L17" s="19">
        <v>0</v>
      </c>
      <c r="M17" s="19">
        <v>0</v>
      </c>
      <c r="N17" s="19">
        <v>1</v>
      </c>
      <c r="O17" s="19">
        <v>1</v>
      </c>
      <c r="P17" s="19">
        <v>0</v>
      </c>
      <c r="Q17" s="38">
        <f t="shared" si="1"/>
        <v>27</v>
      </c>
      <c r="R17" s="37">
        <f t="shared" si="2"/>
        <v>36</v>
      </c>
      <c r="S17" s="37">
        <f t="shared" si="3"/>
        <v>0</v>
      </c>
      <c r="T17" s="37">
        <f t="shared" si="4"/>
        <v>0</v>
      </c>
      <c r="U17" s="37">
        <f t="shared" si="5"/>
        <v>0</v>
      </c>
      <c r="V17" s="37">
        <f t="shared" si="6"/>
        <v>1</v>
      </c>
      <c r="W17" s="37">
        <f t="shared" si="7"/>
        <v>2</v>
      </c>
      <c r="X17" s="37">
        <f t="shared" si="8"/>
        <v>0</v>
      </c>
      <c r="Y17" s="38">
        <f t="shared" si="9"/>
        <v>39</v>
      </c>
    </row>
    <row r="18" spans="1:25" ht="13.5" customHeight="1" x14ac:dyDescent="0.25">
      <c r="A18" s="10">
        <f>A17+'Internal Control-Check Sheet'!$H$26</f>
        <v>9.375E-2</v>
      </c>
      <c r="B18" s="19">
        <v>16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38">
        <f t="shared" si="0"/>
        <v>16</v>
      </c>
      <c r="J18" s="19">
        <v>34</v>
      </c>
      <c r="K18" s="19">
        <v>0</v>
      </c>
      <c r="L18" s="19">
        <v>0</v>
      </c>
      <c r="M18" s="19">
        <v>0</v>
      </c>
      <c r="N18" s="19">
        <v>0</v>
      </c>
      <c r="O18" s="19">
        <v>1</v>
      </c>
      <c r="P18" s="19">
        <v>2</v>
      </c>
      <c r="Q18" s="38">
        <f t="shared" si="1"/>
        <v>37</v>
      </c>
      <c r="R18" s="37">
        <f t="shared" si="2"/>
        <v>50</v>
      </c>
      <c r="S18" s="37">
        <f t="shared" si="3"/>
        <v>0</v>
      </c>
      <c r="T18" s="37">
        <f t="shared" si="4"/>
        <v>0</v>
      </c>
      <c r="U18" s="37">
        <f t="shared" si="5"/>
        <v>0</v>
      </c>
      <c r="V18" s="37">
        <f t="shared" si="6"/>
        <v>0</v>
      </c>
      <c r="W18" s="37">
        <f t="shared" si="7"/>
        <v>1</v>
      </c>
      <c r="X18" s="37">
        <f t="shared" si="8"/>
        <v>2</v>
      </c>
      <c r="Y18" s="38">
        <f t="shared" si="9"/>
        <v>53</v>
      </c>
    </row>
    <row r="19" spans="1:25" ht="13.5" customHeight="1" x14ac:dyDescent="0.25">
      <c r="A19" s="7">
        <f>A18+'Internal Control-Check Sheet'!$H$26</f>
        <v>0.10416666666666667</v>
      </c>
      <c r="B19" s="19">
        <v>13</v>
      </c>
      <c r="C19" s="19">
        <v>0</v>
      </c>
      <c r="D19" s="19">
        <v>0</v>
      </c>
      <c r="E19" s="19">
        <v>0</v>
      </c>
      <c r="F19" s="19">
        <v>0</v>
      </c>
      <c r="G19" s="19">
        <v>1</v>
      </c>
      <c r="H19" s="19">
        <v>0</v>
      </c>
      <c r="I19" s="38">
        <f t="shared" si="0"/>
        <v>14</v>
      </c>
      <c r="J19" s="19">
        <v>22</v>
      </c>
      <c r="K19" s="19">
        <v>0</v>
      </c>
      <c r="L19" s="19">
        <v>0</v>
      </c>
      <c r="M19" s="19">
        <v>0</v>
      </c>
      <c r="N19" s="19">
        <v>0</v>
      </c>
      <c r="O19" s="19">
        <v>2</v>
      </c>
      <c r="P19" s="19">
        <v>2</v>
      </c>
      <c r="Q19" s="38">
        <f t="shared" si="1"/>
        <v>26</v>
      </c>
      <c r="R19" s="37">
        <f t="shared" si="2"/>
        <v>35</v>
      </c>
      <c r="S19" s="37">
        <f t="shared" si="3"/>
        <v>0</v>
      </c>
      <c r="T19" s="37">
        <f t="shared" si="4"/>
        <v>0</v>
      </c>
      <c r="U19" s="37">
        <f t="shared" si="5"/>
        <v>0</v>
      </c>
      <c r="V19" s="37">
        <f t="shared" si="6"/>
        <v>0</v>
      </c>
      <c r="W19" s="37">
        <f t="shared" si="7"/>
        <v>3</v>
      </c>
      <c r="X19" s="37">
        <f t="shared" si="8"/>
        <v>2</v>
      </c>
      <c r="Y19" s="38">
        <f t="shared" si="9"/>
        <v>40</v>
      </c>
    </row>
    <row r="20" spans="1:25" ht="13.5" customHeight="1" x14ac:dyDescent="0.25">
      <c r="A20" s="10">
        <f>A19+'Internal Control-Check Sheet'!$H$26</f>
        <v>0.11458333333333334</v>
      </c>
      <c r="B20" s="19">
        <v>6</v>
      </c>
      <c r="C20" s="19">
        <v>1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38">
        <f t="shared" si="0"/>
        <v>7</v>
      </c>
      <c r="J20" s="19">
        <v>13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38">
        <f t="shared" si="1"/>
        <v>13</v>
      </c>
      <c r="R20" s="37">
        <f t="shared" si="2"/>
        <v>19</v>
      </c>
      <c r="S20" s="37">
        <f t="shared" si="3"/>
        <v>1</v>
      </c>
      <c r="T20" s="37">
        <f t="shared" si="4"/>
        <v>0</v>
      </c>
      <c r="U20" s="37">
        <f t="shared" si="5"/>
        <v>0</v>
      </c>
      <c r="V20" s="37">
        <f t="shared" si="6"/>
        <v>0</v>
      </c>
      <c r="W20" s="37">
        <f t="shared" si="7"/>
        <v>0</v>
      </c>
      <c r="X20" s="37">
        <f t="shared" si="8"/>
        <v>0</v>
      </c>
      <c r="Y20" s="38">
        <f t="shared" si="9"/>
        <v>20</v>
      </c>
    </row>
    <row r="21" spans="1:25" ht="13.5" customHeight="1" x14ac:dyDescent="0.25">
      <c r="A21" s="10">
        <f>A20+'Internal Control-Check Sheet'!$H$26</f>
        <v>0.125</v>
      </c>
      <c r="B21" s="19">
        <v>12</v>
      </c>
      <c r="C21" s="19">
        <v>1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38">
        <f t="shared" si="0"/>
        <v>13</v>
      </c>
      <c r="J21" s="19">
        <v>22</v>
      </c>
      <c r="K21" s="19">
        <v>1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38">
        <f t="shared" si="1"/>
        <v>23</v>
      </c>
      <c r="R21" s="37">
        <f t="shared" si="2"/>
        <v>34</v>
      </c>
      <c r="S21" s="37">
        <f t="shared" si="3"/>
        <v>2</v>
      </c>
      <c r="T21" s="37">
        <f t="shared" si="4"/>
        <v>0</v>
      </c>
      <c r="U21" s="37">
        <f t="shared" si="5"/>
        <v>0</v>
      </c>
      <c r="V21" s="37">
        <f t="shared" si="6"/>
        <v>0</v>
      </c>
      <c r="W21" s="37">
        <f t="shared" si="7"/>
        <v>0</v>
      </c>
      <c r="X21" s="37">
        <f t="shared" si="8"/>
        <v>0</v>
      </c>
      <c r="Y21" s="38">
        <f t="shared" si="9"/>
        <v>36</v>
      </c>
    </row>
    <row r="22" spans="1:25" ht="13.5" customHeight="1" x14ac:dyDescent="0.25">
      <c r="A22" s="10">
        <f>A21+'Internal Control-Check Sheet'!$H$26</f>
        <v>0.13541666666666666</v>
      </c>
      <c r="B22" s="19">
        <v>9</v>
      </c>
      <c r="C22" s="19">
        <v>0</v>
      </c>
      <c r="D22" s="19">
        <v>1</v>
      </c>
      <c r="E22" s="19">
        <v>0</v>
      </c>
      <c r="F22" s="19">
        <v>0</v>
      </c>
      <c r="G22" s="19">
        <v>0</v>
      </c>
      <c r="H22" s="19">
        <v>0</v>
      </c>
      <c r="I22" s="38">
        <f t="shared" si="0"/>
        <v>10</v>
      </c>
      <c r="J22" s="19">
        <v>16</v>
      </c>
      <c r="K22" s="19">
        <v>0</v>
      </c>
      <c r="L22" s="19">
        <v>0</v>
      </c>
      <c r="M22" s="19">
        <v>0</v>
      </c>
      <c r="N22" s="19">
        <v>1</v>
      </c>
      <c r="O22" s="19">
        <v>0</v>
      </c>
      <c r="P22" s="19">
        <v>0</v>
      </c>
      <c r="Q22" s="38">
        <f t="shared" si="1"/>
        <v>17</v>
      </c>
      <c r="R22" s="37">
        <f t="shared" si="2"/>
        <v>25</v>
      </c>
      <c r="S22" s="37">
        <f t="shared" si="3"/>
        <v>0</v>
      </c>
      <c r="T22" s="37">
        <f t="shared" si="4"/>
        <v>1</v>
      </c>
      <c r="U22" s="37">
        <f t="shared" si="5"/>
        <v>0</v>
      </c>
      <c r="V22" s="37">
        <f t="shared" si="6"/>
        <v>1</v>
      </c>
      <c r="W22" s="37">
        <f t="shared" si="7"/>
        <v>0</v>
      </c>
      <c r="X22" s="37">
        <f t="shared" si="8"/>
        <v>0</v>
      </c>
      <c r="Y22" s="38">
        <f t="shared" si="9"/>
        <v>27</v>
      </c>
    </row>
    <row r="23" spans="1:25" ht="13.5" customHeight="1" x14ac:dyDescent="0.25">
      <c r="A23" s="10">
        <f>A22+'Internal Control-Check Sheet'!$H$26</f>
        <v>0.14583333333333331</v>
      </c>
      <c r="B23" s="19">
        <v>4</v>
      </c>
      <c r="C23" s="19">
        <v>1</v>
      </c>
      <c r="D23" s="19">
        <v>0</v>
      </c>
      <c r="E23" s="19">
        <v>0</v>
      </c>
      <c r="F23" s="19">
        <v>0</v>
      </c>
      <c r="G23" s="19">
        <v>1</v>
      </c>
      <c r="H23" s="19">
        <v>0</v>
      </c>
      <c r="I23" s="38">
        <f t="shared" si="0"/>
        <v>6</v>
      </c>
      <c r="J23" s="19">
        <v>13</v>
      </c>
      <c r="K23" s="19">
        <v>1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38">
        <f t="shared" si="1"/>
        <v>14</v>
      </c>
      <c r="R23" s="37">
        <f t="shared" si="2"/>
        <v>17</v>
      </c>
      <c r="S23" s="37">
        <f t="shared" si="3"/>
        <v>2</v>
      </c>
      <c r="T23" s="37">
        <f t="shared" si="4"/>
        <v>0</v>
      </c>
      <c r="U23" s="37">
        <f t="shared" si="5"/>
        <v>0</v>
      </c>
      <c r="V23" s="37">
        <f t="shared" si="6"/>
        <v>0</v>
      </c>
      <c r="W23" s="37">
        <f t="shared" si="7"/>
        <v>1</v>
      </c>
      <c r="X23" s="37">
        <f t="shared" si="8"/>
        <v>0</v>
      </c>
      <c r="Y23" s="38">
        <f t="shared" si="9"/>
        <v>20</v>
      </c>
    </row>
    <row r="24" spans="1:25" ht="13.5" customHeight="1" x14ac:dyDescent="0.25">
      <c r="A24" s="10">
        <f>A23+'Internal Control-Check Sheet'!$H$26</f>
        <v>0.15624999999999997</v>
      </c>
      <c r="B24" s="19">
        <v>6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38">
        <f t="shared" si="0"/>
        <v>6</v>
      </c>
      <c r="J24" s="19">
        <v>12</v>
      </c>
      <c r="K24" s="19">
        <v>2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38">
        <f t="shared" si="1"/>
        <v>14</v>
      </c>
      <c r="R24" s="37">
        <f t="shared" si="2"/>
        <v>18</v>
      </c>
      <c r="S24" s="37">
        <f t="shared" si="3"/>
        <v>2</v>
      </c>
      <c r="T24" s="37">
        <f t="shared" si="4"/>
        <v>0</v>
      </c>
      <c r="U24" s="37">
        <f t="shared" si="5"/>
        <v>0</v>
      </c>
      <c r="V24" s="37">
        <f t="shared" si="6"/>
        <v>0</v>
      </c>
      <c r="W24" s="37">
        <f t="shared" si="7"/>
        <v>0</v>
      </c>
      <c r="X24" s="37">
        <f t="shared" si="8"/>
        <v>0</v>
      </c>
      <c r="Y24" s="38">
        <f t="shared" si="9"/>
        <v>20</v>
      </c>
    </row>
    <row r="25" spans="1:25" ht="13.5" customHeight="1" x14ac:dyDescent="0.25">
      <c r="A25" s="10">
        <f>A24+'Internal Control-Check Sheet'!$H$26</f>
        <v>0.16666666666666663</v>
      </c>
      <c r="B25" s="19">
        <v>8</v>
      </c>
      <c r="C25" s="19">
        <v>0</v>
      </c>
      <c r="D25" s="19">
        <v>0</v>
      </c>
      <c r="E25" s="19">
        <v>0</v>
      </c>
      <c r="F25" s="19">
        <v>0</v>
      </c>
      <c r="G25" s="19">
        <v>1</v>
      </c>
      <c r="H25" s="19">
        <v>0</v>
      </c>
      <c r="I25" s="38">
        <f t="shared" si="0"/>
        <v>9</v>
      </c>
      <c r="J25" s="19">
        <v>11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38">
        <f t="shared" si="1"/>
        <v>11</v>
      </c>
      <c r="R25" s="37">
        <f t="shared" si="2"/>
        <v>19</v>
      </c>
      <c r="S25" s="37">
        <f t="shared" si="3"/>
        <v>0</v>
      </c>
      <c r="T25" s="37">
        <f t="shared" si="4"/>
        <v>0</v>
      </c>
      <c r="U25" s="37">
        <f t="shared" si="5"/>
        <v>0</v>
      </c>
      <c r="V25" s="37">
        <f t="shared" si="6"/>
        <v>0</v>
      </c>
      <c r="W25" s="37">
        <f t="shared" si="7"/>
        <v>1</v>
      </c>
      <c r="X25" s="37">
        <f t="shared" si="8"/>
        <v>0</v>
      </c>
      <c r="Y25" s="38">
        <f t="shared" si="9"/>
        <v>20</v>
      </c>
    </row>
    <row r="26" spans="1:25" ht="13.5" customHeight="1" x14ac:dyDescent="0.25">
      <c r="A26" s="10">
        <f>A25+'Internal Control-Check Sheet'!$H$26</f>
        <v>0.17708333333333329</v>
      </c>
      <c r="B26" s="19">
        <v>7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38">
        <f t="shared" si="0"/>
        <v>7</v>
      </c>
      <c r="J26" s="19">
        <v>14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1</v>
      </c>
      <c r="Q26" s="38">
        <f t="shared" si="1"/>
        <v>15</v>
      </c>
      <c r="R26" s="37">
        <f t="shared" si="2"/>
        <v>21</v>
      </c>
      <c r="S26" s="37">
        <f t="shared" si="3"/>
        <v>0</v>
      </c>
      <c r="T26" s="37">
        <f t="shared" si="4"/>
        <v>0</v>
      </c>
      <c r="U26" s="37">
        <f t="shared" si="5"/>
        <v>0</v>
      </c>
      <c r="V26" s="37">
        <f t="shared" si="6"/>
        <v>0</v>
      </c>
      <c r="W26" s="37">
        <f t="shared" si="7"/>
        <v>0</v>
      </c>
      <c r="X26" s="37">
        <f t="shared" si="8"/>
        <v>1</v>
      </c>
      <c r="Y26" s="38">
        <f t="shared" si="9"/>
        <v>22</v>
      </c>
    </row>
    <row r="27" spans="1:25" ht="13.5" customHeight="1" x14ac:dyDescent="0.25">
      <c r="A27" s="10">
        <f>A26+'Internal Control-Check Sheet'!$H$26</f>
        <v>0.18749999999999994</v>
      </c>
      <c r="B27" s="19">
        <v>9</v>
      </c>
      <c r="C27" s="19">
        <v>0</v>
      </c>
      <c r="D27" s="19">
        <v>0</v>
      </c>
      <c r="E27" s="19">
        <v>0</v>
      </c>
      <c r="F27" s="19">
        <v>1</v>
      </c>
      <c r="G27" s="19">
        <v>0</v>
      </c>
      <c r="H27" s="19">
        <v>1</v>
      </c>
      <c r="I27" s="38">
        <f t="shared" si="0"/>
        <v>11</v>
      </c>
      <c r="J27" s="19">
        <v>6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2</v>
      </c>
      <c r="Q27" s="38">
        <f t="shared" si="1"/>
        <v>8</v>
      </c>
      <c r="R27" s="37">
        <f t="shared" si="2"/>
        <v>15</v>
      </c>
      <c r="S27" s="37">
        <f t="shared" si="3"/>
        <v>0</v>
      </c>
      <c r="T27" s="37">
        <f t="shared" si="4"/>
        <v>0</v>
      </c>
      <c r="U27" s="37">
        <f t="shared" si="5"/>
        <v>0</v>
      </c>
      <c r="V27" s="37">
        <f t="shared" si="6"/>
        <v>1</v>
      </c>
      <c r="W27" s="37">
        <f t="shared" si="7"/>
        <v>0</v>
      </c>
      <c r="X27" s="37">
        <f t="shared" si="8"/>
        <v>3</v>
      </c>
      <c r="Y27" s="38">
        <f t="shared" si="9"/>
        <v>19</v>
      </c>
    </row>
    <row r="28" spans="1:25" ht="13.5" customHeight="1" x14ac:dyDescent="0.25">
      <c r="A28" s="10">
        <f>A27+'Internal Control-Check Sheet'!$H$26</f>
        <v>0.1979166666666666</v>
      </c>
      <c r="B28" s="19">
        <v>5</v>
      </c>
      <c r="C28" s="19">
        <v>1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38">
        <f t="shared" si="0"/>
        <v>6</v>
      </c>
      <c r="J28" s="19">
        <v>3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38">
        <f t="shared" si="1"/>
        <v>3</v>
      </c>
      <c r="R28" s="37">
        <f t="shared" si="2"/>
        <v>8</v>
      </c>
      <c r="S28" s="37">
        <f t="shared" si="3"/>
        <v>1</v>
      </c>
      <c r="T28" s="37">
        <f t="shared" si="4"/>
        <v>0</v>
      </c>
      <c r="U28" s="37">
        <f t="shared" si="5"/>
        <v>0</v>
      </c>
      <c r="V28" s="37">
        <f t="shared" si="6"/>
        <v>0</v>
      </c>
      <c r="W28" s="37">
        <f t="shared" si="7"/>
        <v>0</v>
      </c>
      <c r="X28" s="37">
        <f t="shared" si="8"/>
        <v>0</v>
      </c>
      <c r="Y28" s="38">
        <f t="shared" si="9"/>
        <v>9</v>
      </c>
    </row>
    <row r="29" spans="1:25" ht="13.5" customHeight="1" x14ac:dyDescent="0.25">
      <c r="A29" s="7">
        <f>A28+'Internal Control-Check Sheet'!$H$26</f>
        <v>0.20833333333333326</v>
      </c>
      <c r="B29" s="19">
        <v>3</v>
      </c>
      <c r="C29" s="19">
        <v>1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38">
        <f t="shared" si="0"/>
        <v>4</v>
      </c>
      <c r="J29" s="19">
        <v>6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38">
        <f t="shared" si="1"/>
        <v>6</v>
      </c>
      <c r="R29" s="37">
        <f t="shared" si="2"/>
        <v>9</v>
      </c>
      <c r="S29" s="37">
        <f t="shared" si="3"/>
        <v>1</v>
      </c>
      <c r="T29" s="37">
        <f t="shared" si="4"/>
        <v>0</v>
      </c>
      <c r="U29" s="37">
        <f t="shared" si="5"/>
        <v>0</v>
      </c>
      <c r="V29" s="37">
        <f t="shared" si="6"/>
        <v>0</v>
      </c>
      <c r="W29" s="37">
        <f t="shared" si="7"/>
        <v>0</v>
      </c>
      <c r="X29" s="37">
        <f t="shared" si="8"/>
        <v>0</v>
      </c>
      <c r="Y29" s="38">
        <f t="shared" si="9"/>
        <v>10</v>
      </c>
    </row>
    <row r="30" spans="1:25" ht="13.5" customHeight="1" x14ac:dyDescent="0.25">
      <c r="A30" s="10">
        <f>A29+'Internal Control-Check Sheet'!$H$26</f>
        <v>0.21874999999999992</v>
      </c>
      <c r="B30" s="19">
        <v>4</v>
      </c>
      <c r="C30" s="19">
        <v>1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38">
        <f t="shared" si="0"/>
        <v>5</v>
      </c>
      <c r="J30" s="19">
        <v>3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38">
        <f t="shared" si="1"/>
        <v>3</v>
      </c>
      <c r="R30" s="37">
        <f t="shared" si="2"/>
        <v>7</v>
      </c>
      <c r="S30" s="37">
        <f t="shared" si="3"/>
        <v>1</v>
      </c>
      <c r="T30" s="37">
        <f t="shared" si="4"/>
        <v>0</v>
      </c>
      <c r="U30" s="37">
        <f t="shared" si="5"/>
        <v>0</v>
      </c>
      <c r="V30" s="37">
        <f t="shared" si="6"/>
        <v>0</v>
      </c>
      <c r="W30" s="37">
        <f t="shared" si="7"/>
        <v>0</v>
      </c>
      <c r="X30" s="37">
        <f t="shared" si="8"/>
        <v>0</v>
      </c>
      <c r="Y30" s="38">
        <f t="shared" si="9"/>
        <v>8</v>
      </c>
    </row>
    <row r="31" spans="1:25" ht="13.5" customHeight="1" x14ac:dyDescent="0.25">
      <c r="A31" s="10">
        <f>A30+'Internal Control-Check Sheet'!$H$26</f>
        <v>0.22916666666666657</v>
      </c>
      <c r="B31" s="19">
        <v>5</v>
      </c>
      <c r="C31" s="19">
        <v>1</v>
      </c>
      <c r="D31" s="19">
        <v>0</v>
      </c>
      <c r="E31" s="19">
        <v>0</v>
      </c>
      <c r="F31" s="19">
        <v>0</v>
      </c>
      <c r="G31" s="19">
        <v>1</v>
      </c>
      <c r="H31" s="19">
        <v>0</v>
      </c>
      <c r="I31" s="38">
        <f t="shared" si="0"/>
        <v>7</v>
      </c>
      <c r="J31" s="19">
        <v>3</v>
      </c>
      <c r="K31" s="19">
        <v>0</v>
      </c>
      <c r="L31" s="19">
        <v>1</v>
      </c>
      <c r="M31" s="19">
        <v>0</v>
      </c>
      <c r="N31" s="19">
        <v>0</v>
      </c>
      <c r="O31" s="19">
        <v>0</v>
      </c>
      <c r="P31" s="19">
        <v>0</v>
      </c>
      <c r="Q31" s="38">
        <f t="shared" si="1"/>
        <v>4</v>
      </c>
      <c r="R31" s="37">
        <f t="shared" si="2"/>
        <v>8</v>
      </c>
      <c r="S31" s="37">
        <f t="shared" si="3"/>
        <v>1</v>
      </c>
      <c r="T31" s="37">
        <f t="shared" si="4"/>
        <v>1</v>
      </c>
      <c r="U31" s="37">
        <f t="shared" si="5"/>
        <v>0</v>
      </c>
      <c r="V31" s="37">
        <f t="shared" si="6"/>
        <v>0</v>
      </c>
      <c r="W31" s="37">
        <f t="shared" si="7"/>
        <v>1</v>
      </c>
      <c r="X31" s="37">
        <f t="shared" si="8"/>
        <v>0</v>
      </c>
      <c r="Y31" s="38">
        <f t="shared" si="9"/>
        <v>11</v>
      </c>
    </row>
    <row r="32" spans="1:25" ht="13.5" customHeight="1" x14ac:dyDescent="0.25">
      <c r="A32" s="10">
        <f>A31+'Internal Control-Check Sheet'!$H$26</f>
        <v>0.23958333333333323</v>
      </c>
      <c r="B32" s="19">
        <v>10</v>
      </c>
      <c r="C32" s="19">
        <v>1</v>
      </c>
      <c r="D32" s="19">
        <v>0</v>
      </c>
      <c r="E32" s="19">
        <v>0</v>
      </c>
      <c r="F32" s="19">
        <v>0</v>
      </c>
      <c r="G32" s="19">
        <v>1</v>
      </c>
      <c r="H32" s="19">
        <v>0</v>
      </c>
      <c r="I32" s="38">
        <f t="shared" si="0"/>
        <v>12</v>
      </c>
      <c r="J32" s="19">
        <v>10</v>
      </c>
      <c r="K32" s="19">
        <v>2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38">
        <f t="shared" si="1"/>
        <v>12</v>
      </c>
      <c r="R32" s="37">
        <f t="shared" si="2"/>
        <v>20</v>
      </c>
      <c r="S32" s="37">
        <f t="shared" si="3"/>
        <v>3</v>
      </c>
      <c r="T32" s="37">
        <f t="shared" si="4"/>
        <v>0</v>
      </c>
      <c r="U32" s="37">
        <f t="shared" si="5"/>
        <v>0</v>
      </c>
      <c r="V32" s="37">
        <f t="shared" si="6"/>
        <v>0</v>
      </c>
      <c r="W32" s="37">
        <f t="shared" si="7"/>
        <v>1</v>
      </c>
      <c r="X32" s="37">
        <f t="shared" si="8"/>
        <v>0</v>
      </c>
      <c r="Y32" s="38">
        <f t="shared" si="9"/>
        <v>24</v>
      </c>
    </row>
    <row r="33" spans="1:25" ht="13.5" customHeight="1" x14ac:dyDescent="0.25">
      <c r="A33" s="10">
        <f>A32+'Internal Control-Check Sheet'!$H$26</f>
        <v>0.24999999999999989</v>
      </c>
      <c r="B33" s="19">
        <v>4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2</v>
      </c>
      <c r="I33" s="38">
        <f t="shared" si="0"/>
        <v>6</v>
      </c>
      <c r="J33" s="19">
        <v>12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38">
        <f t="shared" si="1"/>
        <v>12</v>
      </c>
      <c r="R33" s="37">
        <f t="shared" si="2"/>
        <v>16</v>
      </c>
      <c r="S33" s="37">
        <f t="shared" si="3"/>
        <v>0</v>
      </c>
      <c r="T33" s="37">
        <f t="shared" si="4"/>
        <v>0</v>
      </c>
      <c r="U33" s="37">
        <f t="shared" si="5"/>
        <v>0</v>
      </c>
      <c r="V33" s="37">
        <f t="shared" si="6"/>
        <v>0</v>
      </c>
      <c r="W33" s="37">
        <f t="shared" si="7"/>
        <v>0</v>
      </c>
      <c r="X33" s="37">
        <f t="shared" si="8"/>
        <v>2</v>
      </c>
      <c r="Y33" s="38">
        <f t="shared" si="9"/>
        <v>18</v>
      </c>
    </row>
    <row r="34" spans="1:25" ht="13.5" customHeight="1" x14ac:dyDescent="0.25">
      <c r="A34" s="10">
        <f>A33+'Internal Control-Check Sheet'!$H$26</f>
        <v>0.26041666666666657</v>
      </c>
      <c r="B34" s="19">
        <v>8</v>
      </c>
      <c r="C34" s="19">
        <v>1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38">
        <f t="shared" si="0"/>
        <v>9</v>
      </c>
      <c r="J34" s="19">
        <v>16</v>
      </c>
      <c r="K34" s="19">
        <v>2</v>
      </c>
      <c r="L34" s="19">
        <v>0</v>
      </c>
      <c r="M34" s="19">
        <v>0</v>
      </c>
      <c r="N34" s="19">
        <v>0</v>
      </c>
      <c r="O34" s="19">
        <v>1</v>
      </c>
      <c r="P34" s="19">
        <v>0</v>
      </c>
      <c r="Q34" s="38">
        <f t="shared" si="1"/>
        <v>19</v>
      </c>
      <c r="R34" s="37">
        <f t="shared" si="2"/>
        <v>24</v>
      </c>
      <c r="S34" s="37">
        <f t="shared" si="3"/>
        <v>3</v>
      </c>
      <c r="T34" s="37">
        <f t="shared" si="4"/>
        <v>0</v>
      </c>
      <c r="U34" s="37">
        <f t="shared" si="5"/>
        <v>0</v>
      </c>
      <c r="V34" s="37">
        <f t="shared" si="6"/>
        <v>0</v>
      </c>
      <c r="W34" s="37">
        <f t="shared" si="7"/>
        <v>1</v>
      </c>
      <c r="X34" s="37">
        <f t="shared" si="8"/>
        <v>0</v>
      </c>
      <c r="Y34" s="38">
        <f t="shared" si="9"/>
        <v>28</v>
      </c>
    </row>
    <row r="35" spans="1:25" ht="13.5" customHeight="1" x14ac:dyDescent="0.25">
      <c r="A35" s="10">
        <f>A34+'Internal Control-Check Sheet'!$H$26</f>
        <v>0.27083333333333326</v>
      </c>
      <c r="B35" s="19">
        <v>8</v>
      </c>
      <c r="C35" s="19">
        <v>1</v>
      </c>
      <c r="D35" s="19">
        <v>1</v>
      </c>
      <c r="E35" s="19">
        <v>0</v>
      </c>
      <c r="F35" s="19">
        <v>0</v>
      </c>
      <c r="G35" s="19">
        <v>0</v>
      </c>
      <c r="H35" s="19">
        <v>0</v>
      </c>
      <c r="I35" s="38">
        <f t="shared" si="0"/>
        <v>10</v>
      </c>
      <c r="J35" s="19">
        <v>11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38">
        <f t="shared" si="1"/>
        <v>11</v>
      </c>
      <c r="R35" s="37">
        <f t="shared" si="2"/>
        <v>19</v>
      </c>
      <c r="S35" s="37">
        <f t="shared" si="3"/>
        <v>1</v>
      </c>
      <c r="T35" s="37">
        <f t="shared" si="4"/>
        <v>1</v>
      </c>
      <c r="U35" s="37">
        <f t="shared" si="5"/>
        <v>0</v>
      </c>
      <c r="V35" s="37">
        <f t="shared" si="6"/>
        <v>0</v>
      </c>
      <c r="W35" s="37">
        <f t="shared" si="7"/>
        <v>0</v>
      </c>
      <c r="X35" s="37">
        <f t="shared" si="8"/>
        <v>0</v>
      </c>
      <c r="Y35" s="38">
        <f t="shared" si="9"/>
        <v>21</v>
      </c>
    </row>
    <row r="36" spans="1:25" ht="13.5" customHeight="1" x14ac:dyDescent="0.25">
      <c r="A36" s="10">
        <f>A35+'Internal Control-Check Sheet'!$H$26</f>
        <v>0.28124999999999994</v>
      </c>
      <c r="B36" s="19">
        <v>17</v>
      </c>
      <c r="C36" s="19">
        <v>1</v>
      </c>
      <c r="D36" s="19">
        <v>0</v>
      </c>
      <c r="E36" s="19">
        <v>0</v>
      </c>
      <c r="F36" s="19">
        <v>0</v>
      </c>
      <c r="G36" s="19">
        <v>2</v>
      </c>
      <c r="H36" s="19">
        <v>1</v>
      </c>
      <c r="I36" s="38">
        <f t="shared" si="0"/>
        <v>21</v>
      </c>
      <c r="J36" s="19">
        <v>7</v>
      </c>
      <c r="K36" s="19">
        <v>3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38">
        <f t="shared" si="1"/>
        <v>10</v>
      </c>
      <c r="R36" s="37">
        <f t="shared" si="2"/>
        <v>24</v>
      </c>
      <c r="S36" s="37">
        <f t="shared" si="3"/>
        <v>4</v>
      </c>
      <c r="T36" s="37">
        <f t="shared" si="4"/>
        <v>0</v>
      </c>
      <c r="U36" s="37">
        <f t="shared" si="5"/>
        <v>0</v>
      </c>
      <c r="V36" s="37">
        <f t="shared" si="6"/>
        <v>0</v>
      </c>
      <c r="W36" s="37">
        <f t="shared" si="7"/>
        <v>2</v>
      </c>
      <c r="X36" s="37">
        <f t="shared" si="8"/>
        <v>1</v>
      </c>
      <c r="Y36" s="38">
        <f t="shared" si="9"/>
        <v>31</v>
      </c>
    </row>
    <row r="37" spans="1:25" ht="13.5" customHeight="1" x14ac:dyDescent="0.25">
      <c r="A37" s="10">
        <f>A36+'Internal Control-Check Sheet'!$H$26</f>
        <v>0.29166666666666663</v>
      </c>
      <c r="B37" s="19">
        <v>7</v>
      </c>
      <c r="C37" s="19">
        <v>1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38">
        <f t="shared" si="0"/>
        <v>8</v>
      </c>
      <c r="J37" s="19">
        <v>11</v>
      </c>
      <c r="K37" s="19">
        <v>1</v>
      </c>
      <c r="L37" s="19">
        <v>0</v>
      </c>
      <c r="M37" s="19">
        <v>0</v>
      </c>
      <c r="N37" s="19">
        <v>1</v>
      </c>
      <c r="O37" s="19">
        <v>0</v>
      </c>
      <c r="P37" s="19">
        <v>0</v>
      </c>
      <c r="Q37" s="38">
        <f t="shared" si="1"/>
        <v>13</v>
      </c>
      <c r="R37" s="37">
        <f t="shared" si="2"/>
        <v>18</v>
      </c>
      <c r="S37" s="37">
        <f t="shared" si="3"/>
        <v>2</v>
      </c>
      <c r="T37" s="37">
        <f t="shared" si="4"/>
        <v>0</v>
      </c>
      <c r="U37" s="37">
        <f t="shared" si="5"/>
        <v>0</v>
      </c>
      <c r="V37" s="37">
        <f t="shared" si="6"/>
        <v>1</v>
      </c>
      <c r="W37" s="37">
        <f t="shared" si="7"/>
        <v>0</v>
      </c>
      <c r="X37" s="37">
        <f t="shared" si="8"/>
        <v>0</v>
      </c>
      <c r="Y37" s="38">
        <f t="shared" si="9"/>
        <v>21</v>
      </c>
    </row>
    <row r="38" spans="1:25" ht="13.5" customHeight="1" x14ac:dyDescent="0.25">
      <c r="A38" s="10">
        <f>A37+'Internal Control-Check Sheet'!$H$26</f>
        <v>0.30208333333333331</v>
      </c>
      <c r="B38" s="19">
        <v>14</v>
      </c>
      <c r="C38" s="19">
        <v>3</v>
      </c>
      <c r="D38" s="19">
        <v>0</v>
      </c>
      <c r="E38" s="19">
        <v>0</v>
      </c>
      <c r="F38" s="19">
        <v>1</v>
      </c>
      <c r="G38" s="19">
        <v>0</v>
      </c>
      <c r="H38" s="19">
        <v>4</v>
      </c>
      <c r="I38" s="38">
        <f t="shared" si="0"/>
        <v>22</v>
      </c>
      <c r="J38" s="19">
        <v>17</v>
      </c>
      <c r="K38" s="19">
        <v>1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38">
        <f t="shared" si="1"/>
        <v>18</v>
      </c>
      <c r="R38" s="37">
        <f t="shared" si="2"/>
        <v>31</v>
      </c>
      <c r="S38" s="37">
        <f t="shared" si="3"/>
        <v>4</v>
      </c>
      <c r="T38" s="37">
        <f t="shared" si="4"/>
        <v>0</v>
      </c>
      <c r="U38" s="37">
        <f t="shared" si="5"/>
        <v>0</v>
      </c>
      <c r="V38" s="37">
        <f t="shared" si="6"/>
        <v>1</v>
      </c>
      <c r="W38" s="37">
        <f t="shared" si="7"/>
        <v>0</v>
      </c>
      <c r="X38" s="37">
        <f t="shared" si="8"/>
        <v>4</v>
      </c>
      <c r="Y38" s="38">
        <f t="shared" si="9"/>
        <v>40</v>
      </c>
    </row>
    <row r="39" spans="1:25" ht="13.5" customHeight="1" x14ac:dyDescent="0.25">
      <c r="A39" s="7">
        <f>A38+'Internal Control-Check Sheet'!$H$26</f>
        <v>0.3125</v>
      </c>
      <c r="B39" s="19">
        <v>13</v>
      </c>
      <c r="C39" s="19">
        <v>2</v>
      </c>
      <c r="D39" s="19">
        <v>0</v>
      </c>
      <c r="E39" s="19">
        <v>0</v>
      </c>
      <c r="F39" s="19">
        <v>0</v>
      </c>
      <c r="G39" s="19">
        <v>2</v>
      </c>
      <c r="H39" s="19">
        <v>0</v>
      </c>
      <c r="I39" s="38">
        <f t="shared" si="0"/>
        <v>17</v>
      </c>
      <c r="J39" s="19">
        <v>13</v>
      </c>
      <c r="K39" s="19">
        <v>1</v>
      </c>
      <c r="L39" s="19">
        <v>1</v>
      </c>
      <c r="M39" s="19">
        <v>0</v>
      </c>
      <c r="N39" s="19">
        <v>0</v>
      </c>
      <c r="O39" s="19">
        <v>1</v>
      </c>
      <c r="P39" s="19">
        <v>0</v>
      </c>
      <c r="Q39" s="38">
        <f t="shared" si="1"/>
        <v>16</v>
      </c>
      <c r="R39" s="37">
        <f t="shared" si="2"/>
        <v>26</v>
      </c>
      <c r="S39" s="37">
        <f t="shared" si="3"/>
        <v>3</v>
      </c>
      <c r="T39" s="37">
        <f t="shared" si="4"/>
        <v>1</v>
      </c>
      <c r="U39" s="37">
        <f t="shared" si="5"/>
        <v>0</v>
      </c>
      <c r="V39" s="37">
        <f t="shared" si="6"/>
        <v>0</v>
      </c>
      <c r="W39" s="37">
        <f t="shared" si="7"/>
        <v>3</v>
      </c>
      <c r="X39" s="37">
        <f t="shared" si="8"/>
        <v>0</v>
      </c>
      <c r="Y39" s="38">
        <f t="shared" si="9"/>
        <v>33</v>
      </c>
    </row>
    <row r="40" spans="1:25" ht="13.5" customHeight="1" x14ac:dyDescent="0.25">
      <c r="A40" s="10">
        <f>A39+'Internal Control-Check Sheet'!$H$26</f>
        <v>0.32291666666666669</v>
      </c>
      <c r="B40" s="19">
        <v>16</v>
      </c>
      <c r="C40" s="19">
        <v>1</v>
      </c>
      <c r="D40" s="19">
        <v>0</v>
      </c>
      <c r="E40" s="19">
        <v>0</v>
      </c>
      <c r="F40" s="19">
        <v>0</v>
      </c>
      <c r="G40" s="19">
        <v>2</v>
      </c>
      <c r="H40" s="19">
        <v>2</v>
      </c>
      <c r="I40" s="38">
        <f t="shared" si="0"/>
        <v>21</v>
      </c>
      <c r="J40" s="19">
        <v>13</v>
      </c>
      <c r="K40" s="19">
        <v>1</v>
      </c>
      <c r="L40" s="19">
        <v>0</v>
      </c>
      <c r="M40" s="19">
        <v>0</v>
      </c>
      <c r="N40" s="19">
        <v>1</v>
      </c>
      <c r="O40" s="19">
        <v>2</v>
      </c>
      <c r="P40" s="19">
        <v>1</v>
      </c>
      <c r="Q40" s="38">
        <f t="shared" si="1"/>
        <v>18</v>
      </c>
      <c r="R40" s="37">
        <f t="shared" si="2"/>
        <v>29</v>
      </c>
      <c r="S40" s="37">
        <f t="shared" si="3"/>
        <v>2</v>
      </c>
      <c r="T40" s="37">
        <f t="shared" si="4"/>
        <v>0</v>
      </c>
      <c r="U40" s="37">
        <f t="shared" si="5"/>
        <v>0</v>
      </c>
      <c r="V40" s="37">
        <f t="shared" si="6"/>
        <v>1</v>
      </c>
      <c r="W40" s="37">
        <f t="shared" si="7"/>
        <v>4</v>
      </c>
      <c r="X40" s="37">
        <f t="shared" si="8"/>
        <v>3</v>
      </c>
      <c r="Y40" s="38">
        <f t="shared" si="9"/>
        <v>39</v>
      </c>
    </row>
    <row r="41" spans="1:25" ht="13.5" customHeight="1" x14ac:dyDescent="0.25">
      <c r="A41" s="10">
        <f>A40+'Internal Control-Check Sheet'!$H$26</f>
        <v>0.33333333333333337</v>
      </c>
      <c r="B41" s="19">
        <v>24</v>
      </c>
      <c r="C41" s="19">
        <v>6</v>
      </c>
      <c r="D41" s="19">
        <v>0</v>
      </c>
      <c r="E41" s="19">
        <v>0</v>
      </c>
      <c r="F41" s="19">
        <v>1</v>
      </c>
      <c r="G41" s="19">
        <v>2</v>
      </c>
      <c r="H41" s="19">
        <v>0</v>
      </c>
      <c r="I41" s="38">
        <f t="shared" ref="I41:I72" si="10">SUM(B41:H41)</f>
        <v>33</v>
      </c>
      <c r="J41" s="19">
        <v>22</v>
      </c>
      <c r="K41" s="19">
        <v>1</v>
      </c>
      <c r="L41" s="19">
        <v>0</v>
      </c>
      <c r="M41" s="19">
        <v>0</v>
      </c>
      <c r="N41" s="19">
        <v>0</v>
      </c>
      <c r="O41" s="19">
        <v>2</v>
      </c>
      <c r="P41" s="19">
        <v>1</v>
      </c>
      <c r="Q41" s="38">
        <f t="shared" ref="Q41:Q72" si="11">SUM(J41:P41)</f>
        <v>26</v>
      </c>
      <c r="R41" s="37">
        <f t="shared" ref="R41:R72" si="12">B41+J41</f>
        <v>46</v>
      </c>
      <c r="S41" s="37">
        <f t="shared" ref="S41:S72" si="13">C41+K41</f>
        <v>7</v>
      </c>
      <c r="T41" s="37">
        <f t="shared" ref="T41:T72" si="14">D41+L41</f>
        <v>0</v>
      </c>
      <c r="U41" s="37">
        <f t="shared" ref="U41:U72" si="15">E41+M41</f>
        <v>0</v>
      </c>
      <c r="V41" s="37">
        <f t="shared" ref="V41:V72" si="16">F41+N41</f>
        <v>1</v>
      </c>
      <c r="W41" s="37">
        <f t="shared" ref="W41:W72" si="17">G41+O41</f>
        <v>4</v>
      </c>
      <c r="X41" s="37">
        <f t="shared" ref="X41:X72" si="18">H41+P41</f>
        <v>1</v>
      </c>
      <c r="Y41" s="38">
        <f t="shared" ref="Y41:Y72" si="19">SUM(R41:X41)</f>
        <v>59</v>
      </c>
    </row>
    <row r="42" spans="1:25" ht="13.5" customHeight="1" x14ac:dyDescent="0.25">
      <c r="A42" s="10">
        <f>A41+'Internal Control-Check Sheet'!$H$26</f>
        <v>0.34375000000000006</v>
      </c>
      <c r="B42" s="19">
        <v>26</v>
      </c>
      <c r="C42" s="19">
        <v>3</v>
      </c>
      <c r="D42" s="19">
        <v>0</v>
      </c>
      <c r="E42" s="19">
        <v>0</v>
      </c>
      <c r="F42" s="19">
        <v>0</v>
      </c>
      <c r="G42" s="19">
        <v>0</v>
      </c>
      <c r="H42" s="19">
        <v>2</v>
      </c>
      <c r="I42" s="38">
        <f t="shared" si="10"/>
        <v>31</v>
      </c>
      <c r="J42" s="19">
        <v>17</v>
      </c>
      <c r="K42" s="19">
        <v>3</v>
      </c>
      <c r="L42" s="19">
        <v>0</v>
      </c>
      <c r="M42" s="19">
        <v>0</v>
      </c>
      <c r="N42" s="19">
        <v>0</v>
      </c>
      <c r="O42" s="19">
        <v>1</v>
      </c>
      <c r="P42" s="19">
        <v>0</v>
      </c>
      <c r="Q42" s="38">
        <f t="shared" si="11"/>
        <v>21</v>
      </c>
      <c r="R42" s="37">
        <f t="shared" si="12"/>
        <v>43</v>
      </c>
      <c r="S42" s="37">
        <f t="shared" si="13"/>
        <v>6</v>
      </c>
      <c r="T42" s="37">
        <f t="shared" si="14"/>
        <v>0</v>
      </c>
      <c r="U42" s="37">
        <f t="shared" si="15"/>
        <v>0</v>
      </c>
      <c r="V42" s="37">
        <f t="shared" si="16"/>
        <v>0</v>
      </c>
      <c r="W42" s="37">
        <f t="shared" si="17"/>
        <v>1</v>
      </c>
      <c r="X42" s="37">
        <f t="shared" si="18"/>
        <v>2</v>
      </c>
      <c r="Y42" s="38">
        <f t="shared" si="19"/>
        <v>52</v>
      </c>
    </row>
    <row r="43" spans="1:25" ht="13.5" customHeight="1" x14ac:dyDescent="0.25">
      <c r="A43" s="10">
        <f>A42+'Internal Control-Check Sheet'!$H$26</f>
        <v>0.35416666666666674</v>
      </c>
      <c r="B43" s="19">
        <v>33</v>
      </c>
      <c r="C43" s="19">
        <v>3</v>
      </c>
      <c r="D43" s="19">
        <v>0</v>
      </c>
      <c r="E43" s="19">
        <v>0</v>
      </c>
      <c r="F43" s="19">
        <v>0</v>
      </c>
      <c r="G43" s="19">
        <v>2</v>
      </c>
      <c r="H43" s="19">
        <v>1</v>
      </c>
      <c r="I43" s="38">
        <f t="shared" si="10"/>
        <v>39</v>
      </c>
      <c r="J43" s="19">
        <v>24</v>
      </c>
      <c r="K43" s="19">
        <v>4</v>
      </c>
      <c r="L43" s="19">
        <v>0</v>
      </c>
      <c r="M43" s="19">
        <v>0</v>
      </c>
      <c r="N43" s="19">
        <v>0</v>
      </c>
      <c r="O43" s="19">
        <v>2</v>
      </c>
      <c r="P43" s="19">
        <v>0</v>
      </c>
      <c r="Q43" s="38">
        <f t="shared" si="11"/>
        <v>30</v>
      </c>
      <c r="R43" s="37">
        <f t="shared" si="12"/>
        <v>57</v>
      </c>
      <c r="S43" s="37">
        <f t="shared" si="13"/>
        <v>7</v>
      </c>
      <c r="T43" s="37">
        <f t="shared" si="14"/>
        <v>0</v>
      </c>
      <c r="U43" s="37">
        <f t="shared" si="15"/>
        <v>0</v>
      </c>
      <c r="V43" s="37">
        <f t="shared" si="16"/>
        <v>0</v>
      </c>
      <c r="W43" s="37">
        <f t="shared" si="17"/>
        <v>4</v>
      </c>
      <c r="X43" s="37">
        <f t="shared" si="18"/>
        <v>1</v>
      </c>
      <c r="Y43" s="38">
        <f t="shared" si="19"/>
        <v>69</v>
      </c>
    </row>
    <row r="44" spans="1:25" ht="13.5" customHeight="1" x14ac:dyDescent="0.25">
      <c r="A44" s="10">
        <f>A43+'Internal Control-Check Sheet'!$H$26</f>
        <v>0.36458333333333343</v>
      </c>
      <c r="B44" s="19">
        <v>22</v>
      </c>
      <c r="C44" s="19">
        <v>3</v>
      </c>
      <c r="D44" s="19">
        <v>0</v>
      </c>
      <c r="E44" s="19">
        <v>0</v>
      </c>
      <c r="F44" s="19">
        <v>2</v>
      </c>
      <c r="G44" s="19">
        <v>1</v>
      </c>
      <c r="H44" s="19">
        <v>4</v>
      </c>
      <c r="I44" s="38">
        <f t="shared" si="10"/>
        <v>32</v>
      </c>
      <c r="J44" s="19">
        <v>43</v>
      </c>
      <c r="K44" s="19">
        <v>3</v>
      </c>
      <c r="L44" s="19">
        <v>1</v>
      </c>
      <c r="M44" s="19">
        <v>0</v>
      </c>
      <c r="N44" s="19">
        <v>1</v>
      </c>
      <c r="O44" s="19">
        <v>4</v>
      </c>
      <c r="P44" s="19">
        <v>1</v>
      </c>
      <c r="Q44" s="38">
        <f t="shared" si="11"/>
        <v>53</v>
      </c>
      <c r="R44" s="37">
        <f t="shared" si="12"/>
        <v>65</v>
      </c>
      <c r="S44" s="37">
        <f t="shared" si="13"/>
        <v>6</v>
      </c>
      <c r="T44" s="37">
        <f t="shared" si="14"/>
        <v>1</v>
      </c>
      <c r="U44" s="37">
        <f t="shared" si="15"/>
        <v>0</v>
      </c>
      <c r="V44" s="37">
        <f t="shared" si="16"/>
        <v>3</v>
      </c>
      <c r="W44" s="37">
        <f t="shared" si="17"/>
        <v>5</v>
      </c>
      <c r="X44" s="37">
        <f t="shared" si="18"/>
        <v>5</v>
      </c>
      <c r="Y44" s="38">
        <f t="shared" si="19"/>
        <v>85</v>
      </c>
    </row>
    <row r="45" spans="1:25" ht="13.5" customHeight="1" x14ac:dyDescent="0.25">
      <c r="A45" s="10">
        <f>A44+'Internal Control-Check Sheet'!$H$26</f>
        <v>0.37500000000000011</v>
      </c>
      <c r="B45" s="19">
        <v>28</v>
      </c>
      <c r="C45" s="19">
        <v>5</v>
      </c>
      <c r="D45" s="19">
        <v>0</v>
      </c>
      <c r="E45" s="19">
        <v>0</v>
      </c>
      <c r="F45" s="19">
        <v>0</v>
      </c>
      <c r="G45" s="19">
        <v>3</v>
      </c>
      <c r="H45" s="19">
        <v>2</v>
      </c>
      <c r="I45" s="38">
        <f t="shared" si="10"/>
        <v>38</v>
      </c>
      <c r="J45" s="19">
        <v>25</v>
      </c>
      <c r="K45" s="19">
        <v>3</v>
      </c>
      <c r="L45" s="19">
        <v>0</v>
      </c>
      <c r="M45" s="19">
        <v>0</v>
      </c>
      <c r="N45" s="19">
        <v>0</v>
      </c>
      <c r="O45" s="19">
        <v>3</v>
      </c>
      <c r="P45" s="19">
        <v>2</v>
      </c>
      <c r="Q45" s="38">
        <f t="shared" si="11"/>
        <v>33</v>
      </c>
      <c r="R45" s="37">
        <f t="shared" si="12"/>
        <v>53</v>
      </c>
      <c r="S45" s="37">
        <f t="shared" si="13"/>
        <v>8</v>
      </c>
      <c r="T45" s="37">
        <f t="shared" si="14"/>
        <v>0</v>
      </c>
      <c r="U45" s="37">
        <f t="shared" si="15"/>
        <v>0</v>
      </c>
      <c r="V45" s="37">
        <f t="shared" si="16"/>
        <v>0</v>
      </c>
      <c r="W45" s="37">
        <f t="shared" si="17"/>
        <v>6</v>
      </c>
      <c r="X45" s="37">
        <f t="shared" si="18"/>
        <v>4</v>
      </c>
      <c r="Y45" s="38">
        <f t="shared" si="19"/>
        <v>71</v>
      </c>
    </row>
    <row r="46" spans="1:25" ht="13.5" customHeight="1" x14ac:dyDescent="0.25">
      <c r="A46" s="10">
        <f>A45+'Internal Control-Check Sheet'!$H$26</f>
        <v>0.3854166666666668</v>
      </c>
      <c r="B46" s="19">
        <v>33</v>
      </c>
      <c r="C46" s="19">
        <v>1</v>
      </c>
      <c r="D46" s="19">
        <v>0</v>
      </c>
      <c r="E46" s="19">
        <v>0</v>
      </c>
      <c r="F46" s="19">
        <v>1</v>
      </c>
      <c r="G46" s="19">
        <v>1</v>
      </c>
      <c r="H46" s="19">
        <v>2</v>
      </c>
      <c r="I46" s="38">
        <f t="shared" si="10"/>
        <v>38</v>
      </c>
      <c r="J46" s="19">
        <v>40</v>
      </c>
      <c r="K46" s="19">
        <v>6</v>
      </c>
      <c r="L46" s="19">
        <v>0</v>
      </c>
      <c r="M46" s="19">
        <v>0</v>
      </c>
      <c r="N46" s="19">
        <v>0</v>
      </c>
      <c r="O46" s="19">
        <v>2</v>
      </c>
      <c r="P46" s="19">
        <v>1</v>
      </c>
      <c r="Q46" s="38">
        <f t="shared" si="11"/>
        <v>49</v>
      </c>
      <c r="R46" s="37">
        <f t="shared" si="12"/>
        <v>73</v>
      </c>
      <c r="S46" s="37">
        <f t="shared" si="13"/>
        <v>7</v>
      </c>
      <c r="T46" s="37">
        <f t="shared" si="14"/>
        <v>0</v>
      </c>
      <c r="U46" s="37">
        <f t="shared" si="15"/>
        <v>0</v>
      </c>
      <c r="V46" s="37">
        <f t="shared" si="16"/>
        <v>1</v>
      </c>
      <c r="W46" s="37">
        <f t="shared" si="17"/>
        <v>3</v>
      </c>
      <c r="X46" s="37">
        <f t="shared" si="18"/>
        <v>3</v>
      </c>
      <c r="Y46" s="38">
        <f t="shared" si="19"/>
        <v>87</v>
      </c>
    </row>
    <row r="47" spans="1:25" ht="13.5" customHeight="1" x14ac:dyDescent="0.25">
      <c r="A47" s="10">
        <f>A46+'Internal Control-Check Sheet'!$H$26</f>
        <v>0.39583333333333348</v>
      </c>
      <c r="B47" s="19">
        <v>61</v>
      </c>
      <c r="C47" s="19">
        <v>6</v>
      </c>
      <c r="D47" s="19">
        <v>0</v>
      </c>
      <c r="E47" s="19">
        <v>0</v>
      </c>
      <c r="F47" s="19">
        <v>0</v>
      </c>
      <c r="G47" s="19">
        <v>4</v>
      </c>
      <c r="H47" s="19">
        <v>4</v>
      </c>
      <c r="I47" s="38">
        <f t="shared" si="10"/>
        <v>75</v>
      </c>
      <c r="J47" s="19">
        <v>42</v>
      </c>
      <c r="K47" s="19">
        <v>5</v>
      </c>
      <c r="L47" s="19">
        <v>0</v>
      </c>
      <c r="M47" s="19">
        <v>0</v>
      </c>
      <c r="N47" s="19">
        <v>1</v>
      </c>
      <c r="O47" s="19">
        <v>2</v>
      </c>
      <c r="P47" s="19">
        <v>3</v>
      </c>
      <c r="Q47" s="38">
        <f t="shared" si="11"/>
        <v>53</v>
      </c>
      <c r="R47" s="37">
        <f t="shared" si="12"/>
        <v>103</v>
      </c>
      <c r="S47" s="37">
        <f t="shared" si="13"/>
        <v>11</v>
      </c>
      <c r="T47" s="37">
        <f t="shared" si="14"/>
        <v>0</v>
      </c>
      <c r="U47" s="37">
        <f t="shared" si="15"/>
        <v>0</v>
      </c>
      <c r="V47" s="37">
        <f t="shared" si="16"/>
        <v>1</v>
      </c>
      <c r="W47" s="37">
        <f t="shared" si="17"/>
        <v>6</v>
      </c>
      <c r="X47" s="37">
        <f t="shared" si="18"/>
        <v>7</v>
      </c>
      <c r="Y47" s="38">
        <f t="shared" si="19"/>
        <v>128</v>
      </c>
    </row>
    <row r="48" spans="1:25" ht="13.5" customHeight="1" x14ac:dyDescent="0.25">
      <c r="A48" s="10">
        <f>A47+'Internal Control-Check Sheet'!$H$26</f>
        <v>0.40625000000000017</v>
      </c>
      <c r="B48" s="19">
        <v>80</v>
      </c>
      <c r="C48" s="19">
        <v>6</v>
      </c>
      <c r="D48" s="19">
        <v>0</v>
      </c>
      <c r="E48" s="19">
        <v>0</v>
      </c>
      <c r="F48" s="19">
        <v>1</v>
      </c>
      <c r="G48" s="19">
        <v>3</v>
      </c>
      <c r="H48" s="19">
        <v>6</v>
      </c>
      <c r="I48" s="38">
        <f t="shared" si="10"/>
        <v>96</v>
      </c>
      <c r="J48" s="19">
        <v>65</v>
      </c>
      <c r="K48" s="19">
        <v>4</v>
      </c>
      <c r="L48" s="19">
        <v>0</v>
      </c>
      <c r="M48" s="19">
        <v>0</v>
      </c>
      <c r="N48" s="19">
        <v>0</v>
      </c>
      <c r="O48" s="19">
        <v>4</v>
      </c>
      <c r="P48" s="19">
        <v>2</v>
      </c>
      <c r="Q48" s="38">
        <f t="shared" si="11"/>
        <v>75</v>
      </c>
      <c r="R48" s="37">
        <f t="shared" si="12"/>
        <v>145</v>
      </c>
      <c r="S48" s="37">
        <f t="shared" si="13"/>
        <v>10</v>
      </c>
      <c r="T48" s="37">
        <f t="shared" si="14"/>
        <v>0</v>
      </c>
      <c r="U48" s="37">
        <f t="shared" si="15"/>
        <v>0</v>
      </c>
      <c r="V48" s="37">
        <f t="shared" si="16"/>
        <v>1</v>
      </c>
      <c r="W48" s="37">
        <f t="shared" si="17"/>
        <v>7</v>
      </c>
      <c r="X48" s="37">
        <f t="shared" si="18"/>
        <v>8</v>
      </c>
      <c r="Y48" s="38">
        <f t="shared" si="19"/>
        <v>171</v>
      </c>
    </row>
    <row r="49" spans="1:25" ht="13.5" customHeight="1" x14ac:dyDescent="0.25">
      <c r="A49" s="7">
        <f>A48+'Internal Control-Check Sheet'!$H$26</f>
        <v>0.41666666666666685</v>
      </c>
      <c r="B49" s="19">
        <v>81</v>
      </c>
      <c r="C49" s="19">
        <v>6</v>
      </c>
      <c r="D49" s="19">
        <v>0</v>
      </c>
      <c r="E49" s="19">
        <v>0</v>
      </c>
      <c r="F49" s="19">
        <v>0</v>
      </c>
      <c r="G49" s="19">
        <v>2</v>
      </c>
      <c r="H49" s="19">
        <v>4</v>
      </c>
      <c r="I49" s="38">
        <f t="shared" si="10"/>
        <v>93</v>
      </c>
      <c r="J49" s="19">
        <v>64</v>
      </c>
      <c r="K49" s="19">
        <v>7</v>
      </c>
      <c r="L49" s="19">
        <v>0</v>
      </c>
      <c r="M49" s="19">
        <v>0</v>
      </c>
      <c r="N49" s="19">
        <v>1</v>
      </c>
      <c r="O49" s="19">
        <v>3</v>
      </c>
      <c r="P49" s="19">
        <v>2</v>
      </c>
      <c r="Q49" s="38">
        <f t="shared" si="11"/>
        <v>77</v>
      </c>
      <c r="R49" s="37">
        <f t="shared" si="12"/>
        <v>145</v>
      </c>
      <c r="S49" s="37">
        <f t="shared" si="13"/>
        <v>13</v>
      </c>
      <c r="T49" s="37">
        <f t="shared" si="14"/>
        <v>0</v>
      </c>
      <c r="U49" s="37">
        <f t="shared" si="15"/>
        <v>0</v>
      </c>
      <c r="V49" s="37">
        <f t="shared" si="16"/>
        <v>1</v>
      </c>
      <c r="W49" s="37">
        <f t="shared" si="17"/>
        <v>5</v>
      </c>
      <c r="X49" s="37">
        <f t="shared" si="18"/>
        <v>6</v>
      </c>
      <c r="Y49" s="38">
        <f t="shared" si="19"/>
        <v>170</v>
      </c>
    </row>
    <row r="50" spans="1:25" ht="13.5" customHeight="1" x14ac:dyDescent="0.25">
      <c r="A50" s="10">
        <f>A49+'Internal Control-Check Sheet'!$H$26</f>
        <v>0.42708333333333354</v>
      </c>
      <c r="B50" s="19">
        <v>66</v>
      </c>
      <c r="C50" s="19">
        <v>6</v>
      </c>
      <c r="D50" s="19">
        <v>0</v>
      </c>
      <c r="E50" s="19">
        <v>0</v>
      </c>
      <c r="F50" s="19">
        <v>1</v>
      </c>
      <c r="G50" s="19">
        <v>2</v>
      </c>
      <c r="H50" s="19">
        <v>5</v>
      </c>
      <c r="I50" s="38">
        <f t="shared" si="10"/>
        <v>80</v>
      </c>
      <c r="J50" s="19">
        <v>80</v>
      </c>
      <c r="K50" s="19">
        <v>7</v>
      </c>
      <c r="L50" s="19">
        <v>0</v>
      </c>
      <c r="M50" s="19">
        <v>0</v>
      </c>
      <c r="N50" s="19">
        <v>0</v>
      </c>
      <c r="O50" s="19">
        <v>2</v>
      </c>
      <c r="P50" s="19">
        <v>2</v>
      </c>
      <c r="Q50" s="38">
        <f t="shared" si="11"/>
        <v>91</v>
      </c>
      <c r="R50" s="37">
        <f t="shared" si="12"/>
        <v>146</v>
      </c>
      <c r="S50" s="37">
        <f t="shared" si="13"/>
        <v>13</v>
      </c>
      <c r="T50" s="37">
        <f t="shared" si="14"/>
        <v>0</v>
      </c>
      <c r="U50" s="37">
        <f t="shared" si="15"/>
        <v>0</v>
      </c>
      <c r="V50" s="37">
        <f t="shared" si="16"/>
        <v>1</v>
      </c>
      <c r="W50" s="37">
        <f t="shared" si="17"/>
        <v>4</v>
      </c>
      <c r="X50" s="37">
        <f t="shared" si="18"/>
        <v>7</v>
      </c>
      <c r="Y50" s="38">
        <f t="shared" si="19"/>
        <v>171</v>
      </c>
    </row>
    <row r="51" spans="1:25" ht="13.5" customHeight="1" x14ac:dyDescent="0.25">
      <c r="A51" s="10">
        <f>A50+'Internal Control-Check Sheet'!$H$26</f>
        <v>0.43750000000000022</v>
      </c>
      <c r="B51" s="19">
        <v>66</v>
      </c>
      <c r="C51" s="19">
        <v>4</v>
      </c>
      <c r="D51" s="19">
        <v>0</v>
      </c>
      <c r="E51" s="19">
        <v>0</v>
      </c>
      <c r="F51" s="19">
        <v>0</v>
      </c>
      <c r="G51" s="19">
        <v>7</v>
      </c>
      <c r="H51" s="19">
        <v>2</v>
      </c>
      <c r="I51" s="38">
        <f t="shared" si="10"/>
        <v>79</v>
      </c>
      <c r="J51" s="19">
        <v>84</v>
      </c>
      <c r="K51" s="19">
        <v>10</v>
      </c>
      <c r="L51" s="19">
        <v>0</v>
      </c>
      <c r="M51" s="19">
        <v>0</v>
      </c>
      <c r="N51" s="19">
        <v>0</v>
      </c>
      <c r="O51" s="19">
        <v>8</v>
      </c>
      <c r="P51" s="19">
        <v>3</v>
      </c>
      <c r="Q51" s="38">
        <f t="shared" si="11"/>
        <v>105</v>
      </c>
      <c r="R51" s="37">
        <f t="shared" si="12"/>
        <v>150</v>
      </c>
      <c r="S51" s="37">
        <f t="shared" si="13"/>
        <v>14</v>
      </c>
      <c r="T51" s="37">
        <f t="shared" si="14"/>
        <v>0</v>
      </c>
      <c r="U51" s="37">
        <f t="shared" si="15"/>
        <v>0</v>
      </c>
      <c r="V51" s="37">
        <f t="shared" si="16"/>
        <v>0</v>
      </c>
      <c r="W51" s="37">
        <f t="shared" si="17"/>
        <v>15</v>
      </c>
      <c r="X51" s="37">
        <f t="shared" si="18"/>
        <v>5</v>
      </c>
      <c r="Y51" s="38">
        <f t="shared" si="19"/>
        <v>184</v>
      </c>
    </row>
    <row r="52" spans="1:25" ht="13.5" customHeight="1" x14ac:dyDescent="0.25">
      <c r="A52" s="10">
        <f>A51+'Internal Control-Check Sheet'!$H$26</f>
        <v>0.44791666666666691</v>
      </c>
      <c r="B52" s="19">
        <v>75</v>
      </c>
      <c r="C52" s="19">
        <v>4</v>
      </c>
      <c r="D52" s="19">
        <v>0</v>
      </c>
      <c r="E52" s="19">
        <v>0</v>
      </c>
      <c r="F52" s="19">
        <v>1</v>
      </c>
      <c r="G52" s="19">
        <v>4</v>
      </c>
      <c r="H52" s="19">
        <v>4</v>
      </c>
      <c r="I52" s="38">
        <f t="shared" si="10"/>
        <v>88</v>
      </c>
      <c r="J52" s="19">
        <v>83</v>
      </c>
      <c r="K52" s="19">
        <v>5</v>
      </c>
      <c r="L52" s="19">
        <v>0</v>
      </c>
      <c r="M52" s="19">
        <v>0</v>
      </c>
      <c r="N52" s="19">
        <v>1</v>
      </c>
      <c r="O52" s="19">
        <v>4</v>
      </c>
      <c r="P52" s="19">
        <v>1</v>
      </c>
      <c r="Q52" s="38">
        <f t="shared" si="11"/>
        <v>94</v>
      </c>
      <c r="R52" s="37">
        <f t="shared" si="12"/>
        <v>158</v>
      </c>
      <c r="S52" s="37">
        <f t="shared" si="13"/>
        <v>9</v>
      </c>
      <c r="T52" s="37">
        <f t="shared" si="14"/>
        <v>0</v>
      </c>
      <c r="U52" s="37">
        <f t="shared" si="15"/>
        <v>0</v>
      </c>
      <c r="V52" s="37">
        <f t="shared" si="16"/>
        <v>2</v>
      </c>
      <c r="W52" s="37">
        <f t="shared" si="17"/>
        <v>8</v>
      </c>
      <c r="X52" s="37">
        <f t="shared" si="18"/>
        <v>5</v>
      </c>
      <c r="Y52" s="38">
        <f t="shared" si="19"/>
        <v>182</v>
      </c>
    </row>
    <row r="53" spans="1:25" ht="13.5" customHeight="1" x14ac:dyDescent="0.25">
      <c r="A53" s="10">
        <f>A52+'Internal Control-Check Sheet'!$H$26</f>
        <v>0.45833333333333359</v>
      </c>
      <c r="B53" s="19">
        <v>83</v>
      </c>
      <c r="C53" s="19">
        <v>6</v>
      </c>
      <c r="D53" s="19">
        <v>1</v>
      </c>
      <c r="E53" s="19">
        <v>0</v>
      </c>
      <c r="F53" s="19">
        <v>0</v>
      </c>
      <c r="G53" s="19">
        <v>3</v>
      </c>
      <c r="H53" s="19">
        <v>3</v>
      </c>
      <c r="I53" s="38">
        <f t="shared" si="10"/>
        <v>96</v>
      </c>
      <c r="J53" s="19">
        <v>105</v>
      </c>
      <c r="K53" s="19">
        <v>8</v>
      </c>
      <c r="L53" s="19">
        <v>0</v>
      </c>
      <c r="M53" s="19">
        <v>0</v>
      </c>
      <c r="N53" s="19">
        <v>0</v>
      </c>
      <c r="O53" s="19">
        <v>1</v>
      </c>
      <c r="P53" s="19">
        <v>6</v>
      </c>
      <c r="Q53" s="38">
        <f t="shared" si="11"/>
        <v>120</v>
      </c>
      <c r="R53" s="37">
        <f t="shared" si="12"/>
        <v>188</v>
      </c>
      <c r="S53" s="37">
        <f t="shared" si="13"/>
        <v>14</v>
      </c>
      <c r="T53" s="37">
        <f t="shared" si="14"/>
        <v>1</v>
      </c>
      <c r="U53" s="37">
        <f t="shared" si="15"/>
        <v>0</v>
      </c>
      <c r="V53" s="37">
        <f t="shared" si="16"/>
        <v>0</v>
      </c>
      <c r="W53" s="37">
        <f t="shared" si="17"/>
        <v>4</v>
      </c>
      <c r="X53" s="37">
        <f t="shared" si="18"/>
        <v>9</v>
      </c>
      <c r="Y53" s="38">
        <f t="shared" si="19"/>
        <v>216</v>
      </c>
    </row>
    <row r="54" spans="1:25" ht="13.5" customHeight="1" x14ac:dyDescent="0.25">
      <c r="A54" s="10">
        <f>A53+'Internal Control-Check Sheet'!$H$26</f>
        <v>0.46875000000000028</v>
      </c>
      <c r="B54" s="19">
        <v>82</v>
      </c>
      <c r="C54" s="19">
        <v>7</v>
      </c>
      <c r="D54" s="19">
        <v>0</v>
      </c>
      <c r="E54" s="19">
        <v>0</v>
      </c>
      <c r="F54" s="19">
        <v>1</v>
      </c>
      <c r="G54" s="19">
        <v>5</v>
      </c>
      <c r="H54" s="19">
        <v>5</v>
      </c>
      <c r="I54" s="38">
        <f t="shared" si="10"/>
        <v>100</v>
      </c>
      <c r="J54" s="19">
        <v>84</v>
      </c>
      <c r="K54" s="19">
        <v>7</v>
      </c>
      <c r="L54" s="19">
        <v>1</v>
      </c>
      <c r="M54" s="19">
        <v>0</v>
      </c>
      <c r="N54" s="19">
        <v>1</v>
      </c>
      <c r="O54" s="19">
        <v>5</v>
      </c>
      <c r="P54" s="19">
        <v>2</v>
      </c>
      <c r="Q54" s="38">
        <f t="shared" si="11"/>
        <v>100</v>
      </c>
      <c r="R54" s="37">
        <f t="shared" si="12"/>
        <v>166</v>
      </c>
      <c r="S54" s="37">
        <f t="shared" si="13"/>
        <v>14</v>
      </c>
      <c r="T54" s="37">
        <f t="shared" si="14"/>
        <v>1</v>
      </c>
      <c r="U54" s="37">
        <f t="shared" si="15"/>
        <v>0</v>
      </c>
      <c r="V54" s="37">
        <f t="shared" si="16"/>
        <v>2</v>
      </c>
      <c r="W54" s="37">
        <f t="shared" si="17"/>
        <v>10</v>
      </c>
      <c r="X54" s="37">
        <f t="shared" si="18"/>
        <v>7</v>
      </c>
      <c r="Y54" s="38">
        <f t="shared" si="19"/>
        <v>200</v>
      </c>
    </row>
    <row r="55" spans="1:25" ht="13.5" customHeight="1" x14ac:dyDescent="0.25">
      <c r="A55" s="10">
        <f>A54+'Internal Control-Check Sheet'!$H$26</f>
        <v>0.47916666666666696</v>
      </c>
      <c r="B55" s="19">
        <v>76</v>
      </c>
      <c r="C55" s="19">
        <v>7</v>
      </c>
      <c r="D55" s="19">
        <v>0</v>
      </c>
      <c r="E55" s="19">
        <v>0</v>
      </c>
      <c r="F55" s="19">
        <v>1</v>
      </c>
      <c r="G55" s="19">
        <v>2</v>
      </c>
      <c r="H55" s="19">
        <v>2</v>
      </c>
      <c r="I55" s="38">
        <f t="shared" si="10"/>
        <v>88</v>
      </c>
      <c r="J55" s="19">
        <v>94</v>
      </c>
      <c r="K55" s="19">
        <v>4</v>
      </c>
      <c r="L55" s="19">
        <v>0</v>
      </c>
      <c r="M55" s="19">
        <v>0</v>
      </c>
      <c r="N55" s="19">
        <v>0</v>
      </c>
      <c r="O55" s="19">
        <v>4</v>
      </c>
      <c r="P55" s="19">
        <v>2</v>
      </c>
      <c r="Q55" s="38">
        <f t="shared" si="11"/>
        <v>104</v>
      </c>
      <c r="R55" s="37">
        <f t="shared" si="12"/>
        <v>170</v>
      </c>
      <c r="S55" s="37">
        <f t="shared" si="13"/>
        <v>11</v>
      </c>
      <c r="T55" s="37">
        <f t="shared" si="14"/>
        <v>0</v>
      </c>
      <c r="U55" s="37">
        <f t="shared" si="15"/>
        <v>0</v>
      </c>
      <c r="V55" s="37">
        <f t="shared" si="16"/>
        <v>1</v>
      </c>
      <c r="W55" s="37">
        <f t="shared" si="17"/>
        <v>6</v>
      </c>
      <c r="X55" s="37">
        <f t="shared" si="18"/>
        <v>4</v>
      </c>
      <c r="Y55" s="38">
        <f t="shared" si="19"/>
        <v>192</v>
      </c>
    </row>
    <row r="56" spans="1:25" ht="13.5" customHeight="1" x14ac:dyDescent="0.25">
      <c r="A56" s="10">
        <f>A55+'Internal Control-Check Sheet'!$H$26</f>
        <v>0.48958333333333365</v>
      </c>
      <c r="B56" s="19">
        <v>92</v>
      </c>
      <c r="C56" s="19">
        <v>7</v>
      </c>
      <c r="D56" s="19">
        <v>0</v>
      </c>
      <c r="E56" s="19">
        <v>0</v>
      </c>
      <c r="F56" s="19">
        <v>0</v>
      </c>
      <c r="G56" s="19">
        <v>8</v>
      </c>
      <c r="H56" s="19">
        <v>1</v>
      </c>
      <c r="I56" s="38">
        <f t="shared" si="10"/>
        <v>108</v>
      </c>
      <c r="J56" s="19">
        <v>110</v>
      </c>
      <c r="K56" s="19">
        <v>14</v>
      </c>
      <c r="L56" s="19">
        <v>0</v>
      </c>
      <c r="M56" s="19">
        <v>0</v>
      </c>
      <c r="N56" s="19">
        <v>1</v>
      </c>
      <c r="O56" s="19">
        <v>8</v>
      </c>
      <c r="P56" s="19">
        <v>3</v>
      </c>
      <c r="Q56" s="38">
        <f t="shared" si="11"/>
        <v>136</v>
      </c>
      <c r="R56" s="37">
        <f t="shared" si="12"/>
        <v>202</v>
      </c>
      <c r="S56" s="37">
        <f t="shared" si="13"/>
        <v>21</v>
      </c>
      <c r="T56" s="37">
        <f t="shared" si="14"/>
        <v>0</v>
      </c>
      <c r="U56" s="37">
        <f t="shared" si="15"/>
        <v>0</v>
      </c>
      <c r="V56" s="37">
        <f t="shared" si="16"/>
        <v>1</v>
      </c>
      <c r="W56" s="37">
        <f t="shared" si="17"/>
        <v>16</v>
      </c>
      <c r="X56" s="37">
        <f t="shared" si="18"/>
        <v>4</v>
      </c>
      <c r="Y56" s="38">
        <f t="shared" si="19"/>
        <v>244</v>
      </c>
    </row>
    <row r="57" spans="1:25" ht="13.5" customHeight="1" x14ac:dyDescent="0.25">
      <c r="A57" s="10">
        <f>A56+'Internal Control-Check Sheet'!$H$26</f>
        <v>0.50000000000000033</v>
      </c>
      <c r="B57" s="19">
        <v>80</v>
      </c>
      <c r="C57" s="19">
        <v>5</v>
      </c>
      <c r="D57" s="19">
        <v>0</v>
      </c>
      <c r="E57" s="19">
        <v>0</v>
      </c>
      <c r="F57" s="19">
        <v>0</v>
      </c>
      <c r="G57" s="19">
        <v>4</v>
      </c>
      <c r="H57" s="19">
        <v>2</v>
      </c>
      <c r="I57" s="38">
        <f t="shared" si="10"/>
        <v>91</v>
      </c>
      <c r="J57" s="19">
        <v>116</v>
      </c>
      <c r="K57" s="19">
        <v>12</v>
      </c>
      <c r="L57" s="19">
        <v>0</v>
      </c>
      <c r="M57" s="19">
        <v>0</v>
      </c>
      <c r="N57" s="19">
        <v>1</v>
      </c>
      <c r="O57" s="19">
        <v>2</v>
      </c>
      <c r="P57" s="19">
        <v>6</v>
      </c>
      <c r="Q57" s="38">
        <f t="shared" si="11"/>
        <v>137</v>
      </c>
      <c r="R57" s="37">
        <f t="shared" si="12"/>
        <v>196</v>
      </c>
      <c r="S57" s="37">
        <f t="shared" si="13"/>
        <v>17</v>
      </c>
      <c r="T57" s="37">
        <f t="shared" si="14"/>
        <v>0</v>
      </c>
      <c r="U57" s="37">
        <f t="shared" si="15"/>
        <v>0</v>
      </c>
      <c r="V57" s="37">
        <f t="shared" si="16"/>
        <v>1</v>
      </c>
      <c r="W57" s="37">
        <f t="shared" si="17"/>
        <v>6</v>
      </c>
      <c r="X57" s="37">
        <f t="shared" si="18"/>
        <v>8</v>
      </c>
      <c r="Y57" s="38">
        <f t="shared" si="19"/>
        <v>228</v>
      </c>
    </row>
    <row r="58" spans="1:25" ht="13.5" customHeight="1" x14ac:dyDescent="0.25">
      <c r="A58" s="10">
        <f>A57+'Internal Control-Check Sheet'!$H$26</f>
        <v>0.51041666666666696</v>
      </c>
      <c r="B58" s="19">
        <v>81</v>
      </c>
      <c r="C58" s="19">
        <v>12</v>
      </c>
      <c r="D58" s="19">
        <v>0</v>
      </c>
      <c r="E58" s="19">
        <v>1</v>
      </c>
      <c r="F58" s="19">
        <v>1</v>
      </c>
      <c r="G58" s="19">
        <v>4</v>
      </c>
      <c r="H58" s="19">
        <v>5</v>
      </c>
      <c r="I58" s="38">
        <f t="shared" si="10"/>
        <v>104</v>
      </c>
      <c r="J58" s="19">
        <v>91</v>
      </c>
      <c r="K58" s="19">
        <v>8</v>
      </c>
      <c r="L58" s="19">
        <v>0</v>
      </c>
      <c r="M58" s="19">
        <v>0</v>
      </c>
      <c r="N58" s="19">
        <v>1</v>
      </c>
      <c r="O58" s="19">
        <v>7</v>
      </c>
      <c r="P58" s="19">
        <v>4</v>
      </c>
      <c r="Q58" s="38">
        <f t="shared" si="11"/>
        <v>111</v>
      </c>
      <c r="R58" s="37">
        <f t="shared" si="12"/>
        <v>172</v>
      </c>
      <c r="S58" s="37">
        <f t="shared" si="13"/>
        <v>20</v>
      </c>
      <c r="T58" s="37">
        <f t="shared" si="14"/>
        <v>0</v>
      </c>
      <c r="U58" s="37">
        <f t="shared" si="15"/>
        <v>1</v>
      </c>
      <c r="V58" s="37">
        <f t="shared" si="16"/>
        <v>2</v>
      </c>
      <c r="W58" s="37">
        <f t="shared" si="17"/>
        <v>11</v>
      </c>
      <c r="X58" s="37">
        <f t="shared" si="18"/>
        <v>9</v>
      </c>
      <c r="Y58" s="38">
        <f t="shared" si="19"/>
        <v>215</v>
      </c>
    </row>
    <row r="59" spans="1:25" ht="13.5" customHeight="1" x14ac:dyDescent="0.25">
      <c r="A59" s="10">
        <f>A58+'Internal Control-Check Sheet'!$H$26</f>
        <v>0.52083333333333359</v>
      </c>
      <c r="B59" s="19">
        <v>83</v>
      </c>
      <c r="C59" s="19">
        <v>9</v>
      </c>
      <c r="D59" s="19">
        <v>0</v>
      </c>
      <c r="E59" s="19">
        <v>0</v>
      </c>
      <c r="F59" s="19">
        <v>1</v>
      </c>
      <c r="G59" s="19">
        <v>6</v>
      </c>
      <c r="H59" s="19">
        <v>1</v>
      </c>
      <c r="I59" s="38">
        <f t="shared" si="10"/>
        <v>100</v>
      </c>
      <c r="J59" s="19">
        <v>98</v>
      </c>
      <c r="K59" s="19">
        <v>7</v>
      </c>
      <c r="L59" s="19">
        <v>0</v>
      </c>
      <c r="M59" s="19">
        <v>0</v>
      </c>
      <c r="N59" s="19">
        <v>0</v>
      </c>
      <c r="O59" s="19">
        <v>5</v>
      </c>
      <c r="P59" s="19">
        <v>3</v>
      </c>
      <c r="Q59" s="38">
        <f t="shared" si="11"/>
        <v>113</v>
      </c>
      <c r="R59" s="37">
        <f t="shared" si="12"/>
        <v>181</v>
      </c>
      <c r="S59" s="37">
        <f t="shared" si="13"/>
        <v>16</v>
      </c>
      <c r="T59" s="37">
        <f t="shared" si="14"/>
        <v>0</v>
      </c>
      <c r="U59" s="37">
        <f t="shared" si="15"/>
        <v>0</v>
      </c>
      <c r="V59" s="37">
        <f t="shared" si="16"/>
        <v>1</v>
      </c>
      <c r="W59" s="37">
        <f t="shared" si="17"/>
        <v>11</v>
      </c>
      <c r="X59" s="37">
        <f t="shared" si="18"/>
        <v>4</v>
      </c>
      <c r="Y59" s="38">
        <f t="shared" si="19"/>
        <v>213</v>
      </c>
    </row>
    <row r="60" spans="1:25" ht="13.5" customHeight="1" x14ac:dyDescent="0.25">
      <c r="A60" s="10">
        <f>A59+'Internal Control-Check Sheet'!$H$26</f>
        <v>0.53125000000000022</v>
      </c>
      <c r="B60" s="19">
        <v>90</v>
      </c>
      <c r="C60" s="19">
        <v>7</v>
      </c>
      <c r="D60" s="19">
        <v>0</v>
      </c>
      <c r="E60" s="19">
        <v>0</v>
      </c>
      <c r="F60" s="19">
        <v>1</v>
      </c>
      <c r="G60" s="19">
        <v>3</v>
      </c>
      <c r="H60" s="19">
        <v>0</v>
      </c>
      <c r="I60" s="38">
        <f t="shared" si="10"/>
        <v>101</v>
      </c>
      <c r="J60" s="19">
        <v>119</v>
      </c>
      <c r="K60" s="19">
        <v>10</v>
      </c>
      <c r="L60" s="19">
        <v>0</v>
      </c>
      <c r="M60" s="19">
        <v>0</v>
      </c>
      <c r="N60" s="19">
        <v>1</v>
      </c>
      <c r="O60" s="19">
        <v>3</v>
      </c>
      <c r="P60" s="19">
        <v>4</v>
      </c>
      <c r="Q60" s="38">
        <f t="shared" si="11"/>
        <v>137</v>
      </c>
      <c r="R60" s="37">
        <f t="shared" si="12"/>
        <v>209</v>
      </c>
      <c r="S60" s="37">
        <f t="shared" si="13"/>
        <v>17</v>
      </c>
      <c r="T60" s="37">
        <f t="shared" si="14"/>
        <v>0</v>
      </c>
      <c r="U60" s="37">
        <f t="shared" si="15"/>
        <v>0</v>
      </c>
      <c r="V60" s="37">
        <f t="shared" si="16"/>
        <v>2</v>
      </c>
      <c r="W60" s="37">
        <f t="shared" si="17"/>
        <v>6</v>
      </c>
      <c r="X60" s="37">
        <f t="shared" si="18"/>
        <v>4</v>
      </c>
      <c r="Y60" s="38">
        <f t="shared" si="19"/>
        <v>238</v>
      </c>
    </row>
    <row r="61" spans="1:25" ht="13.5" customHeight="1" x14ac:dyDescent="0.25">
      <c r="A61" s="10">
        <f>A60+'Internal Control-Check Sheet'!$H$26</f>
        <v>0.54166666666666685</v>
      </c>
      <c r="B61" s="19">
        <v>74</v>
      </c>
      <c r="C61" s="19">
        <v>7</v>
      </c>
      <c r="D61" s="19">
        <v>0</v>
      </c>
      <c r="E61" s="19">
        <v>0</v>
      </c>
      <c r="F61" s="19">
        <v>1</v>
      </c>
      <c r="G61" s="19">
        <v>7</v>
      </c>
      <c r="H61" s="19">
        <v>5</v>
      </c>
      <c r="I61" s="38">
        <f t="shared" si="10"/>
        <v>94</v>
      </c>
      <c r="J61" s="19">
        <v>123</v>
      </c>
      <c r="K61" s="19">
        <v>11</v>
      </c>
      <c r="L61" s="19">
        <v>0</v>
      </c>
      <c r="M61" s="19">
        <v>0</v>
      </c>
      <c r="N61" s="19">
        <v>0</v>
      </c>
      <c r="O61" s="19">
        <v>4</v>
      </c>
      <c r="P61" s="19">
        <v>1</v>
      </c>
      <c r="Q61" s="38">
        <f t="shared" si="11"/>
        <v>139</v>
      </c>
      <c r="R61" s="37">
        <f t="shared" si="12"/>
        <v>197</v>
      </c>
      <c r="S61" s="37">
        <f t="shared" si="13"/>
        <v>18</v>
      </c>
      <c r="T61" s="37">
        <f t="shared" si="14"/>
        <v>0</v>
      </c>
      <c r="U61" s="37">
        <f t="shared" si="15"/>
        <v>0</v>
      </c>
      <c r="V61" s="37">
        <f t="shared" si="16"/>
        <v>1</v>
      </c>
      <c r="W61" s="37">
        <f t="shared" si="17"/>
        <v>11</v>
      </c>
      <c r="X61" s="37">
        <f t="shared" si="18"/>
        <v>6</v>
      </c>
      <c r="Y61" s="38">
        <f t="shared" si="19"/>
        <v>233</v>
      </c>
    </row>
    <row r="62" spans="1:25" ht="13.5" customHeight="1" x14ac:dyDescent="0.25">
      <c r="A62" s="10">
        <f>A61+'Internal Control-Check Sheet'!$H$26</f>
        <v>0.55208333333333348</v>
      </c>
      <c r="B62" s="19">
        <v>89</v>
      </c>
      <c r="C62" s="19">
        <v>5</v>
      </c>
      <c r="D62" s="19">
        <v>0</v>
      </c>
      <c r="E62" s="19">
        <v>0</v>
      </c>
      <c r="F62" s="19">
        <v>0</v>
      </c>
      <c r="G62" s="19">
        <v>7</v>
      </c>
      <c r="H62" s="19">
        <v>3</v>
      </c>
      <c r="I62" s="38">
        <f t="shared" si="10"/>
        <v>104</v>
      </c>
      <c r="J62" s="19">
        <v>117</v>
      </c>
      <c r="K62" s="19">
        <v>12</v>
      </c>
      <c r="L62" s="19">
        <v>0</v>
      </c>
      <c r="M62" s="19">
        <v>0</v>
      </c>
      <c r="N62" s="19">
        <v>1</v>
      </c>
      <c r="O62" s="19">
        <v>5</v>
      </c>
      <c r="P62" s="19">
        <v>1</v>
      </c>
      <c r="Q62" s="38">
        <f t="shared" si="11"/>
        <v>136</v>
      </c>
      <c r="R62" s="37">
        <f t="shared" si="12"/>
        <v>206</v>
      </c>
      <c r="S62" s="37">
        <f t="shared" si="13"/>
        <v>17</v>
      </c>
      <c r="T62" s="37">
        <f t="shared" si="14"/>
        <v>0</v>
      </c>
      <c r="U62" s="37">
        <f t="shared" si="15"/>
        <v>0</v>
      </c>
      <c r="V62" s="37">
        <f t="shared" si="16"/>
        <v>1</v>
      </c>
      <c r="W62" s="37">
        <f t="shared" si="17"/>
        <v>12</v>
      </c>
      <c r="X62" s="37">
        <f t="shared" si="18"/>
        <v>4</v>
      </c>
      <c r="Y62" s="38">
        <f t="shared" si="19"/>
        <v>240</v>
      </c>
    </row>
    <row r="63" spans="1:25" ht="13.5" customHeight="1" x14ac:dyDescent="0.25">
      <c r="A63" s="10">
        <f>A62+'Internal Control-Check Sheet'!$H$26</f>
        <v>0.56250000000000011</v>
      </c>
      <c r="B63" s="19">
        <v>87</v>
      </c>
      <c r="C63" s="19">
        <v>6</v>
      </c>
      <c r="D63" s="19">
        <v>0</v>
      </c>
      <c r="E63" s="19">
        <v>0</v>
      </c>
      <c r="F63" s="19">
        <v>0</v>
      </c>
      <c r="G63" s="19">
        <v>5</v>
      </c>
      <c r="H63" s="19">
        <v>0</v>
      </c>
      <c r="I63" s="38">
        <f t="shared" si="10"/>
        <v>98</v>
      </c>
      <c r="J63" s="19">
        <v>124</v>
      </c>
      <c r="K63" s="19">
        <v>11</v>
      </c>
      <c r="L63" s="19">
        <v>0</v>
      </c>
      <c r="M63" s="19">
        <v>0</v>
      </c>
      <c r="N63" s="19">
        <v>0</v>
      </c>
      <c r="O63" s="19">
        <v>7</v>
      </c>
      <c r="P63" s="19">
        <v>1</v>
      </c>
      <c r="Q63" s="38">
        <f t="shared" si="11"/>
        <v>143</v>
      </c>
      <c r="R63" s="37">
        <f t="shared" si="12"/>
        <v>211</v>
      </c>
      <c r="S63" s="37">
        <f t="shared" si="13"/>
        <v>17</v>
      </c>
      <c r="T63" s="37">
        <f t="shared" si="14"/>
        <v>0</v>
      </c>
      <c r="U63" s="37">
        <f t="shared" si="15"/>
        <v>0</v>
      </c>
      <c r="V63" s="37">
        <f t="shared" si="16"/>
        <v>0</v>
      </c>
      <c r="W63" s="37">
        <f t="shared" si="17"/>
        <v>12</v>
      </c>
      <c r="X63" s="37">
        <f t="shared" si="18"/>
        <v>1</v>
      </c>
      <c r="Y63" s="38">
        <f t="shared" si="19"/>
        <v>241</v>
      </c>
    </row>
    <row r="64" spans="1:25" ht="13.5" customHeight="1" x14ac:dyDescent="0.25">
      <c r="A64" s="10">
        <f>A63+'Internal Control-Check Sheet'!$H$26</f>
        <v>0.57291666666666674</v>
      </c>
      <c r="B64" s="19">
        <v>75</v>
      </c>
      <c r="C64" s="19">
        <v>6</v>
      </c>
      <c r="D64" s="19">
        <v>0</v>
      </c>
      <c r="E64" s="19">
        <v>0</v>
      </c>
      <c r="F64" s="19">
        <v>1</v>
      </c>
      <c r="G64" s="19">
        <v>2</v>
      </c>
      <c r="H64" s="19">
        <v>4</v>
      </c>
      <c r="I64" s="38">
        <f t="shared" si="10"/>
        <v>88</v>
      </c>
      <c r="J64" s="19">
        <v>119</v>
      </c>
      <c r="K64" s="19">
        <v>6</v>
      </c>
      <c r="L64" s="19">
        <v>0</v>
      </c>
      <c r="M64" s="19">
        <v>0</v>
      </c>
      <c r="N64" s="19">
        <v>2</v>
      </c>
      <c r="O64" s="19">
        <v>7</v>
      </c>
      <c r="P64" s="19">
        <v>4</v>
      </c>
      <c r="Q64" s="38">
        <f t="shared" si="11"/>
        <v>138</v>
      </c>
      <c r="R64" s="37">
        <f t="shared" si="12"/>
        <v>194</v>
      </c>
      <c r="S64" s="37">
        <f t="shared" si="13"/>
        <v>12</v>
      </c>
      <c r="T64" s="37">
        <f t="shared" si="14"/>
        <v>0</v>
      </c>
      <c r="U64" s="37">
        <f t="shared" si="15"/>
        <v>0</v>
      </c>
      <c r="V64" s="37">
        <f t="shared" si="16"/>
        <v>3</v>
      </c>
      <c r="W64" s="37">
        <f t="shared" si="17"/>
        <v>9</v>
      </c>
      <c r="X64" s="37">
        <f t="shared" si="18"/>
        <v>8</v>
      </c>
      <c r="Y64" s="38">
        <f t="shared" si="19"/>
        <v>226</v>
      </c>
    </row>
    <row r="65" spans="1:25" ht="13.5" customHeight="1" x14ac:dyDescent="0.25">
      <c r="A65" s="10">
        <f>A64+'Internal Control-Check Sheet'!$H$26</f>
        <v>0.58333333333333337</v>
      </c>
      <c r="B65" s="19">
        <v>87</v>
      </c>
      <c r="C65" s="19">
        <v>4</v>
      </c>
      <c r="D65" s="19">
        <v>0</v>
      </c>
      <c r="E65" s="19">
        <v>0</v>
      </c>
      <c r="F65" s="19">
        <v>0</v>
      </c>
      <c r="G65" s="19">
        <v>4</v>
      </c>
      <c r="H65" s="19">
        <v>4</v>
      </c>
      <c r="I65" s="38">
        <f t="shared" si="10"/>
        <v>99</v>
      </c>
      <c r="J65" s="19">
        <v>108</v>
      </c>
      <c r="K65" s="19">
        <v>5</v>
      </c>
      <c r="L65" s="19">
        <v>0</v>
      </c>
      <c r="M65" s="19">
        <v>0</v>
      </c>
      <c r="N65" s="19">
        <v>1</v>
      </c>
      <c r="O65" s="19">
        <v>6</v>
      </c>
      <c r="P65" s="19">
        <v>2</v>
      </c>
      <c r="Q65" s="38">
        <f t="shared" si="11"/>
        <v>122</v>
      </c>
      <c r="R65" s="37">
        <f t="shared" si="12"/>
        <v>195</v>
      </c>
      <c r="S65" s="37">
        <f t="shared" si="13"/>
        <v>9</v>
      </c>
      <c r="T65" s="37">
        <f t="shared" si="14"/>
        <v>0</v>
      </c>
      <c r="U65" s="37">
        <f t="shared" si="15"/>
        <v>0</v>
      </c>
      <c r="V65" s="37">
        <f t="shared" si="16"/>
        <v>1</v>
      </c>
      <c r="W65" s="37">
        <f t="shared" si="17"/>
        <v>10</v>
      </c>
      <c r="X65" s="37">
        <f t="shared" si="18"/>
        <v>6</v>
      </c>
      <c r="Y65" s="38">
        <f t="shared" si="19"/>
        <v>221</v>
      </c>
    </row>
    <row r="66" spans="1:25" ht="13.5" customHeight="1" x14ac:dyDescent="0.25">
      <c r="A66" s="10">
        <f>A65+'Internal Control-Check Sheet'!$H$26</f>
        <v>0.59375</v>
      </c>
      <c r="B66" s="19">
        <v>74</v>
      </c>
      <c r="C66" s="19">
        <v>4</v>
      </c>
      <c r="D66" s="19">
        <v>0</v>
      </c>
      <c r="E66" s="19">
        <v>0</v>
      </c>
      <c r="F66" s="19">
        <v>1</v>
      </c>
      <c r="G66" s="19">
        <v>7</v>
      </c>
      <c r="H66" s="19">
        <v>2</v>
      </c>
      <c r="I66" s="38">
        <f t="shared" si="10"/>
        <v>88</v>
      </c>
      <c r="J66" s="19">
        <v>127</v>
      </c>
      <c r="K66" s="19">
        <v>8</v>
      </c>
      <c r="L66" s="19">
        <v>0</v>
      </c>
      <c r="M66" s="19">
        <v>0</v>
      </c>
      <c r="N66" s="19">
        <v>1</v>
      </c>
      <c r="O66" s="19">
        <v>4</v>
      </c>
      <c r="P66" s="19">
        <v>3</v>
      </c>
      <c r="Q66" s="38">
        <f t="shared" si="11"/>
        <v>143</v>
      </c>
      <c r="R66" s="37">
        <f t="shared" si="12"/>
        <v>201</v>
      </c>
      <c r="S66" s="37">
        <f t="shared" si="13"/>
        <v>12</v>
      </c>
      <c r="T66" s="37">
        <f t="shared" si="14"/>
        <v>0</v>
      </c>
      <c r="U66" s="37">
        <f t="shared" si="15"/>
        <v>0</v>
      </c>
      <c r="V66" s="37">
        <f t="shared" si="16"/>
        <v>2</v>
      </c>
      <c r="W66" s="37">
        <f t="shared" si="17"/>
        <v>11</v>
      </c>
      <c r="X66" s="37">
        <f t="shared" si="18"/>
        <v>5</v>
      </c>
      <c r="Y66" s="38">
        <f t="shared" si="19"/>
        <v>231</v>
      </c>
    </row>
    <row r="67" spans="1:25" ht="13.5" customHeight="1" x14ac:dyDescent="0.25">
      <c r="A67" s="10">
        <f>A66+'Internal Control-Check Sheet'!$H$26</f>
        <v>0.60416666666666663</v>
      </c>
      <c r="B67" s="19">
        <v>65</v>
      </c>
      <c r="C67" s="19">
        <v>9</v>
      </c>
      <c r="D67" s="19">
        <v>0</v>
      </c>
      <c r="E67" s="19">
        <v>0</v>
      </c>
      <c r="F67" s="19">
        <v>0</v>
      </c>
      <c r="G67" s="19">
        <v>7</v>
      </c>
      <c r="H67" s="19">
        <v>2</v>
      </c>
      <c r="I67" s="38">
        <f t="shared" si="10"/>
        <v>83</v>
      </c>
      <c r="J67" s="19">
        <v>98</v>
      </c>
      <c r="K67" s="19">
        <v>6</v>
      </c>
      <c r="L67" s="19">
        <v>0</v>
      </c>
      <c r="M67" s="19">
        <v>0</v>
      </c>
      <c r="N67" s="19">
        <v>1</v>
      </c>
      <c r="O67" s="19">
        <v>9</v>
      </c>
      <c r="P67" s="19">
        <v>4</v>
      </c>
      <c r="Q67" s="38">
        <f t="shared" si="11"/>
        <v>118</v>
      </c>
      <c r="R67" s="37">
        <f t="shared" si="12"/>
        <v>163</v>
      </c>
      <c r="S67" s="37">
        <f t="shared" si="13"/>
        <v>15</v>
      </c>
      <c r="T67" s="37">
        <f t="shared" si="14"/>
        <v>0</v>
      </c>
      <c r="U67" s="37">
        <f t="shared" si="15"/>
        <v>0</v>
      </c>
      <c r="V67" s="37">
        <f t="shared" si="16"/>
        <v>1</v>
      </c>
      <c r="W67" s="37">
        <f t="shared" si="17"/>
        <v>16</v>
      </c>
      <c r="X67" s="37">
        <f t="shared" si="18"/>
        <v>6</v>
      </c>
      <c r="Y67" s="38">
        <f t="shared" si="19"/>
        <v>201</v>
      </c>
    </row>
    <row r="68" spans="1:25" ht="13.5" customHeight="1" x14ac:dyDescent="0.25">
      <c r="A68" s="10">
        <f>A67+'Internal Control-Check Sheet'!$H$26</f>
        <v>0.61458333333333326</v>
      </c>
      <c r="B68" s="19">
        <v>101</v>
      </c>
      <c r="C68" s="19">
        <v>4</v>
      </c>
      <c r="D68" s="19">
        <v>0</v>
      </c>
      <c r="E68" s="19">
        <v>0</v>
      </c>
      <c r="F68" s="19">
        <v>1</v>
      </c>
      <c r="G68" s="19">
        <v>1</v>
      </c>
      <c r="H68" s="19">
        <v>3</v>
      </c>
      <c r="I68" s="38">
        <f t="shared" si="10"/>
        <v>110</v>
      </c>
      <c r="J68" s="19">
        <v>92</v>
      </c>
      <c r="K68" s="19">
        <v>8</v>
      </c>
      <c r="L68" s="19">
        <v>0</v>
      </c>
      <c r="M68" s="19">
        <v>0</v>
      </c>
      <c r="N68" s="19">
        <v>1</v>
      </c>
      <c r="O68" s="19">
        <v>5</v>
      </c>
      <c r="P68" s="19">
        <v>3</v>
      </c>
      <c r="Q68" s="38">
        <f t="shared" si="11"/>
        <v>109</v>
      </c>
      <c r="R68" s="37">
        <f t="shared" si="12"/>
        <v>193</v>
      </c>
      <c r="S68" s="37">
        <f t="shared" si="13"/>
        <v>12</v>
      </c>
      <c r="T68" s="37">
        <f t="shared" si="14"/>
        <v>0</v>
      </c>
      <c r="U68" s="37">
        <f t="shared" si="15"/>
        <v>0</v>
      </c>
      <c r="V68" s="37">
        <f t="shared" si="16"/>
        <v>2</v>
      </c>
      <c r="W68" s="37">
        <f t="shared" si="17"/>
        <v>6</v>
      </c>
      <c r="X68" s="37">
        <f t="shared" si="18"/>
        <v>6</v>
      </c>
      <c r="Y68" s="38">
        <f t="shared" si="19"/>
        <v>219</v>
      </c>
    </row>
    <row r="69" spans="1:25" ht="13.5" customHeight="1" x14ac:dyDescent="0.25">
      <c r="A69" s="10">
        <f>A68+'Internal Control-Check Sheet'!$H$26</f>
        <v>0.62499999999999989</v>
      </c>
      <c r="B69" s="19">
        <v>84</v>
      </c>
      <c r="C69" s="19">
        <v>4</v>
      </c>
      <c r="D69" s="19">
        <v>0</v>
      </c>
      <c r="E69" s="19">
        <v>0</v>
      </c>
      <c r="F69" s="19">
        <v>1</v>
      </c>
      <c r="G69" s="19">
        <v>7</v>
      </c>
      <c r="H69" s="19">
        <v>2</v>
      </c>
      <c r="I69" s="38">
        <f t="shared" si="10"/>
        <v>98</v>
      </c>
      <c r="J69" s="19">
        <v>116</v>
      </c>
      <c r="K69" s="19">
        <v>9</v>
      </c>
      <c r="L69" s="19">
        <v>0</v>
      </c>
      <c r="M69" s="19">
        <v>0</v>
      </c>
      <c r="N69" s="19">
        <v>1</v>
      </c>
      <c r="O69" s="19">
        <v>3</v>
      </c>
      <c r="P69" s="19">
        <v>5</v>
      </c>
      <c r="Q69" s="38">
        <f t="shared" si="11"/>
        <v>134</v>
      </c>
      <c r="R69" s="37">
        <f t="shared" si="12"/>
        <v>200</v>
      </c>
      <c r="S69" s="37">
        <f t="shared" si="13"/>
        <v>13</v>
      </c>
      <c r="T69" s="37">
        <f t="shared" si="14"/>
        <v>0</v>
      </c>
      <c r="U69" s="37">
        <f t="shared" si="15"/>
        <v>0</v>
      </c>
      <c r="V69" s="37">
        <f t="shared" si="16"/>
        <v>2</v>
      </c>
      <c r="W69" s="37">
        <f t="shared" si="17"/>
        <v>10</v>
      </c>
      <c r="X69" s="37">
        <f t="shared" si="18"/>
        <v>7</v>
      </c>
      <c r="Y69" s="38">
        <f t="shared" si="19"/>
        <v>232</v>
      </c>
    </row>
    <row r="70" spans="1:25" ht="13.5" customHeight="1" x14ac:dyDescent="0.25">
      <c r="A70" s="10">
        <f>A69+'Internal Control-Check Sheet'!$H$26</f>
        <v>0.63541666666666652</v>
      </c>
      <c r="B70" s="19">
        <v>94</v>
      </c>
      <c r="C70" s="19">
        <v>2</v>
      </c>
      <c r="D70" s="19">
        <v>0</v>
      </c>
      <c r="E70" s="19">
        <v>0</v>
      </c>
      <c r="F70" s="19">
        <v>0</v>
      </c>
      <c r="G70" s="19">
        <v>1</v>
      </c>
      <c r="H70" s="19">
        <v>6</v>
      </c>
      <c r="I70" s="38">
        <f t="shared" si="10"/>
        <v>103</v>
      </c>
      <c r="J70" s="19">
        <v>113</v>
      </c>
      <c r="K70" s="19">
        <v>14</v>
      </c>
      <c r="L70" s="19">
        <v>0</v>
      </c>
      <c r="M70" s="19">
        <v>0</v>
      </c>
      <c r="N70" s="19">
        <v>2</v>
      </c>
      <c r="O70" s="19">
        <v>7</v>
      </c>
      <c r="P70" s="19">
        <v>3</v>
      </c>
      <c r="Q70" s="38">
        <f t="shared" si="11"/>
        <v>139</v>
      </c>
      <c r="R70" s="37">
        <f t="shared" si="12"/>
        <v>207</v>
      </c>
      <c r="S70" s="37">
        <f t="shared" si="13"/>
        <v>16</v>
      </c>
      <c r="T70" s="37">
        <f t="shared" si="14"/>
        <v>0</v>
      </c>
      <c r="U70" s="37">
        <f t="shared" si="15"/>
        <v>0</v>
      </c>
      <c r="V70" s="37">
        <f t="shared" si="16"/>
        <v>2</v>
      </c>
      <c r="W70" s="37">
        <f t="shared" si="17"/>
        <v>8</v>
      </c>
      <c r="X70" s="37">
        <f t="shared" si="18"/>
        <v>9</v>
      </c>
      <c r="Y70" s="38">
        <f t="shared" si="19"/>
        <v>242</v>
      </c>
    </row>
    <row r="71" spans="1:25" ht="13.5" customHeight="1" x14ac:dyDescent="0.25">
      <c r="A71" s="10">
        <f>A70+'Internal Control-Check Sheet'!$H$26</f>
        <v>0.64583333333333315</v>
      </c>
      <c r="B71" s="19">
        <v>92</v>
      </c>
      <c r="C71" s="19">
        <v>2</v>
      </c>
      <c r="D71" s="19">
        <v>0</v>
      </c>
      <c r="E71" s="19">
        <v>0</v>
      </c>
      <c r="F71" s="19">
        <v>1</v>
      </c>
      <c r="G71" s="19">
        <v>5</v>
      </c>
      <c r="H71" s="19">
        <v>1</v>
      </c>
      <c r="I71" s="38">
        <f t="shared" si="10"/>
        <v>101</v>
      </c>
      <c r="J71" s="19">
        <v>113</v>
      </c>
      <c r="K71" s="19">
        <v>3</v>
      </c>
      <c r="L71" s="19">
        <v>0</v>
      </c>
      <c r="M71" s="19">
        <v>0</v>
      </c>
      <c r="N71" s="19">
        <v>0</v>
      </c>
      <c r="O71" s="19">
        <v>1</v>
      </c>
      <c r="P71" s="19">
        <v>1</v>
      </c>
      <c r="Q71" s="38">
        <f t="shared" si="11"/>
        <v>118</v>
      </c>
      <c r="R71" s="37">
        <f t="shared" si="12"/>
        <v>205</v>
      </c>
      <c r="S71" s="37">
        <f t="shared" si="13"/>
        <v>5</v>
      </c>
      <c r="T71" s="37">
        <f t="shared" si="14"/>
        <v>0</v>
      </c>
      <c r="U71" s="37">
        <f t="shared" si="15"/>
        <v>0</v>
      </c>
      <c r="V71" s="37">
        <f t="shared" si="16"/>
        <v>1</v>
      </c>
      <c r="W71" s="37">
        <f t="shared" si="17"/>
        <v>6</v>
      </c>
      <c r="X71" s="37">
        <f t="shared" si="18"/>
        <v>2</v>
      </c>
      <c r="Y71" s="38">
        <f t="shared" si="19"/>
        <v>219</v>
      </c>
    </row>
    <row r="72" spans="1:25" ht="13.5" customHeight="1" x14ac:dyDescent="0.25">
      <c r="A72" s="10">
        <f>A71+'Internal Control-Check Sheet'!$H$26</f>
        <v>0.65624999999999978</v>
      </c>
      <c r="B72" s="19">
        <v>74</v>
      </c>
      <c r="C72" s="19">
        <v>5</v>
      </c>
      <c r="D72" s="19">
        <v>0</v>
      </c>
      <c r="E72" s="19">
        <v>0</v>
      </c>
      <c r="F72" s="19">
        <v>0</v>
      </c>
      <c r="G72" s="19">
        <v>6</v>
      </c>
      <c r="H72" s="19">
        <v>6</v>
      </c>
      <c r="I72" s="38">
        <f t="shared" si="10"/>
        <v>91</v>
      </c>
      <c r="J72" s="19">
        <v>123</v>
      </c>
      <c r="K72" s="19">
        <v>10</v>
      </c>
      <c r="L72" s="19">
        <v>0</v>
      </c>
      <c r="M72" s="19">
        <v>0</v>
      </c>
      <c r="N72" s="19">
        <v>2</v>
      </c>
      <c r="O72" s="19">
        <v>3</v>
      </c>
      <c r="P72" s="19">
        <v>4</v>
      </c>
      <c r="Q72" s="38">
        <f t="shared" si="11"/>
        <v>142</v>
      </c>
      <c r="R72" s="37">
        <f t="shared" si="12"/>
        <v>197</v>
      </c>
      <c r="S72" s="37">
        <f t="shared" si="13"/>
        <v>15</v>
      </c>
      <c r="T72" s="37">
        <f t="shared" si="14"/>
        <v>0</v>
      </c>
      <c r="U72" s="37">
        <f t="shared" si="15"/>
        <v>0</v>
      </c>
      <c r="V72" s="37">
        <f t="shared" si="16"/>
        <v>2</v>
      </c>
      <c r="W72" s="37">
        <f t="shared" si="17"/>
        <v>9</v>
      </c>
      <c r="X72" s="37">
        <f t="shared" si="18"/>
        <v>10</v>
      </c>
      <c r="Y72" s="38">
        <f t="shared" si="19"/>
        <v>233</v>
      </c>
    </row>
    <row r="73" spans="1:25" ht="13.5" customHeight="1" x14ac:dyDescent="0.25">
      <c r="A73" s="10">
        <f>A72+'Internal Control-Check Sheet'!$H$26</f>
        <v>0.66666666666666641</v>
      </c>
      <c r="B73" s="19">
        <v>73</v>
      </c>
      <c r="C73" s="19">
        <v>5</v>
      </c>
      <c r="D73" s="19">
        <v>0</v>
      </c>
      <c r="E73" s="19">
        <v>0</v>
      </c>
      <c r="F73" s="19">
        <v>1</v>
      </c>
      <c r="G73" s="19">
        <v>3</v>
      </c>
      <c r="H73" s="19">
        <v>2</v>
      </c>
      <c r="I73" s="38">
        <f t="shared" ref="I73:I104" si="20">SUM(B73:H73)</f>
        <v>84</v>
      </c>
      <c r="J73" s="19">
        <v>142</v>
      </c>
      <c r="K73" s="19">
        <v>7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38">
        <f t="shared" ref="Q73:Q104" si="21">SUM(J73:P73)</f>
        <v>149</v>
      </c>
      <c r="R73" s="37">
        <f t="shared" ref="R73:R104" si="22">B73+J73</f>
        <v>215</v>
      </c>
      <c r="S73" s="37">
        <f t="shared" ref="S73:S104" si="23">C73+K73</f>
        <v>12</v>
      </c>
      <c r="T73" s="37">
        <f t="shared" ref="T73:T104" si="24">D73+L73</f>
        <v>0</v>
      </c>
      <c r="U73" s="37">
        <f t="shared" ref="U73:U104" si="25">E73+M73</f>
        <v>0</v>
      </c>
      <c r="V73" s="37">
        <f t="shared" ref="V73:V104" si="26">F73+N73</f>
        <v>1</v>
      </c>
      <c r="W73" s="37">
        <f t="shared" ref="W73:W104" si="27">G73+O73</f>
        <v>3</v>
      </c>
      <c r="X73" s="37">
        <f t="shared" ref="X73:X104" si="28">H73+P73</f>
        <v>2</v>
      </c>
      <c r="Y73" s="38">
        <f t="shared" ref="Y73:Y104" si="29">SUM(R73:X73)</f>
        <v>233</v>
      </c>
    </row>
    <row r="74" spans="1:25" ht="13.5" customHeight="1" x14ac:dyDescent="0.25">
      <c r="A74" s="10">
        <f>A73+'Internal Control-Check Sheet'!$H$26</f>
        <v>0.67708333333333304</v>
      </c>
      <c r="B74" s="19">
        <v>74</v>
      </c>
      <c r="C74" s="19">
        <v>5</v>
      </c>
      <c r="D74" s="19">
        <v>0</v>
      </c>
      <c r="E74" s="19">
        <v>0</v>
      </c>
      <c r="F74" s="19">
        <v>0</v>
      </c>
      <c r="G74" s="19">
        <v>4</v>
      </c>
      <c r="H74" s="19">
        <v>0</v>
      </c>
      <c r="I74" s="38">
        <f t="shared" si="20"/>
        <v>83</v>
      </c>
      <c r="J74" s="19">
        <v>98</v>
      </c>
      <c r="K74" s="19">
        <v>1</v>
      </c>
      <c r="L74" s="19">
        <v>0</v>
      </c>
      <c r="M74" s="19">
        <v>0</v>
      </c>
      <c r="N74" s="19">
        <v>2</v>
      </c>
      <c r="O74" s="19">
        <v>9</v>
      </c>
      <c r="P74" s="19">
        <v>2</v>
      </c>
      <c r="Q74" s="38">
        <f t="shared" si="21"/>
        <v>112</v>
      </c>
      <c r="R74" s="37">
        <f t="shared" si="22"/>
        <v>172</v>
      </c>
      <c r="S74" s="37">
        <f t="shared" si="23"/>
        <v>6</v>
      </c>
      <c r="T74" s="37">
        <f t="shared" si="24"/>
        <v>0</v>
      </c>
      <c r="U74" s="37">
        <f t="shared" si="25"/>
        <v>0</v>
      </c>
      <c r="V74" s="37">
        <f t="shared" si="26"/>
        <v>2</v>
      </c>
      <c r="W74" s="37">
        <f t="shared" si="27"/>
        <v>13</v>
      </c>
      <c r="X74" s="37">
        <f t="shared" si="28"/>
        <v>2</v>
      </c>
      <c r="Y74" s="38">
        <f t="shared" si="29"/>
        <v>195</v>
      </c>
    </row>
    <row r="75" spans="1:25" ht="13.5" customHeight="1" x14ac:dyDescent="0.25">
      <c r="A75" s="10">
        <f>A74+'Internal Control-Check Sheet'!$H$26</f>
        <v>0.68749999999999967</v>
      </c>
      <c r="B75" s="19">
        <v>79</v>
      </c>
      <c r="C75" s="19">
        <v>2</v>
      </c>
      <c r="D75" s="19">
        <v>0</v>
      </c>
      <c r="E75" s="19">
        <v>0</v>
      </c>
      <c r="F75" s="19">
        <v>1</v>
      </c>
      <c r="G75" s="19">
        <v>8</v>
      </c>
      <c r="H75" s="19">
        <v>1</v>
      </c>
      <c r="I75" s="38">
        <f t="shared" si="20"/>
        <v>91</v>
      </c>
      <c r="J75" s="19">
        <v>93</v>
      </c>
      <c r="K75" s="19">
        <v>3</v>
      </c>
      <c r="L75" s="19">
        <v>0</v>
      </c>
      <c r="M75" s="19">
        <v>0</v>
      </c>
      <c r="N75" s="19">
        <v>0</v>
      </c>
      <c r="O75" s="19">
        <v>6</v>
      </c>
      <c r="P75" s="19">
        <v>0</v>
      </c>
      <c r="Q75" s="38">
        <f t="shared" si="21"/>
        <v>102</v>
      </c>
      <c r="R75" s="37">
        <f t="shared" si="22"/>
        <v>172</v>
      </c>
      <c r="S75" s="37">
        <f t="shared" si="23"/>
        <v>5</v>
      </c>
      <c r="T75" s="37">
        <f t="shared" si="24"/>
        <v>0</v>
      </c>
      <c r="U75" s="37">
        <f t="shared" si="25"/>
        <v>0</v>
      </c>
      <c r="V75" s="37">
        <f t="shared" si="26"/>
        <v>1</v>
      </c>
      <c r="W75" s="37">
        <f t="shared" si="27"/>
        <v>14</v>
      </c>
      <c r="X75" s="37">
        <f t="shared" si="28"/>
        <v>1</v>
      </c>
      <c r="Y75" s="38">
        <f t="shared" si="29"/>
        <v>193</v>
      </c>
    </row>
    <row r="76" spans="1:25" ht="13.5" customHeight="1" x14ac:dyDescent="0.25">
      <c r="A76" s="10">
        <f>A75+'Internal Control-Check Sheet'!$H$26</f>
        <v>0.6979166666666663</v>
      </c>
      <c r="B76" s="19">
        <v>80</v>
      </c>
      <c r="C76" s="19">
        <v>5</v>
      </c>
      <c r="D76" s="19">
        <v>0</v>
      </c>
      <c r="E76" s="19">
        <v>0</v>
      </c>
      <c r="F76" s="19">
        <v>0</v>
      </c>
      <c r="G76" s="19">
        <v>6</v>
      </c>
      <c r="H76" s="19">
        <v>1</v>
      </c>
      <c r="I76" s="38">
        <f t="shared" si="20"/>
        <v>92</v>
      </c>
      <c r="J76" s="19">
        <v>89</v>
      </c>
      <c r="K76" s="19">
        <v>3</v>
      </c>
      <c r="L76" s="19">
        <v>0</v>
      </c>
      <c r="M76" s="19">
        <v>0</v>
      </c>
      <c r="N76" s="19">
        <v>1</v>
      </c>
      <c r="O76" s="19">
        <v>3</v>
      </c>
      <c r="P76" s="19">
        <v>5</v>
      </c>
      <c r="Q76" s="38">
        <f t="shared" si="21"/>
        <v>101</v>
      </c>
      <c r="R76" s="37">
        <f t="shared" si="22"/>
        <v>169</v>
      </c>
      <c r="S76" s="37">
        <f t="shared" si="23"/>
        <v>8</v>
      </c>
      <c r="T76" s="37">
        <f t="shared" si="24"/>
        <v>0</v>
      </c>
      <c r="U76" s="37">
        <f t="shared" si="25"/>
        <v>0</v>
      </c>
      <c r="V76" s="37">
        <f t="shared" si="26"/>
        <v>1</v>
      </c>
      <c r="W76" s="37">
        <f t="shared" si="27"/>
        <v>9</v>
      </c>
      <c r="X76" s="37">
        <f t="shared" si="28"/>
        <v>6</v>
      </c>
      <c r="Y76" s="38">
        <f t="shared" si="29"/>
        <v>193</v>
      </c>
    </row>
    <row r="77" spans="1:25" ht="13.5" customHeight="1" x14ac:dyDescent="0.25">
      <c r="A77" s="10">
        <f>A76+'Internal Control-Check Sheet'!$H$26</f>
        <v>0.70833333333333293</v>
      </c>
      <c r="B77" s="19">
        <v>73</v>
      </c>
      <c r="C77" s="19">
        <v>3</v>
      </c>
      <c r="D77" s="19">
        <v>0</v>
      </c>
      <c r="E77" s="19">
        <v>0</v>
      </c>
      <c r="F77" s="19">
        <v>0</v>
      </c>
      <c r="G77" s="19">
        <v>9</v>
      </c>
      <c r="H77" s="19">
        <v>3</v>
      </c>
      <c r="I77" s="38">
        <f t="shared" si="20"/>
        <v>88</v>
      </c>
      <c r="J77" s="19">
        <v>90</v>
      </c>
      <c r="K77" s="19">
        <v>7</v>
      </c>
      <c r="L77" s="19">
        <v>0</v>
      </c>
      <c r="M77" s="19">
        <v>0</v>
      </c>
      <c r="N77" s="19">
        <v>1</v>
      </c>
      <c r="O77" s="19">
        <v>4</v>
      </c>
      <c r="P77" s="19">
        <v>9</v>
      </c>
      <c r="Q77" s="38">
        <f t="shared" si="21"/>
        <v>111</v>
      </c>
      <c r="R77" s="37">
        <f t="shared" si="22"/>
        <v>163</v>
      </c>
      <c r="S77" s="37">
        <f t="shared" si="23"/>
        <v>10</v>
      </c>
      <c r="T77" s="37">
        <f t="shared" si="24"/>
        <v>0</v>
      </c>
      <c r="U77" s="37">
        <f t="shared" si="25"/>
        <v>0</v>
      </c>
      <c r="V77" s="37">
        <f t="shared" si="26"/>
        <v>1</v>
      </c>
      <c r="W77" s="37">
        <f t="shared" si="27"/>
        <v>13</v>
      </c>
      <c r="X77" s="37">
        <f t="shared" si="28"/>
        <v>12</v>
      </c>
      <c r="Y77" s="38">
        <f t="shared" si="29"/>
        <v>199</v>
      </c>
    </row>
    <row r="78" spans="1:25" ht="13.5" customHeight="1" x14ac:dyDescent="0.25">
      <c r="A78" s="10">
        <f>A77+'Internal Control-Check Sheet'!$H$26</f>
        <v>0.71874999999999956</v>
      </c>
      <c r="B78" s="19">
        <v>67</v>
      </c>
      <c r="C78" s="19">
        <v>4</v>
      </c>
      <c r="D78" s="19">
        <v>0</v>
      </c>
      <c r="E78" s="19">
        <v>0</v>
      </c>
      <c r="F78" s="19">
        <v>1</v>
      </c>
      <c r="G78" s="19">
        <v>6</v>
      </c>
      <c r="H78" s="19">
        <v>3</v>
      </c>
      <c r="I78" s="38">
        <f t="shared" si="20"/>
        <v>81</v>
      </c>
      <c r="J78" s="19">
        <v>91</v>
      </c>
      <c r="K78" s="19">
        <v>4</v>
      </c>
      <c r="L78" s="19">
        <v>0</v>
      </c>
      <c r="M78" s="19">
        <v>0</v>
      </c>
      <c r="N78" s="19">
        <v>1</v>
      </c>
      <c r="O78" s="19">
        <v>6</v>
      </c>
      <c r="P78" s="19">
        <v>2</v>
      </c>
      <c r="Q78" s="38">
        <f t="shared" si="21"/>
        <v>104</v>
      </c>
      <c r="R78" s="37">
        <f t="shared" si="22"/>
        <v>158</v>
      </c>
      <c r="S78" s="37">
        <f t="shared" si="23"/>
        <v>8</v>
      </c>
      <c r="T78" s="37">
        <f t="shared" si="24"/>
        <v>0</v>
      </c>
      <c r="U78" s="37">
        <f t="shared" si="25"/>
        <v>0</v>
      </c>
      <c r="V78" s="37">
        <f t="shared" si="26"/>
        <v>2</v>
      </c>
      <c r="W78" s="37">
        <f t="shared" si="27"/>
        <v>12</v>
      </c>
      <c r="X78" s="37">
        <f t="shared" si="28"/>
        <v>5</v>
      </c>
      <c r="Y78" s="38">
        <f t="shared" si="29"/>
        <v>185</v>
      </c>
    </row>
    <row r="79" spans="1:25" ht="13.5" customHeight="1" x14ac:dyDescent="0.25">
      <c r="A79" s="10">
        <f>A78+'Internal Control-Check Sheet'!$H$26</f>
        <v>0.72916666666666619</v>
      </c>
      <c r="B79" s="19">
        <v>73</v>
      </c>
      <c r="C79" s="19">
        <v>4</v>
      </c>
      <c r="D79" s="19">
        <v>0</v>
      </c>
      <c r="E79" s="19">
        <v>0</v>
      </c>
      <c r="F79" s="19">
        <v>0</v>
      </c>
      <c r="G79" s="19">
        <v>9</v>
      </c>
      <c r="H79" s="19">
        <v>4</v>
      </c>
      <c r="I79" s="38">
        <f t="shared" si="20"/>
        <v>90</v>
      </c>
      <c r="J79" s="19">
        <v>78</v>
      </c>
      <c r="K79" s="19">
        <v>7</v>
      </c>
      <c r="L79" s="19">
        <v>0</v>
      </c>
      <c r="M79" s="19">
        <v>0</v>
      </c>
      <c r="N79" s="19">
        <v>1</v>
      </c>
      <c r="O79" s="19">
        <v>9</v>
      </c>
      <c r="P79" s="19">
        <v>4</v>
      </c>
      <c r="Q79" s="38">
        <f t="shared" si="21"/>
        <v>99</v>
      </c>
      <c r="R79" s="37">
        <f t="shared" si="22"/>
        <v>151</v>
      </c>
      <c r="S79" s="37">
        <f t="shared" si="23"/>
        <v>11</v>
      </c>
      <c r="T79" s="37">
        <f t="shared" si="24"/>
        <v>0</v>
      </c>
      <c r="U79" s="37">
        <f t="shared" si="25"/>
        <v>0</v>
      </c>
      <c r="V79" s="37">
        <f t="shared" si="26"/>
        <v>1</v>
      </c>
      <c r="W79" s="37">
        <f t="shared" si="27"/>
        <v>18</v>
      </c>
      <c r="X79" s="37">
        <f t="shared" si="28"/>
        <v>8</v>
      </c>
      <c r="Y79" s="38">
        <f t="shared" si="29"/>
        <v>189</v>
      </c>
    </row>
    <row r="80" spans="1:25" ht="13.5" customHeight="1" x14ac:dyDescent="0.25">
      <c r="A80" s="10">
        <f>A79+'Internal Control-Check Sheet'!$H$26</f>
        <v>0.73958333333333282</v>
      </c>
      <c r="B80" s="19">
        <v>60</v>
      </c>
      <c r="C80" s="19">
        <v>6</v>
      </c>
      <c r="D80" s="19">
        <v>0</v>
      </c>
      <c r="E80" s="19">
        <v>0</v>
      </c>
      <c r="F80" s="19">
        <v>1</v>
      </c>
      <c r="G80" s="19">
        <v>7</v>
      </c>
      <c r="H80" s="19">
        <v>1</v>
      </c>
      <c r="I80" s="38">
        <f t="shared" si="20"/>
        <v>75</v>
      </c>
      <c r="J80" s="19">
        <v>74</v>
      </c>
      <c r="K80" s="19">
        <v>5</v>
      </c>
      <c r="L80" s="19">
        <v>0</v>
      </c>
      <c r="M80" s="19">
        <v>0</v>
      </c>
      <c r="N80" s="19">
        <v>1</v>
      </c>
      <c r="O80" s="19">
        <v>5</v>
      </c>
      <c r="P80" s="19">
        <v>10</v>
      </c>
      <c r="Q80" s="38">
        <f t="shared" si="21"/>
        <v>95</v>
      </c>
      <c r="R80" s="37">
        <f t="shared" si="22"/>
        <v>134</v>
      </c>
      <c r="S80" s="37">
        <f t="shared" si="23"/>
        <v>11</v>
      </c>
      <c r="T80" s="37">
        <f t="shared" si="24"/>
        <v>0</v>
      </c>
      <c r="U80" s="37">
        <f t="shared" si="25"/>
        <v>0</v>
      </c>
      <c r="V80" s="37">
        <f t="shared" si="26"/>
        <v>2</v>
      </c>
      <c r="W80" s="37">
        <f t="shared" si="27"/>
        <v>12</v>
      </c>
      <c r="X80" s="37">
        <f t="shared" si="28"/>
        <v>11</v>
      </c>
      <c r="Y80" s="38">
        <f t="shared" si="29"/>
        <v>170</v>
      </c>
    </row>
    <row r="81" spans="1:25" ht="13.5" customHeight="1" x14ac:dyDescent="0.25">
      <c r="A81" s="10">
        <f>A80+'Internal Control-Check Sheet'!$H$26</f>
        <v>0.74999999999999944</v>
      </c>
      <c r="B81" s="19">
        <v>61</v>
      </c>
      <c r="C81" s="19">
        <v>4</v>
      </c>
      <c r="D81" s="19">
        <v>0</v>
      </c>
      <c r="E81" s="19">
        <v>0</v>
      </c>
      <c r="F81" s="19">
        <v>0</v>
      </c>
      <c r="G81" s="19">
        <v>3</v>
      </c>
      <c r="H81" s="19">
        <v>3</v>
      </c>
      <c r="I81" s="38">
        <f t="shared" si="20"/>
        <v>71</v>
      </c>
      <c r="J81" s="19">
        <v>98</v>
      </c>
      <c r="K81" s="19">
        <v>6</v>
      </c>
      <c r="L81" s="19">
        <v>0</v>
      </c>
      <c r="M81" s="19">
        <v>0</v>
      </c>
      <c r="N81" s="19">
        <v>2</v>
      </c>
      <c r="O81" s="19">
        <v>3</v>
      </c>
      <c r="P81" s="19">
        <v>5</v>
      </c>
      <c r="Q81" s="38">
        <f t="shared" si="21"/>
        <v>114</v>
      </c>
      <c r="R81" s="37">
        <f t="shared" si="22"/>
        <v>159</v>
      </c>
      <c r="S81" s="37">
        <f t="shared" si="23"/>
        <v>10</v>
      </c>
      <c r="T81" s="37">
        <f t="shared" si="24"/>
        <v>0</v>
      </c>
      <c r="U81" s="37">
        <f t="shared" si="25"/>
        <v>0</v>
      </c>
      <c r="V81" s="37">
        <f t="shared" si="26"/>
        <v>2</v>
      </c>
      <c r="W81" s="37">
        <f t="shared" si="27"/>
        <v>6</v>
      </c>
      <c r="X81" s="37">
        <f t="shared" si="28"/>
        <v>8</v>
      </c>
      <c r="Y81" s="38">
        <f t="shared" si="29"/>
        <v>185</v>
      </c>
    </row>
    <row r="82" spans="1:25" ht="13.5" customHeight="1" x14ac:dyDescent="0.25">
      <c r="A82" s="10">
        <f>A81+'Internal Control-Check Sheet'!$H$26</f>
        <v>0.76041666666666607</v>
      </c>
      <c r="B82" s="19">
        <v>52</v>
      </c>
      <c r="C82" s="19">
        <v>2</v>
      </c>
      <c r="D82" s="19">
        <v>0</v>
      </c>
      <c r="E82" s="19">
        <v>0</v>
      </c>
      <c r="F82" s="19">
        <v>1</v>
      </c>
      <c r="G82" s="19">
        <v>9</v>
      </c>
      <c r="H82" s="19">
        <v>3</v>
      </c>
      <c r="I82" s="38">
        <f t="shared" si="20"/>
        <v>67</v>
      </c>
      <c r="J82" s="19">
        <v>92</v>
      </c>
      <c r="K82" s="19">
        <v>4</v>
      </c>
      <c r="L82" s="19">
        <v>0</v>
      </c>
      <c r="M82" s="19">
        <v>0</v>
      </c>
      <c r="N82" s="19">
        <v>1</v>
      </c>
      <c r="O82" s="19">
        <v>10</v>
      </c>
      <c r="P82" s="19">
        <v>4</v>
      </c>
      <c r="Q82" s="38">
        <f t="shared" si="21"/>
        <v>111</v>
      </c>
      <c r="R82" s="37">
        <f t="shared" si="22"/>
        <v>144</v>
      </c>
      <c r="S82" s="37">
        <f t="shared" si="23"/>
        <v>6</v>
      </c>
      <c r="T82" s="37">
        <f t="shared" si="24"/>
        <v>0</v>
      </c>
      <c r="U82" s="37">
        <f t="shared" si="25"/>
        <v>0</v>
      </c>
      <c r="V82" s="37">
        <f t="shared" si="26"/>
        <v>2</v>
      </c>
      <c r="W82" s="37">
        <f t="shared" si="27"/>
        <v>19</v>
      </c>
      <c r="X82" s="37">
        <f t="shared" si="28"/>
        <v>7</v>
      </c>
      <c r="Y82" s="38">
        <f t="shared" si="29"/>
        <v>178</v>
      </c>
    </row>
    <row r="83" spans="1:25" ht="13.5" customHeight="1" x14ac:dyDescent="0.25">
      <c r="A83" s="10">
        <f>A82+'Internal Control-Check Sheet'!$H$26</f>
        <v>0.7708333333333327</v>
      </c>
      <c r="B83" s="19">
        <v>57</v>
      </c>
      <c r="C83" s="19">
        <v>2</v>
      </c>
      <c r="D83" s="19">
        <v>0</v>
      </c>
      <c r="E83" s="19">
        <v>0</v>
      </c>
      <c r="F83" s="19">
        <v>0</v>
      </c>
      <c r="G83" s="19">
        <v>9</v>
      </c>
      <c r="H83" s="19">
        <v>8</v>
      </c>
      <c r="I83" s="38">
        <f t="shared" si="20"/>
        <v>76</v>
      </c>
      <c r="J83" s="19">
        <v>86</v>
      </c>
      <c r="K83" s="19">
        <v>5</v>
      </c>
      <c r="L83" s="19">
        <v>0</v>
      </c>
      <c r="M83" s="19">
        <v>0</v>
      </c>
      <c r="N83" s="19">
        <v>1</v>
      </c>
      <c r="O83" s="19">
        <v>7</v>
      </c>
      <c r="P83" s="19">
        <v>3</v>
      </c>
      <c r="Q83" s="38">
        <f t="shared" si="21"/>
        <v>102</v>
      </c>
      <c r="R83" s="37">
        <f t="shared" si="22"/>
        <v>143</v>
      </c>
      <c r="S83" s="37">
        <f t="shared" si="23"/>
        <v>7</v>
      </c>
      <c r="T83" s="37">
        <f t="shared" si="24"/>
        <v>0</v>
      </c>
      <c r="U83" s="37">
        <f t="shared" si="25"/>
        <v>0</v>
      </c>
      <c r="V83" s="37">
        <f t="shared" si="26"/>
        <v>1</v>
      </c>
      <c r="W83" s="37">
        <f t="shared" si="27"/>
        <v>16</v>
      </c>
      <c r="X83" s="37">
        <f t="shared" si="28"/>
        <v>11</v>
      </c>
      <c r="Y83" s="38">
        <f t="shared" si="29"/>
        <v>178</v>
      </c>
    </row>
    <row r="84" spans="1:25" ht="13.5" customHeight="1" x14ac:dyDescent="0.25">
      <c r="A84" s="10">
        <f>A83+'Internal Control-Check Sheet'!$H$26</f>
        <v>0.78124999999999933</v>
      </c>
      <c r="B84" s="19">
        <v>40</v>
      </c>
      <c r="C84" s="19">
        <v>3</v>
      </c>
      <c r="D84" s="19">
        <v>0</v>
      </c>
      <c r="E84" s="19">
        <v>0</v>
      </c>
      <c r="F84" s="19">
        <v>1</v>
      </c>
      <c r="G84" s="19">
        <v>7</v>
      </c>
      <c r="H84" s="19">
        <v>4</v>
      </c>
      <c r="I84" s="38">
        <f t="shared" si="20"/>
        <v>55</v>
      </c>
      <c r="J84" s="19">
        <v>76</v>
      </c>
      <c r="K84" s="19">
        <v>7</v>
      </c>
      <c r="L84" s="19">
        <v>1</v>
      </c>
      <c r="M84" s="19">
        <v>0</v>
      </c>
      <c r="N84" s="19">
        <v>1</v>
      </c>
      <c r="O84" s="19">
        <v>7</v>
      </c>
      <c r="P84" s="19">
        <v>2</v>
      </c>
      <c r="Q84" s="38">
        <f t="shared" si="21"/>
        <v>94</v>
      </c>
      <c r="R84" s="37">
        <f t="shared" si="22"/>
        <v>116</v>
      </c>
      <c r="S84" s="37">
        <f t="shared" si="23"/>
        <v>10</v>
      </c>
      <c r="T84" s="37">
        <f t="shared" si="24"/>
        <v>1</v>
      </c>
      <c r="U84" s="37">
        <f t="shared" si="25"/>
        <v>0</v>
      </c>
      <c r="V84" s="37">
        <f t="shared" si="26"/>
        <v>2</v>
      </c>
      <c r="W84" s="37">
        <f t="shared" si="27"/>
        <v>14</v>
      </c>
      <c r="X84" s="37">
        <f t="shared" si="28"/>
        <v>6</v>
      </c>
      <c r="Y84" s="38">
        <f t="shared" si="29"/>
        <v>149</v>
      </c>
    </row>
    <row r="85" spans="1:25" ht="13.5" customHeight="1" x14ac:dyDescent="0.25">
      <c r="A85" s="10">
        <f>A84+'Internal Control-Check Sheet'!$H$26</f>
        <v>0.79166666666666596</v>
      </c>
      <c r="B85" s="19">
        <v>47</v>
      </c>
      <c r="C85" s="19">
        <v>4</v>
      </c>
      <c r="D85" s="19">
        <v>0</v>
      </c>
      <c r="E85" s="19">
        <v>0</v>
      </c>
      <c r="F85" s="19">
        <v>1</v>
      </c>
      <c r="G85" s="19">
        <v>8</v>
      </c>
      <c r="H85" s="19">
        <v>1</v>
      </c>
      <c r="I85" s="38">
        <f t="shared" si="20"/>
        <v>61</v>
      </c>
      <c r="J85" s="19">
        <v>78</v>
      </c>
      <c r="K85" s="19">
        <v>3</v>
      </c>
      <c r="L85" s="19">
        <v>0</v>
      </c>
      <c r="M85" s="19">
        <v>0</v>
      </c>
      <c r="N85" s="19">
        <v>0</v>
      </c>
      <c r="O85" s="19">
        <v>9</v>
      </c>
      <c r="P85" s="19">
        <v>4</v>
      </c>
      <c r="Q85" s="38">
        <f t="shared" si="21"/>
        <v>94</v>
      </c>
      <c r="R85" s="37">
        <f t="shared" si="22"/>
        <v>125</v>
      </c>
      <c r="S85" s="37">
        <f t="shared" si="23"/>
        <v>7</v>
      </c>
      <c r="T85" s="37">
        <f t="shared" si="24"/>
        <v>0</v>
      </c>
      <c r="U85" s="37">
        <f t="shared" si="25"/>
        <v>0</v>
      </c>
      <c r="V85" s="37">
        <f t="shared" si="26"/>
        <v>1</v>
      </c>
      <c r="W85" s="37">
        <f t="shared" si="27"/>
        <v>17</v>
      </c>
      <c r="X85" s="37">
        <f t="shared" si="28"/>
        <v>5</v>
      </c>
      <c r="Y85" s="38">
        <f t="shared" si="29"/>
        <v>155</v>
      </c>
    </row>
    <row r="86" spans="1:25" ht="13.5" customHeight="1" x14ac:dyDescent="0.25">
      <c r="A86" s="10">
        <f>A85+'Internal Control-Check Sheet'!$H$26</f>
        <v>0.80208333333333259</v>
      </c>
      <c r="B86" s="19">
        <v>48</v>
      </c>
      <c r="C86" s="19">
        <v>1</v>
      </c>
      <c r="D86" s="19">
        <v>0</v>
      </c>
      <c r="E86" s="19">
        <v>0</v>
      </c>
      <c r="F86" s="19">
        <v>1</v>
      </c>
      <c r="G86" s="19">
        <v>9</v>
      </c>
      <c r="H86" s="19">
        <v>2</v>
      </c>
      <c r="I86" s="38">
        <f t="shared" si="20"/>
        <v>61</v>
      </c>
      <c r="J86" s="19">
        <v>84</v>
      </c>
      <c r="K86" s="19">
        <v>2</v>
      </c>
      <c r="L86" s="19">
        <v>0</v>
      </c>
      <c r="M86" s="19">
        <v>0</v>
      </c>
      <c r="N86" s="19">
        <v>4</v>
      </c>
      <c r="O86" s="19">
        <v>11</v>
      </c>
      <c r="P86" s="19">
        <v>4</v>
      </c>
      <c r="Q86" s="38">
        <f t="shared" si="21"/>
        <v>105</v>
      </c>
      <c r="R86" s="37">
        <f t="shared" si="22"/>
        <v>132</v>
      </c>
      <c r="S86" s="37">
        <f t="shared" si="23"/>
        <v>3</v>
      </c>
      <c r="T86" s="37">
        <f t="shared" si="24"/>
        <v>0</v>
      </c>
      <c r="U86" s="37">
        <f t="shared" si="25"/>
        <v>0</v>
      </c>
      <c r="V86" s="37">
        <f t="shared" si="26"/>
        <v>5</v>
      </c>
      <c r="W86" s="37">
        <f t="shared" si="27"/>
        <v>20</v>
      </c>
      <c r="X86" s="37">
        <f t="shared" si="28"/>
        <v>6</v>
      </c>
      <c r="Y86" s="38">
        <f t="shared" si="29"/>
        <v>166</v>
      </c>
    </row>
    <row r="87" spans="1:25" ht="13.5" customHeight="1" x14ac:dyDescent="0.25">
      <c r="A87" s="10">
        <f>A86+'Internal Control-Check Sheet'!$H$26</f>
        <v>0.81249999999999922</v>
      </c>
      <c r="B87" s="19">
        <v>56</v>
      </c>
      <c r="C87" s="19">
        <v>3</v>
      </c>
      <c r="D87" s="19">
        <v>0</v>
      </c>
      <c r="E87" s="19">
        <v>0</v>
      </c>
      <c r="F87" s="19">
        <v>0</v>
      </c>
      <c r="G87" s="19">
        <v>11</v>
      </c>
      <c r="H87" s="19">
        <v>3</v>
      </c>
      <c r="I87" s="38">
        <f t="shared" si="20"/>
        <v>73</v>
      </c>
      <c r="J87" s="19">
        <v>64</v>
      </c>
      <c r="K87" s="19">
        <v>4</v>
      </c>
      <c r="L87" s="19">
        <v>0</v>
      </c>
      <c r="M87" s="19">
        <v>0</v>
      </c>
      <c r="N87" s="19">
        <v>0</v>
      </c>
      <c r="O87" s="19">
        <v>7</v>
      </c>
      <c r="P87" s="19">
        <v>3</v>
      </c>
      <c r="Q87" s="38">
        <f t="shared" si="21"/>
        <v>78</v>
      </c>
      <c r="R87" s="37">
        <f t="shared" si="22"/>
        <v>120</v>
      </c>
      <c r="S87" s="37">
        <f t="shared" si="23"/>
        <v>7</v>
      </c>
      <c r="T87" s="37">
        <f t="shared" si="24"/>
        <v>0</v>
      </c>
      <c r="U87" s="37">
        <f t="shared" si="25"/>
        <v>0</v>
      </c>
      <c r="V87" s="37">
        <f t="shared" si="26"/>
        <v>0</v>
      </c>
      <c r="W87" s="37">
        <f t="shared" si="27"/>
        <v>18</v>
      </c>
      <c r="X87" s="37">
        <f t="shared" si="28"/>
        <v>6</v>
      </c>
      <c r="Y87" s="38">
        <f t="shared" si="29"/>
        <v>151</v>
      </c>
    </row>
    <row r="88" spans="1:25" ht="13.5" customHeight="1" x14ac:dyDescent="0.25">
      <c r="A88" s="10">
        <f>A87+'Internal Control-Check Sheet'!$H$26</f>
        <v>0.82291666666666585</v>
      </c>
      <c r="B88" s="19">
        <v>34</v>
      </c>
      <c r="C88" s="19">
        <v>4</v>
      </c>
      <c r="D88" s="19">
        <v>0</v>
      </c>
      <c r="E88" s="19">
        <v>0</v>
      </c>
      <c r="F88" s="19">
        <v>1</v>
      </c>
      <c r="G88" s="19">
        <v>7</v>
      </c>
      <c r="H88" s="19">
        <v>1</v>
      </c>
      <c r="I88" s="38">
        <f t="shared" si="20"/>
        <v>47</v>
      </c>
      <c r="J88" s="19">
        <v>60</v>
      </c>
      <c r="K88" s="19">
        <v>2</v>
      </c>
      <c r="L88" s="19">
        <v>0</v>
      </c>
      <c r="M88" s="19">
        <v>0</v>
      </c>
      <c r="N88" s="19">
        <v>0</v>
      </c>
      <c r="O88" s="19">
        <v>9</v>
      </c>
      <c r="P88" s="19">
        <v>2</v>
      </c>
      <c r="Q88" s="38">
        <f t="shared" si="21"/>
        <v>73</v>
      </c>
      <c r="R88" s="37">
        <f t="shared" si="22"/>
        <v>94</v>
      </c>
      <c r="S88" s="37">
        <f t="shared" si="23"/>
        <v>6</v>
      </c>
      <c r="T88" s="37">
        <f t="shared" si="24"/>
        <v>0</v>
      </c>
      <c r="U88" s="37">
        <f t="shared" si="25"/>
        <v>0</v>
      </c>
      <c r="V88" s="37">
        <f t="shared" si="26"/>
        <v>1</v>
      </c>
      <c r="W88" s="37">
        <f t="shared" si="27"/>
        <v>16</v>
      </c>
      <c r="X88" s="37">
        <f t="shared" si="28"/>
        <v>3</v>
      </c>
      <c r="Y88" s="38">
        <f t="shared" si="29"/>
        <v>120</v>
      </c>
    </row>
    <row r="89" spans="1:25" ht="13.5" customHeight="1" x14ac:dyDescent="0.25">
      <c r="A89" s="10">
        <f>A88+'Internal Control-Check Sheet'!$H$26</f>
        <v>0.83333333333333248</v>
      </c>
      <c r="B89" s="19">
        <v>33</v>
      </c>
      <c r="C89" s="19">
        <v>4</v>
      </c>
      <c r="D89" s="19">
        <v>0</v>
      </c>
      <c r="E89" s="19">
        <v>0</v>
      </c>
      <c r="F89" s="19">
        <v>0</v>
      </c>
      <c r="G89" s="19">
        <v>8</v>
      </c>
      <c r="H89" s="19">
        <v>3</v>
      </c>
      <c r="I89" s="38">
        <f t="shared" si="20"/>
        <v>48</v>
      </c>
      <c r="J89" s="19">
        <v>61</v>
      </c>
      <c r="K89" s="19">
        <v>6</v>
      </c>
      <c r="L89" s="19">
        <v>0</v>
      </c>
      <c r="M89" s="19">
        <v>0</v>
      </c>
      <c r="N89" s="19">
        <v>2</v>
      </c>
      <c r="O89" s="19">
        <v>5</v>
      </c>
      <c r="P89" s="19">
        <v>2</v>
      </c>
      <c r="Q89" s="38">
        <f t="shared" si="21"/>
        <v>76</v>
      </c>
      <c r="R89" s="37">
        <f t="shared" si="22"/>
        <v>94</v>
      </c>
      <c r="S89" s="37">
        <f t="shared" si="23"/>
        <v>10</v>
      </c>
      <c r="T89" s="37">
        <f t="shared" si="24"/>
        <v>0</v>
      </c>
      <c r="U89" s="37">
        <f t="shared" si="25"/>
        <v>0</v>
      </c>
      <c r="V89" s="37">
        <f t="shared" si="26"/>
        <v>2</v>
      </c>
      <c r="W89" s="37">
        <f t="shared" si="27"/>
        <v>13</v>
      </c>
      <c r="X89" s="37">
        <f t="shared" si="28"/>
        <v>5</v>
      </c>
      <c r="Y89" s="38">
        <f t="shared" si="29"/>
        <v>124</v>
      </c>
    </row>
    <row r="90" spans="1:25" ht="13.5" customHeight="1" x14ac:dyDescent="0.25">
      <c r="A90" s="10">
        <f>A89+'Internal Control-Check Sheet'!$H$26</f>
        <v>0.84374999999999911</v>
      </c>
      <c r="B90" s="19">
        <v>38</v>
      </c>
      <c r="C90" s="19">
        <v>3</v>
      </c>
      <c r="D90" s="19">
        <v>0</v>
      </c>
      <c r="E90" s="19">
        <v>0</v>
      </c>
      <c r="F90" s="19">
        <v>1</v>
      </c>
      <c r="G90" s="19">
        <v>2</v>
      </c>
      <c r="H90" s="19">
        <v>2</v>
      </c>
      <c r="I90" s="38">
        <f t="shared" si="20"/>
        <v>46</v>
      </c>
      <c r="J90" s="19">
        <v>49</v>
      </c>
      <c r="K90" s="19">
        <v>4</v>
      </c>
      <c r="L90" s="19">
        <v>0</v>
      </c>
      <c r="M90" s="19">
        <v>0</v>
      </c>
      <c r="N90" s="19">
        <v>2</v>
      </c>
      <c r="O90" s="19">
        <v>8</v>
      </c>
      <c r="P90" s="19">
        <v>0</v>
      </c>
      <c r="Q90" s="38">
        <f t="shared" si="21"/>
        <v>63</v>
      </c>
      <c r="R90" s="37">
        <f t="shared" si="22"/>
        <v>87</v>
      </c>
      <c r="S90" s="37">
        <f t="shared" si="23"/>
        <v>7</v>
      </c>
      <c r="T90" s="37">
        <f t="shared" si="24"/>
        <v>0</v>
      </c>
      <c r="U90" s="37">
        <f t="shared" si="25"/>
        <v>0</v>
      </c>
      <c r="V90" s="37">
        <f t="shared" si="26"/>
        <v>3</v>
      </c>
      <c r="W90" s="37">
        <f t="shared" si="27"/>
        <v>10</v>
      </c>
      <c r="X90" s="37">
        <f t="shared" si="28"/>
        <v>2</v>
      </c>
      <c r="Y90" s="38">
        <f t="shared" si="29"/>
        <v>109</v>
      </c>
    </row>
    <row r="91" spans="1:25" ht="13.5" customHeight="1" x14ac:dyDescent="0.25">
      <c r="A91" s="10">
        <f>A90+'Internal Control-Check Sheet'!$H$26</f>
        <v>0.85416666666666574</v>
      </c>
      <c r="B91" s="19">
        <v>25</v>
      </c>
      <c r="C91" s="19">
        <v>0</v>
      </c>
      <c r="D91" s="19">
        <v>0</v>
      </c>
      <c r="E91" s="19">
        <v>0</v>
      </c>
      <c r="F91" s="19">
        <v>0</v>
      </c>
      <c r="G91" s="19">
        <v>4</v>
      </c>
      <c r="H91" s="19">
        <v>2</v>
      </c>
      <c r="I91" s="38">
        <f t="shared" si="20"/>
        <v>31</v>
      </c>
      <c r="J91" s="19">
        <v>53</v>
      </c>
      <c r="K91" s="19">
        <v>4</v>
      </c>
      <c r="L91" s="19">
        <v>0</v>
      </c>
      <c r="M91" s="19">
        <v>0</v>
      </c>
      <c r="N91" s="19">
        <v>1</v>
      </c>
      <c r="O91" s="19">
        <v>8</v>
      </c>
      <c r="P91" s="19">
        <v>1</v>
      </c>
      <c r="Q91" s="38">
        <f t="shared" si="21"/>
        <v>67</v>
      </c>
      <c r="R91" s="37">
        <f t="shared" si="22"/>
        <v>78</v>
      </c>
      <c r="S91" s="37">
        <f t="shared" si="23"/>
        <v>4</v>
      </c>
      <c r="T91" s="37">
        <f t="shared" si="24"/>
        <v>0</v>
      </c>
      <c r="U91" s="37">
        <f t="shared" si="25"/>
        <v>0</v>
      </c>
      <c r="V91" s="37">
        <f t="shared" si="26"/>
        <v>1</v>
      </c>
      <c r="W91" s="37">
        <f t="shared" si="27"/>
        <v>12</v>
      </c>
      <c r="X91" s="37">
        <f t="shared" si="28"/>
        <v>3</v>
      </c>
      <c r="Y91" s="38">
        <f t="shared" si="29"/>
        <v>98</v>
      </c>
    </row>
    <row r="92" spans="1:25" ht="13.5" customHeight="1" x14ac:dyDescent="0.25">
      <c r="A92" s="10">
        <f>A91+'Internal Control-Check Sheet'!$H$26</f>
        <v>0.86458333333333237</v>
      </c>
      <c r="B92" s="19">
        <v>30</v>
      </c>
      <c r="C92" s="19">
        <v>1</v>
      </c>
      <c r="D92" s="19">
        <v>0</v>
      </c>
      <c r="E92" s="19">
        <v>0</v>
      </c>
      <c r="F92" s="19">
        <v>1</v>
      </c>
      <c r="G92" s="19">
        <v>2</v>
      </c>
      <c r="H92" s="19">
        <v>1</v>
      </c>
      <c r="I92" s="38">
        <f t="shared" si="20"/>
        <v>35</v>
      </c>
      <c r="J92" s="19">
        <v>43</v>
      </c>
      <c r="K92" s="19">
        <v>2</v>
      </c>
      <c r="L92" s="19">
        <v>0</v>
      </c>
      <c r="M92" s="19">
        <v>0</v>
      </c>
      <c r="N92" s="19">
        <v>2</v>
      </c>
      <c r="O92" s="19">
        <v>3</v>
      </c>
      <c r="P92" s="19">
        <v>3</v>
      </c>
      <c r="Q92" s="38">
        <f t="shared" si="21"/>
        <v>53</v>
      </c>
      <c r="R92" s="37">
        <f t="shared" si="22"/>
        <v>73</v>
      </c>
      <c r="S92" s="37">
        <f t="shared" si="23"/>
        <v>3</v>
      </c>
      <c r="T92" s="37">
        <f t="shared" si="24"/>
        <v>0</v>
      </c>
      <c r="U92" s="37">
        <f t="shared" si="25"/>
        <v>0</v>
      </c>
      <c r="V92" s="37">
        <f t="shared" si="26"/>
        <v>3</v>
      </c>
      <c r="W92" s="37">
        <f t="shared" si="27"/>
        <v>5</v>
      </c>
      <c r="X92" s="37">
        <f t="shared" si="28"/>
        <v>4</v>
      </c>
      <c r="Y92" s="38">
        <f t="shared" si="29"/>
        <v>88</v>
      </c>
    </row>
    <row r="93" spans="1:25" ht="13.5" customHeight="1" x14ac:dyDescent="0.25">
      <c r="A93" s="10">
        <f>A92+'Internal Control-Check Sheet'!$H$26</f>
        <v>0.874999999999999</v>
      </c>
      <c r="B93" s="19">
        <v>32</v>
      </c>
      <c r="C93" s="19">
        <v>0</v>
      </c>
      <c r="D93" s="19">
        <v>0</v>
      </c>
      <c r="E93" s="19">
        <v>0</v>
      </c>
      <c r="F93" s="19">
        <v>0</v>
      </c>
      <c r="G93" s="19">
        <v>5</v>
      </c>
      <c r="H93" s="19">
        <v>2</v>
      </c>
      <c r="I93" s="38">
        <f t="shared" si="20"/>
        <v>39</v>
      </c>
      <c r="J93" s="19">
        <v>38</v>
      </c>
      <c r="K93" s="19">
        <v>5</v>
      </c>
      <c r="L93" s="19">
        <v>0</v>
      </c>
      <c r="M93" s="19">
        <v>0</v>
      </c>
      <c r="N93" s="19">
        <v>0</v>
      </c>
      <c r="O93" s="19">
        <v>6</v>
      </c>
      <c r="P93" s="19">
        <v>1</v>
      </c>
      <c r="Q93" s="38">
        <f t="shared" si="21"/>
        <v>50</v>
      </c>
      <c r="R93" s="37">
        <f t="shared" si="22"/>
        <v>70</v>
      </c>
      <c r="S93" s="37">
        <f t="shared" si="23"/>
        <v>5</v>
      </c>
      <c r="T93" s="37">
        <f t="shared" si="24"/>
        <v>0</v>
      </c>
      <c r="U93" s="37">
        <f t="shared" si="25"/>
        <v>0</v>
      </c>
      <c r="V93" s="37">
        <f t="shared" si="26"/>
        <v>0</v>
      </c>
      <c r="W93" s="37">
        <f t="shared" si="27"/>
        <v>11</v>
      </c>
      <c r="X93" s="37">
        <f t="shared" si="28"/>
        <v>3</v>
      </c>
      <c r="Y93" s="38">
        <f t="shared" si="29"/>
        <v>89</v>
      </c>
    </row>
    <row r="94" spans="1:25" ht="13.5" customHeight="1" x14ac:dyDescent="0.25">
      <c r="A94" s="10">
        <f>A93+'Internal Control-Check Sheet'!$H$26</f>
        <v>0.88541666666666563</v>
      </c>
      <c r="B94" s="19">
        <v>26</v>
      </c>
      <c r="C94" s="19">
        <v>1</v>
      </c>
      <c r="D94" s="19">
        <v>0</v>
      </c>
      <c r="E94" s="19">
        <v>0</v>
      </c>
      <c r="F94" s="19">
        <v>1</v>
      </c>
      <c r="G94" s="19">
        <v>6</v>
      </c>
      <c r="H94" s="19">
        <v>1</v>
      </c>
      <c r="I94" s="38">
        <f t="shared" si="20"/>
        <v>35</v>
      </c>
      <c r="J94" s="19">
        <v>58</v>
      </c>
      <c r="K94" s="19">
        <v>3</v>
      </c>
      <c r="L94" s="19">
        <v>0</v>
      </c>
      <c r="M94" s="19">
        <v>0</v>
      </c>
      <c r="N94" s="19">
        <v>2</v>
      </c>
      <c r="O94" s="19">
        <v>4</v>
      </c>
      <c r="P94" s="19">
        <v>4</v>
      </c>
      <c r="Q94" s="38">
        <f t="shared" si="21"/>
        <v>71</v>
      </c>
      <c r="R94" s="37">
        <f t="shared" si="22"/>
        <v>84</v>
      </c>
      <c r="S94" s="37">
        <f t="shared" si="23"/>
        <v>4</v>
      </c>
      <c r="T94" s="37">
        <f t="shared" si="24"/>
        <v>0</v>
      </c>
      <c r="U94" s="37">
        <f t="shared" si="25"/>
        <v>0</v>
      </c>
      <c r="V94" s="37">
        <f t="shared" si="26"/>
        <v>3</v>
      </c>
      <c r="W94" s="37">
        <f t="shared" si="27"/>
        <v>10</v>
      </c>
      <c r="X94" s="37">
        <f t="shared" si="28"/>
        <v>5</v>
      </c>
      <c r="Y94" s="38">
        <f t="shared" si="29"/>
        <v>106</v>
      </c>
    </row>
    <row r="95" spans="1:25" ht="13.5" customHeight="1" x14ac:dyDescent="0.25">
      <c r="A95" s="10">
        <f>A94+'Internal Control-Check Sheet'!$H$26</f>
        <v>0.89583333333333226</v>
      </c>
      <c r="B95" s="19">
        <v>31</v>
      </c>
      <c r="C95" s="19">
        <v>3</v>
      </c>
      <c r="D95" s="19">
        <v>0</v>
      </c>
      <c r="E95" s="19">
        <v>0</v>
      </c>
      <c r="F95" s="19">
        <v>0</v>
      </c>
      <c r="G95" s="19">
        <v>4</v>
      </c>
      <c r="H95" s="19">
        <v>1</v>
      </c>
      <c r="I95" s="38">
        <f t="shared" si="20"/>
        <v>39</v>
      </c>
      <c r="J95" s="19">
        <v>48</v>
      </c>
      <c r="K95" s="19">
        <v>3</v>
      </c>
      <c r="L95" s="19">
        <v>0</v>
      </c>
      <c r="M95" s="19">
        <v>0</v>
      </c>
      <c r="N95" s="19">
        <v>0</v>
      </c>
      <c r="O95" s="19">
        <v>4</v>
      </c>
      <c r="P95" s="19">
        <v>3</v>
      </c>
      <c r="Q95" s="38">
        <f t="shared" si="21"/>
        <v>58</v>
      </c>
      <c r="R95" s="37">
        <f t="shared" si="22"/>
        <v>79</v>
      </c>
      <c r="S95" s="37">
        <f t="shared" si="23"/>
        <v>6</v>
      </c>
      <c r="T95" s="37">
        <f t="shared" si="24"/>
        <v>0</v>
      </c>
      <c r="U95" s="37">
        <f t="shared" si="25"/>
        <v>0</v>
      </c>
      <c r="V95" s="37">
        <f t="shared" si="26"/>
        <v>0</v>
      </c>
      <c r="W95" s="37">
        <f t="shared" si="27"/>
        <v>8</v>
      </c>
      <c r="X95" s="37">
        <f t="shared" si="28"/>
        <v>4</v>
      </c>
      <c r="Y95" s="38">
        <f t="shared" si="29"/>
        <v>97</v>
      </c>
    </row>
    <row r="96" spans="1:25" ht="13.5" customHeight="1" x14ac:dyDescent="0.25">
      <c r="A96" s="10">
        <f>A95+'Internal Control-Check Sheet'!$H$26</f>
        <v>0.90624999999999889</v>
      </c>
      <c r="B96" s="19">
        <v>38</v>
      </c>
      <c r="C96" s="19">
        <v>0</v>
      </c>
      <c r="D96" s="19">
        <v>0</v>
      </c>
      <c r="E96" s="19">
        <v>0</v>
      </c>
      <c r="F96" s="19">
        <v>1</v>
      </c>
      <c r="G96" s="19">
        <v>4</v>
      </c>
      <c r="H96" s="19">
        <v>1</v>
      </c>
      <c r="I96" s="38">
        <f t="shared" si="20"/>
        <v>44</v>
      </c>
      <c r="J96" s="19">
        <v>39</v>
      </c>
      <c r="K96" s="19">
        <v>4</v>
      </c>
      <c r="L96" s="19">
        <v>0</v>
      </c>
      <c r="M96" s="19">
        <v>0</v>
      </c>
      <c r="N96" s="19">
        <v>3</v>
      </c>
      <c r="O96" s="19">
        <v>4</v>
      </c>
      <c r="P96" s="19">
        <v>1</v>
      </c>
      <c r="Q96" s="38">
        <f t="shared" si="21"/>
        <v>51</v>
      </c>
      <c r="R96" s="37">
        <f t="shared" si="22"/>
        <v>77</v>
      </c>
      <c r="S96" s="37">
        <f t="shared" si="23"/>
        <v>4</v>
      </c>
      <c r="T96" s="37">
        <f t="shared" si="24"/>
        <v>0</v>
      </c>
      <c r="U96" s="37">
        <f t="shared" si="25"/>
        <v>0</v>
      </c>
      <c r="V96" s="37">
        <f t="shared" si="26"/>
        <v>4</v>
      </c>
      <c r="W96" s="37">
        <f t="shared" si="27"/>
        <v>8</v>
      </c>
      <c r="X96" s="37">
        <f t="shared" si="28"/>
        <v>2</v>
      </c>
      <c r="Y96" s="38">
        <f t="shared" si="29"/>
        <v>95</v>
      </c>
    </row>
    <row r="97" spans="1:25" ht="13.5" customHeight="1" x14ac:dyDescent="0.25">
      <c r="A97" s="10">
        <f>A96+'Internal Control-Check Sheet'!$H$26</f>
        <v>0.91666666666666552</v>
      </c>
      <c r="B97" s="19">
        <v>44</v>
      </c>
      <c r="C97" s="19">
        <v>1</v>
      </c>
      <c r="D97" s="19">
        <v>0</v>
      </c>
      <c r="E97" s="19">
        <v>0</v>
      </c>
      <c r="F97" s="19">
        <v>0</v>
      </c>
      <c r="G97" s="19">
        <v>4</v>
      </c>
      <c r="H97" s="19">
        <v>1</v>
      </c>
      <c r="I97" s="38">
        <f t="shared" si="20"/>
        <v>50</v>
      </c>
      <c r="J97" s="19">
        <v>41</v>
      </c>
      <c r="K97" s="19">
        <v>0</v>
      </c>
      <c r="L97" s="19">
        <v>0</v>
      </c>
      <c r="M97" s="19">
        <v>0</v>
      </c>
      <c r="N97" s="19">
        <v>0</v>
      </c>
      <c r="O97" s="19">
        <v>4</v>
      </c>
      <c r="P97" s="19">
        <v>1</v>
      </c>
      <c r="Q97" s="38">
        <f t="shared" si="21"/>
        <v>46</v>
      </c>
      <c r="R97" s="37">
        <f t="shared" si="22"/>
        <v>85</v>
      </c>
      <c r="S97" s="37">
        <f t="shared" si="23"/>
        <v>1</v>
      </c>
      <c r="T97" s="37">
        <f t="shared" si="24"/>
        <v>0</v>
      </c>
      <c r="U97" s="37">
        <f t="shared" si="25"/>
        <v>0</v>
      </c>
      <c r="V97" s="37">
        <f t="shared" si="26"/>
        <v>0</v>
      </c>
      <c r="W97" s="37">
        <f t="shared" si="27"/>
        <v>8</v>
      </c>
      <c r="X97" s="37">
        <f t="shared" si="28"/>
        <v>2</v>
      </c>
      <c r="Y97" s="38">
        <f t="shared" si="29"/>
        <v>96</v>
      </c>
    </row>
    <row r="98" spans="1:25" ht="13.5" customHeight="1" x14ac:dyDescent="0.25">
      <c r="A98" s="10">
        <f>A97+'Internal Control-Check Sheet'!$H$26</f>
        <v>0.92708333333333215</v>
      </c>
      <c r="B98" s="19">
        <v>44</v>
      </c>
      <c r="C98" s="19">
        <v>1</v>
      </c>
      <c r="D98" s="19">
        <v>0</v>
      </c>
      <c r="E98" s="19">
        <v>0</v>
      </c>
      <c r="F98" s="19">
        <v>1</v>
      </c>
      <c r="G98" s="19">
        <v>5</v>
      </c>
      <c r="H98" s="19">
        <v>4</v>
      </c>
      <c r="I98" s="38">
        <f t="shared" si="20"/>
        <v>55</v>
      </c>
      <c r="J98" s="19">
        <v>38</v>
      </c>
      <c r="K98" s="19">
        <v>4</v>
      </c>
      <c r="L98" s="19">
        <v>0</v>
      </c>
      <c r="M98" s="19">
        <v>0</v>
      </c>
      <c r="N98" s="19">
        <v>1</v>
      </c>
      <c r="O98" s="19">
        <v>2</v>
      </c>
      <c r="P98" s="19">
        <v>12</v>
      </c>
      <c r="Q98" s="38">
        <f t="shared" si="21"/>
        <v>57</v>
      </c>
      <c r="R98" s="37">
        <f t="shared" si="22"/>
        <v>82</v>
      </c>
      <c r="S98" s="37">
        <f t="shared" si="23"/>
        <v>5</v>
      </c>
      <c r="T98" s="37">
        <f t="shared" si="24"/>
        <v>0</v>
      </c>
      <c r="U98" s="37">
        <f t="shared" si="25"/>
        <v>0</v>
      </c>
      <c r="V98" s="37">
        <f t="shared" si="26"/>
        <v>2</v>
      </c>
      <c r="W98" s="37">
        <f t="shared" si="27"/>
        <v>7</v>
      </c>
      <c r="X98" s="37">
        <f t="shared" si="28"/>
        <v>16</v>
      </c>
      <c r="Y98" s="38">
        <f t="shared" si="29"/>
        <v>112</v>
      </c>
    </row>
    <row r="99" spans="1:25" ht="13.5" customHeight="1" x14ac:dyDescent="0.25">
      <c r="A99" s="10">
        <f>A98+'Internal Control-Check Sheet'!$H$26</f>
        <v>0.93749999999999878</v>
      </c>
      <c r="B99" s="19">
        <v>57</v>
      </c>
      <c r="C99" s="19">
        <v>1</v>
      </c>
      <c r="D99" s="19">
        <v>0</v>
      </c>
      <c r="E99" s="19">
        <v>0</v>
      </c>
      <c r="F99" s="19">
        <v>1</v>
      </c>
      <c r="G99" s="19">
        <v>3</v>
      </c>
      <c r="H99" s="19">
        <v>1</v>
      </c>
      <c r="I99" s="38">
        <f t="shared" si="20"/>
        <v>63</v>
      </c>
      <c r="J99" s="19">
        <v>58</v>
      </c>
      <c r="K99" s="19">
        <v>0</v>
      </c>
      <c r="L99" s="19">
        <v>0</v>
      </c>
      <c r="M99" s="19">
        <v>0</v>
      </c>
      <c r="N99" s="19">
        <v>0</v>
      </c>
      <c r="O99" s="19">
        <v>3</v>
      </c>
      <c r="P99" s="19">
        <v>3</v>
      </c>
      <c r="Q99" s="38">
        <f t="shared" si="21"/>
        <v>64</v>
      </c>
      <c r="R99" s="37">
        <f t="shared" si="22"/>
        <v>115</v>
      </c>
      <c r="S99" s="37">
        <f t="shared" si="23"/>
        <v>1</v>
      </c>
      <c r="T99" s="37">
        <f t="shared" si="24"/>
        <v>0</v>
      </c>
      <c r="U99" s="37">
        <f t="shared" si="25"/>
        <v>0</v>
      </c>
      <c r="V99" s="37">
        <f t="shared" si="26"/>
        <v>1</v>
      </c>
      <c r="W99" s="37">
        <f t="shared" si="27"/>
        <v>6</v>
      </c>
      <c r="X99" s="37">
        <f t="shared" si="28"/>
        <v>4</v>
      </c>
      <c r="Y99" s="38">
        <f t="shared" si="29"/>
        <v>127</v>
      </c>
    </row>
    <row r="100" spans="1:25" ht="13.5" customHeight="1" x14ac:dyDescent="0.25">
      <c r="A100" s="10">
        <f>A99+'Internal Control-Check Sheet'!$H$26</f>
        <v>0.94791666666666541</v>
      </c>
      <c r="B100" s="19">
        <v>49</v>
      </c>
      <c r="C100" s="19">
        <v>2</v>
      </c>
      <c r="D100" s="19">
        <v>0</v>
      </c>
      <c r="E100" s="19">
        <v>0</v>
      </c>
      <c r="F100" s="19">
        <v>0</v>
      </c>
      <c r="G100" s="19">
        <v>2</v>
      </c>
      <c r="H100" s="19">
        <v>0</v>
      </c>
      <c r="I100" s="38">
        <f t="shared" si="20"/>
        <v>53</v>
      </c>
      <c r="J100" s="19">
        <v>127</v>
      </c>
      <c r="K100" s="19">
        <v>0</v>
      </c>
      <c r="L100" s="19">
        <v>0</v>
      </c>
      <c r="M100" s="19">
        <v>0</v>
      </c>
      <c r="N100" s="19">
        <v>2</v>
      </c>
      <c r="O100" s="19">
        <v>2</v>
      </c>
      <c r="P100" s="19">
        <v>0</v>
      </c>
      <c r="Q100" s="38">
        <f t="shared" si="21"/>
        <v>131</v>
      </c>
      <c r="R100" s="37">
        <f t="shared" si="22"/>
        <v>176</v>
      </c>
      <c r="S100" s="37">
        <f t="shared" si="23"/>
        <v>2</v>
      </c>
      <c r="T100" s="37">
        <f t="shared" si="24"/>
        <v>0</v>
      </c>
      <c r="U100" s="37">
        <f t="shared" si="25"/>
        <v>0</v>
      </c>
      <c r="V100" s="37">
        <f t="shared" si="26"/>
        <v>2</v>
      </c>
      <c r="W100" s="37">
        <f t="shared" si="27"/>
        <v>4</v>
      </c>
      <c r="X100" s="37">
        <f t="shared" si="28"/>
        <v>0</v>
      </c>
      <c r="Y100" s="38">
        <f t="shared" si="29"/>
        <v>184</v>
      </c>
    </row>
    <row r="101" spans="1:25" ht="13.5" customHeight="1" x14ac:dyDescent="0.25">
      <c r="A101" s="10">
        <f>A100+'Internal Control-Check Sheet'!$H$26</f>
        <v>0.95833333333333204</v>
      </c>
      <c r="B101" s="19">
        <v>40</v>
      </c>
      <c r="C101" s="19">
        <v>1</v>
      </c>
      <c r="D101" s="19">
        <v>0</v>
      </c>
      <c r="E101" s="19">
        <v>0</v>
      </c>
      <c r="F101" s="19">
        <v>0</v>
      </c>
      <c r="G101" s="19">
        <v>2</v>
      </c>
      <c r="H101" s="19">
        <v>0</v>
      </c>
      <c r="I101" s="38">
        <f t="shared" si="20"/>
        <v>43</v>
      </c>
      <c r="J101" s="19">
        <v>189</v>
      </c>
      <c r="K101" s="19">
        <v>0</v>
      </c>
      <c r="L101" s="19">
        <v>0</v>
      </c>
      <c r="M101" s="19">
        <v>0</v>
      </c>
      <c r="N101" s="19">
        <v>1</v>
      </c>
      <c r="O101" s="19">
        <v>3</v>
      </c>
      <c r="P101" s="19">
        <v>1</v>
      </c>
      <c r="Q101" s="38">
        <f t="shared" si="21"/>
        <v>194</v>
      </c>
      <c r="R101" s="37">
        <f t="shared" si="22"/>
        <v>229</v>
      </c>
      <c r="S101" s="37">
        <f t="shared" si="23"/>
        <v>1</v>
      </c>
      <c r="T101" s="37">
        <f t="shared" si="24"/>
        <v>0</v>
      </c>
      <c r="U101" s="37">
        <f t="shared" si="25"/>
        <v>0</v>
      </c>
      <c r="V101" s="37">
        <f t="shared" si="26"/>
        <v>1</v>
      </c>
      <c r="W101" s="37">
        <f t="shared" si="27"/>
        <v>5</v>
      </c>
      <c r="X101" s="37">
        <f t="shared" si="28"/>
        <v>1</v>
      </c>
      <c r="Y101" s="38">
        <f t="shared" si="29"/>
        <v>237</v>
      </c>
    </row>
    <row r="102" spans="1:25" ht="13.5" customHeight="1" x14ac:dyDescent="0.25">
      <c r="A102" s="10">
        <f>A101+'Internal Control-Check Sheet'!$H$26</f>
        <v>0.96874999999999867</v>
      </c>
      <c r="B102" s="19">
        <v>37</v>
      </c>
      <c r="C102" s="19">
        <v>2</v>
      </c>
      <c r="D102" s="19">
        <v>0</v>
      </c>
      <c r="E102" s="19">
        <v>0</v>
      </c>
      <c r="F102" s="19">
        <v>2</v>
      </c>
      <c r="G102" s="19">
        <v>2</v>
      </c>
      <c r="H102" s="19">
        <v>1</v>
      </c>
      <c r="I102" s="38">
        <f t="shared" si="20"/>
        <v>44</v>
      </c>
      <c r="J102" s="19">
        <v>157</v>
      </c>
      <c r="K102" s="19">
        <v>4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38">
        <f t="shared" si="21"/>
        <v>161</v>
      </c>
      <c r="R102" s="37">
        <f t="shared" si="22"/>
        <v>194</v>
      </c>
      <c r="S102" s="37">
        <f t="shared" si="23"/>
        <v>6</v>
      </c>
      <c r="T102" s="37">
        <f t="shared" si="24"/>
        <v>0</v>
      </c>
      <c r="U102" s="37">
        <f t="shared" si="25"/>
        <v>0</v>
      </c>
      <c r="V102" s="37">
        <f t="shared" si="26"/>
        <v>2</v>
      </c>
      <c r="W102" s="37">
        <f t="shared" si="27"/>
        <v>2</v>
      </c>
      <c r="X102" s="37">
        <f t="shared" si="28"/>
        <v>1</v>
      </c>
      <c r="Y102" s="38">
        <f t="shared" si="29"/>
        <v>205</v>
      </c>
    </row>
    <row r="103" spans="1:25" ht="13.5" customHeight="1" x14ac:dyDescent="0.25">
      <c r="A103" s="10">
        <f>A102+'Internal Control-Check Sheet'!$H$26</f>
        <v>0.9791666666666653</v>
      </c>
      <c r="B103" s="19">
        <v>21</v>
      </c>
      <c r="C103" s="19">
        <v>1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38">
        <f t="shared" si="20"/>
        <v>22</v>
      </c>
      <c r="J103" s="19">
        <v>86</v>
      </c>
      <c r="K103" s="19">
        <v>2</v>
      </c>
      <c r="L103" s="19">
        <v>0</v>
      </c>
      <c r="M103" s="19">
        <v>0</v>
      </c>
      <c r="N103" s="19">
        <v>0</v>
      </c>
      <c r="O103" s="19">
        <v>1</v>
      </c>
      <c r="P103" s="19">
        <v>0</v>
      </c>
      <c r="Q103" s="38">
        <f t="shared" si="21"/>
        <v>89</v>
      </c>
      <c r="R103" s="37">
        <f t="shared" si="22"/>
        <v>107</v>
      </c>
      <c r="S103" s="37">
        <f t="shared" si="23"/>
        <v>3</v>
      </c>
      <c r="T103" s="37">
        <f t="shared" si="24"/>
        <v>0</v>
      </c>
      <c r="U103" s="37">
        <f t="shared" si="25"/>
        <v>0</v>
      </c>
      <c r="V103" s="37">
        <f t="shared" si="26"/>
        <v>0</v>
      </c>
      <c r="W103" s="37">
        <f t="shared" si="27"/>
        <v>1</v>
      </c>
      <c r="X103" s="37">
        <f t="shared" si="28"/>
        <v>0</v>
      </c>
      <c r="Y103" s="38">
        <f t="shared" si="29"/>
        <v>111</v>
      </c>
    </row>
    <row r="104" spans="1:25" ht="13.5" customHeight="1" thickBot="1" x14ac:dyDescent="0.3">
      <c r="A104" s="25">
        <f>A103+'Internal Control-Check Sheet'!$H$26</f>
        <v>0.98958333333333193</v>
      </c>
      <c r="B104" s="20">
        <v>21</v>
      </c>
      <c r="C104" s="20">
        <v>1</v>
      </c>
      <c r="D104" s="20">
        <v>0</v>
      </c>
      <c r="E104" s="20">
        <v>0</v>
      </c>
      <c r="F104" s="20">
        <v>0</v>
      </c>
      <c r="G104" s="20">
        <v>1</v>
      </c>
      <c r="H104" s="20">
        <v>0</v>
      </c>
      <c r="I104" s="13">
        <f t="shared" si="20"/>
        <v>23</v>
      </c>
      <c r="J104" s="20">
        <v>30</v>
      </c>
      <c r="K104" s="20">
        <v>2</v>
      </c>
      <c r="L104" s="20">
        <v>0</v>
      </c>
      <c r="M104" s="20">
        <v>0</v>
      </c>
      <c r="N104" s="20">
        <v>2</v>
      </c>
      <c r="O104" s="20">
        <v>2</v>
      </c>
      <c r="P104" s="20">
        <v>0</v>
      </c>
      <c r="Q104" s="13">
        <f t="shared" si="21"/>
        <v>36</v>
      </c>
      <c r="R104" s="12">
        <f t="shared" si="22"/>
        <v>51</v>
      </c>
      <c r="S104" s="12">
        <f t="shared" si="23"/>
        <v>3</v>
      </c>
      <c r="T104" s="12">
        <f t="shared" si="24"/>
        <v>0</v>
      </c>
      <c r="U104" s="12">
        <f t="shared" si="25"/>
        <v>0</v>
      </c>
      <c r="V104" s="12">
        <f t="shared" si="26"/>
        <v>2</v>
      </c>
      <c r="W104" s="12">
        <f t="shared" si="27"/>
        <v>3</v>
      </c>
      <c r="X104" s="12">
        <f t="shared" si="28"/>
        <v>0</v>
      </c>
      <c r="Y104" s="13">
        <f t="shared" si="29"/>
        <v>59</v>
      </c>
    </row>
    <row r="105" spans="1:25" ht="13.5" customHeight="1" thickTop="1" thickBot="1" x14ac:dyDescent="0.3">
      <c r="A105" s="78" t="s">
        <v>2</v>
      </c>
      <c r="B105" s="242" t="s">
        <v>3</v>
      </c>
      <c r="C105" s="243"/>
      <c r="D105" s="243"/>
      <c r="E105" s="243"/>
      <c r="F105" s="243"/>
      <c r="G105" s="243"/>
      <c r="H105" s="243"/>
      <c r="I105" s="6" t="s">
        <v>5</v>
      </c>
      <c r="J105" s="242" t="s">
        <v>3</v>
      </c>
      <c r="K105" s="243"/>
      <c r="L105" s="243"/>
      <c r="M105" s="243"/>
      <c r="N105" s="243"/>
      <c r="O105" s="243"/>
      <c r="P105" s="243"/>
      <c r="Q105" s="6" t="s">
        <v>5</v>
      </c>
      <c r="R105" s="242" t="s">
        <v>3</v>
      </c>
      <c r="S105" s="243"/>
      <c r="T105" s="243"/>
      <c r="U105" s="243"/>
      <c r="V105" s="243"/>
      <c r="W105" s="243"/>
      <c r="X105" s="243"/>
      <c r="Y105" s="6" t="s">
        <v>5</v>
      </c>
    </row>
    <row r="106" spans="1:25" ht="13.5" customHeight="1" thickTop="1" x14ac:dyDescent="0.25">
      <c r="A106" s="11">
        <f>A9</f>
        <v>0</v>
      </c>
      <c r="B106" s="14">
        <f>SUM(B9:B12)</f>
        <v>99</v>
      </c>
      <c r="C106" s="14">
        <f t="shared" ref="C106:H106" si="30">SUM(C9:C12)</f>
        <v>6</v>
      </c>
      <c r="D106" s="14">
        <f t="shared" si="30"/>
        <v>0</v>
      </c>
      <c r="E106" s="14">
        <f t="shared" si="30"/>
        <v>0</v>
      </c>
      <c r="F106" s="14">
        <f t="shared" si="30"/>
        <v>1</v>
      </c>
      <c r="G106" s="14">
        <f t="shared" si="30"/>
        <v>3</v>
      </c>
      <c r="H106" s="14">
        <f t="shared" si="30"/>
        <v>0</v>
      </c>
      <c r="I106" s="16">
        <f t="shared" ref="I106:I137" si="31">SUM(B106:H106)</f>
        <v>109</v>
      </c>
      <c r="J106" s="14">
        <f>SUM(J9:J12)</f>
        <v>181</v>
      </c>
      <c r="K106" s="14">
        <f t="shared" ref="K106:P106" si="32">SUM(K9:K12)</f>
        <v>8</v>
      </c>
      <c r="L106" s="14">
        <f t="shared" si="32"/>
        <v>0</v>
      </c>
      <c r="M106" s="14">
        <f t="shared" si="32"/>
        <v>0</v>
      </c>
      <c r="N106" s="14">
        <f t="shared" si="32"/>
        <v>4</v>
      </c>
      <c r="O106" s="14">
        <f t="shared" si="32"/>
        <v>9</v>
      </c>
      <c r="P106" s="14">
        <f t="shared" si="32"/>
        <v>1</v>
      </c>
      <c r="Q106" s="15">
        <f t="shared" ref="Q106:Q137" si="33">SUM(J106:P106)</f>
        <v>203</v>
      </c>
      <c r="R106" s="14">
        <f>SUM(R9:R12)</f>
        <v>280</v>
      </c>
      <c r="S106" s="14">
        <f t="shared" ref="S106:X106" si="34">SUM(S9:S12)</f>
        <v>14</v>
      </c>
      <c r="T106" s="14">
        <f t="shared" si="34"/>
        <v>0</v>
      </c>
      <c r="U106" s="14">
        <f t="shared" si="34"/>
        <v>0</v>
      </c>
      <c r="V106" s="14">
        <f t="shared" si="34"/>
        <v>5</v>
      </c>
      <c r="W106" s="14">
        <f t="shared" si="34"/>
        <v>12</v>
      </c>
      <c r="X106" s="14">
        <f t="shared" si="34"/>
        <v>1</v>
      </c>
      <c r="Y106" s="15">
        <f t="shared" ref="Y106:Y137" si="35">SUM(R106:X106)</f>
        <v>312</v>
      </c>
    </row>
    <row r="107" spans="1:25" ht="13.5" customHeight="1" x14ac:dyDescent="0.25">
      <c r="A107" s="10">
        <f t="shared" ref="A107:A170" si="36">A10</f>
        <v>1.0416666666666666E-2</v>
      </c>
      <c r="B107" s="8">
        <f t="shared" ref="B107:H122" si="37">SUM(B10:B13)</f>
        <v>93</v>
      </c>
      <c r="C107" s="8">
        <f t="shared" si="37"/>
        <v>5</v>
      </c>
      <c r="D107" s="8">
        <f t="shared" si="37"/>
        <v>0</v>
      </c>
      <c r="E107" s="8">
        <f t="shared" si="37"/>
        <v>0</v>
      </c>
      <c r="F107" s="8">
        <f t="shared" si="37"/>
        <v>1</v>
      </c>
      <c r="G107" s="8">
        <f t="shared" si="37"/>
        <v>3</v>
      </c>
      <c r="H107" s="8">
        <f t="shared" si="37"/>
        <v>0</v>
      </c>
      <c r="I107" s="16">
        <f t="shared" si="31"/>
        <v>102</v>
      </c>
      <c r="J107" s="8">
        <f t="shared" ref="J107:P122" si="38">SUM(J10:J13)</f>
        <v>172</v>
      </c>
      <c r="K107" s="8">
        <f t="shared" si="38"/>
        <v>7</v>
      </c>
      <c r="L107" s="8">
        <f t="shared" si="38"/>
        <v>0</v>
      </c>
      <c r="M107" s="8">
        <f t="shared" si="38"/>
        <v>0</v>
      </c>
      <c r="N107" s="8">
        <f t="shared" si="38"/>
        <v>4</v>
      </c>
      <c r="O107" s="8">
        <f t="shared" si="38"/>
        <v>9</v>
      </c>
      <c r="P107" s="8">
        <f t="shared" si="38"/>
        <v>1</v>
      </c>
      <c r="Q107" s="9">
        <f t="shared" si="33"/>
        <v>193</v>
      </c>
      <c r="R107" s="8">
        <f t="shared" ref="R107:X122" si="39">SUM(R10:R13)</f>
        <v>265</v>
      </c>
      <c r="S107" s="8">
        <f t="shared" si="39"/>
        <v>12</v>
      </c>
      <c r="T107" s="8">
        <f t="shared" si="39"/>
        <v>0</v>
      </c>
      <c r="U107" s="8">
        <f t="shared" si="39"/>
        <v>0</v>
      </c>
      <c r="V107" s="8">
        <f t="shared" si="39"/>
        <v>5</v>
      </c>
      <c r="W107" s="8">
        <f t="shared" si="39"/>
        <v>12</v>
      </c>
      <c r="X107" s="8">
        <f t="shared" si="39"/>
        <v>1</v>
      </c>
      <c r="Y107" s="9">
        <f t="shared" si="35"/>
        <v>295</v>
      </c>
    </row>
    <row r="108" spans="1:25" ht="13.5" customHeight="1" x14ac:dyDescent="0.25">
      <c r="A108" s="10">
        <f t="shared" si="36"/>
        <v>2.0833333333333332E-2</v>
      </c>
      <c r="B108" s="8">
        <f t="shared" si="37"/>
        <v>92</v>
      </c>
      <c r="C108" s="8">
        <f t="shared" si="37"/>
        <v>6</v>
      </c>
      <c r="D108" s="8">
        <f t="shared" si="37"/>
        <v>0</v>
      </c>
      <c r="E108" s="8">
        <f t="shared" si="37"/>
        <v>0</v>
      </c>
      <c r="F108" s="8">
        <f t="shared" si="37"/>
        <v>1</v>
      </c>
      <c r="G108" s="8">
        <f t="shared" si="37"/>
        <v>3</v>
      </c>
      <c r="H108" s="8">
        <f t="shared" si="37"/>
        <v>0</v>
      </c>
      <c r="I108" s="16">
        <f t="shared" si="31"/>
        <v>102</v>
      </c>
      <c r="J108" s="8">
        <f t="shared" si="38"/>
        <v>159</v>
      </c>
      <c r="K108" s="8">
        <f t="shared" si="38"/>
        <v>6</v>
      </c>
      <c r="L108" s="8">
        <f t="shared" si="38"/>
        <v>0</v>
      </c>
      <c r="M108" s="8">
        <f t="shared" si="38"/>
        <v>0</v>
      </c>
      <c r="N108" s="8">
        <f t="shared" si="38"/>
        <v>4</v>
      </c>
      <c r="O108" s="8">
        <f t="shared" si="38"/>
        <v>6</v>
      </c>
      <c r="P108" s="8">
        <f t="shared" si="38"/>
        <v>1</v>
      </c>
      <c r="Q108" s="9">
        <f t="shared" si="33"/>
        <v>176</v>
      </c>
      <c r="R108" s="8">
        <f t="shared" si="39"/>
        <v>251</v>
      </c>
      <c r="S108" s="8">
        <f t="shared" si="39"/>
        <v>12</v>
      </c>
      <c r="T108" s="8">
        <f t="shared" si="39"/>
        <v>0</v>
      </c>
      <c r="U108" s="8">
        <f t="shared" si="39"/>
        <v>0</v>
      </c>
      <c r="V108" s="8">
        <f t="shared" si="39"/>
        <v>5</v>
      </c>
      <c r="W108" s="8">
        <f t="shared" si="39"/>
        <v>9</v>
      </c>
      <c r="X108" s="8">
        <f t="shared" si="39"/>
        <v>1</v>
      </c>
      <c r="Y108" s="9">
        <f t="shared" si="35"/>
        <v>278</v>
      </c>
    </row>
    <row r="109" spans="1:25" ht="13.5" customHeight="1" x14ac:dyDescent="0.25">
      <c r="A109" s="10">
        <f t="shared" si="36"/>
        <v>3.125E-2</v>
      </c>
      <c r="B109" s="8">
        <f t="shared" si="37"/>
        <v>87</v>
      </c>
      <c r="C109" s="8">
        <f t="shared" si="37"/>
        <v>4</v>
      </c>
      <c r="D109" s="8">
        <f t="shared" si="37"/>
        <v>0</v>
      </c>
      <c r="E109" s="8">
        <f t="shared" si="37"/>
        <v>0</v>
      </c>
      <c r="F109" s="8">
        <f t="shared" si="37"/>
        <v>0</v>
      </c>
      <c r="G109" s="8">
        <f t="shared" si="37"/>
        <v>2</v>
      </c>
      <c r="H109" s="8">
        <f t="shared" si="37"/>
        <v>1</v>
      </c>
      <c r="I109" s="16">
        <f t="shared" si="31"/>
        <v>94</v>
      </c>
      <c r="J109" s="8">
        <f t="shared" si="38"/>
        <v>144</v>
      </c>
      <c r="K109" s="8">
        <f t="shared" si="38"/>
        <v>4</v>
      </c>
      <c r="L109" s="8">
        <f t="shared" si="38"/>
        <v>0</v>
      </c>
      <c r="M109" s="8">
        <f t="shared" si="38"/>
        <v>0</v>
      </c>
      <c r="N109" s="8">
        <f t="shared" si="38"/>
        <v>3</v>
      </c>
      <c r="O109" s="8">
        <f t="shared" si="38"/>
        <v>4</v>
      </c>
      <c r="P109" s="8">
        <f t="shared" si="38"/>
        <v>2</v>
      </c>
      <c r="Q109" s="9">
        <f t="shared" si="33"/>
        <v>157</v>
      </c>
      <c r="R109" s="8">
        <f t="shared" si="39"/>
        <v>231</v>
      </c>
      <c r="S109" s="8">
        <f t="shared" si="39"/>
        <v>8</v>
      </c>
      <c r="T109" s="8">
        <f t="shared" si="39"/>
        <v>0</v>
      </c>
      <c r="U109" s="8">
        <f t="shared" si="39"/>
        <v>0</v>
      </c>
      <c r="V109" s="8">
        <f t="shared" si="39"/>
        <v>3</v>
      </c>
      <c r="W109" s="8">
        <f t="shared" si="39"/>
        <v>6</v>
      </c>
      <c r="X109" s="8">
        <f t="shared" si="39"/>
        <v>3</v>
      </c>
      <c r="Y109" s="9">
        <f t="shared" si="35"/>
        <v>251</v>
      </c>
    </row>
    <row r="110" spans="1:25" ht="13.5" customHeight="1" x14ac:dyDescent="0.25">
      <c r="A110" s="10">
        <f t="shared" si="36"/>
        <v>4.1666666666666664E-2</v>
      </c>
      <c r="B110" s="8">
        <f t="shared" si="37"/>
        <v>91</v>
      </c>
      <c r="C110" s="8">
        <f t="shared" si="37"/>
        <v>3</v>
      </c>
      <c r="D110" s="8">
        <f t="shared" si="37"/>
        <v>0</v>
      </c>
      <c r="E110" s="8">
        <f t="shared" si="37"/>
        <v>0</v>
      </c>
      <c r="F110" s="8">
        <f t="shared" si="37"/>
        <v>0</v>
      </c>
      <c r="G110" s="8">
        <f t="shared" si="37"/>
        <v>3</v>
      </c>
      <c r="H110" s="8">
        <f t="shared" si="37"/>
        <v>1</v>
      </c>
      <c r="I110" s="16">
        <f t="shared" si="31"/>
        <v>98</v>
      </c>
      <c r="J110" s="8">
        <f t="shared" si="38"/>
        <v>126</v>
      </c>
      <c r="K110" s="8">
        <f t="shared" si="38"/>
        <v>3</v>
      </c>
      <c r="L110" s="8">
        <f t="shared" si="38"/>
        <v>0</v>
      </c>
      <c r="M110" s="8">
        <f t="shared" si="38"/>
        <v>0</v>
      </c>
      <c r="N110" s="8">
        <f t="shared" si="38"/>
        <v>1</v>
      </c>
      <c r="O110" s="8">
        <f t="shared" si="38"/>
        <v>4</v>
      </c>
      <c r="P110" s="8">
        <f t="shared" si="38"/>
        <v>1</v>
      </c>
      <c r="Q110" s="9">
        <f t="shared" si="33"/>
        <v>135</v>
      </c>
      <c r="R110" s="8">
        <f t="shared" si="39"/>
        <v>217</v>
      </c>
      <c r="S110" s="8">
        <f t="shared" si="39"/>
        <v>6</v>
      </c>
      <c r="T110" s="8">
        <f t="shared" si="39"/>
        <v>0</v>
      </c>
      <c r="U110" s="8">
        <f t="shared" si="39"/>
        <v>0</v>
      </c>
      <c r="V110" s="8">
        <f t="shared" si="39"/>
        <v>1</v>
      </c>
      <c r="W110" s="8">
        <f t="shared" si="39"/>
        <v>7</v>
      </c>
      <c r="X110" s="8">
        <f t="shared" si="39"/>
        <v>2</v>
      </c>
      <c r="Y110" s="9">
        <f t="shared" si="35"/>
        <v>233</v>
      </c>
    </row>
    <row r="111" spans="1:25" ht="13.5" customHeight="1" x14ac:dyDescent="0.25">
      <c r="A111" s="10">
        <f t="shared" si="36"/>
        <v>5.2083333333333329E-2</v>
      </c>
      <c r="B111" s="8">
        <f t="shared" si="37"/>
        <v>79</v>
      </c>
      <c r="C111" s="8">
        <f t="shared" si="37"/>
        <v>2</v>
      </c>
      <c r="D111" s="8">
        <f t="shared" si="37"/>
        <v>0</v>
      </c>
      <c r="E111" s="8">
        <f t="shared" si="37"/>
        <v>0</v>
      </c>
      <c r="F111" s="8">
        <f t="shared" si="37"/>
        <v>0</v>
      </c>
      <c r="G111" s="8">
        <f t="shared" si="37"/>
        <v>3</v>
      </c>
      <c r="H111" s="8">
        <f t="shared" si="37"/>
        <v>1</v>
      </c>
      <c r="I111" s="16">
        <f t="shared" si="31"/>
        <v>85</v>
      </c>
      <c r="J111" s="8">
        <f t="shared" si="38"/>
        <v>113</v>
      </c>
      <c r="K111" s="8">
        <f t="shared" si="38"/>
        <v>1</v>
      </c>
      <c r="L111" s="8">
        <f t="shared" si="38"/>
        <v>0</v>
      </c>
      <c r="M111" s="8">
        <f t="shared" si="38"/>
        <v>0</v>
      </c>
      <c r="N111" s="8">
        <f t="shared" si="38"/>
        <v>2</v>
      </c>
      <c r="O111" s="8">
        <f t="shared" si="38"/>
        <v>4</v>
      </c>
      <c r="P111" s="8">
        <f t="shared" si="38"/>
        <v>1</v>
      </c>
      <c r="Q111" s="9">
        <f t="shared" si="33"/>
        <v>121</v>
      </c>
      <c r="R111" s="8">
        <f t="shared" si="39"/>
        <v>192</v>
      </c>
      <c r="S111" s="8">
        <f t="shared" si="39"/>
        <v>3</v>
      </c>
      <c r="T111" s="8">
        <f t="shared" si="39"/>
        <v>0</v>
      </c>
      <c r="U111" s="8">
        <f t="shared" si="39"/>
        <v>0</v>
      </c>
      <c r="V111" s="8">
        <f t="shared" si="39"/>
        <v>2</v>
      </c>
      <c r="W111" s="8">
        <f t="shared" si="39"/>
        <v>7</v>
      </c>
      <c r="X111" s="8">
        <f t="shared" si="39"/>
        <v>2</v>
      </c>
      <c r="Y111" s="9">
        <f t="shared" si="35"/>
        <v>206</v>
      </c>
    </row>
    <row r="112" spans="1:25" ht="13.5" customHeight="1" x14ac:dyDescent="0.25">
      <c r="A112" s="10">
        <f t="shared" si="36"/>
        <v>6.2499999999999993E-2</v>
      </c>
      <c r="B112" s="8">
        <f t="shared" si="37"/>
        <v>70</v>
      </c>
      <c r="C112" s="8">
        <f t="shared" si="37"/>
        <v>0</v>
      </c>
      <c r="D112" s="8">
        <f t="shared" si="37"/>
        <v>0</v>
      </c>
      <c r="E112" s="8">
        <f t="shared" si="37"/>
        <v>0</v>
      </c>
      <c r="F112" s="8">
        <f t="shared" si="37"/>
        <v>0</v>
      </c>
      <c r="G112" s="8">
        <f t="shared" si="37"/>
        <v>2</v>
      </c>
      <c r="H112" s="8">
        <f t="shared" si="37"/>
        <v>1</v>
      </c>
      <c r="I112" s="16">
        <f t="shared" si="31"/>
        <v>73</v>
      </c>
      <c r="J112" s="8">
        <f t="shared" si="38"/>
        <v>110</v>
      </c>
      <c r="K112" s="8">
        <f t="shared" si="38"/>
        <v>1</v>
      </c>
      <c r="L112" s="8">
        <f t="shared" si="38"/>
        <v>0</v>
      </c>
      <c r="M112" s="8">
        <f t="shared" si="38"/>
        <v>0</v>
      </c>
      <c r="N112" s="8">
        <f t="shared" si="38"/>
        <v>1</v>
      </c>
      <c r="O112" s="8">
        <f t="shared" si="38"/>
        <v>4</v>
      </c>
      <c r="P112" s="8">
        <f t="shared" si="38"/>
        <v>3</v>
      </c>
      <c r="Q112" s="9">
        <f t="shared" si="33"/>
        <v>119</v>
      </c>
      <c r="R112" s="8">
        <f t="shared" si="39"/>
        <v>180</v>
      </c>
      <c r="S112" s="8">
        <f t="shared" si="39"/>
        <v>1</v>
      </c>
      <c r="T112" s="8">
        <f t="shared" si="39"/>
        <v>0</v>
      </c>
      <c r="U112" s="8">
        <f t="shared" si="39"/>
        <v>0</v>
      </c>
      <c r="V112" s="8">
        <f t="shared" si="39"/>
        <v>1</v>
      </c>
      <c r="W112" s="8">
        <f t="shared" si="39"/>
        <v>6</v>
      </c>
      <c r="X112" s="8">
        <f t="shared" si="39"/>
        <v>4</v>
      </c>
      <c r="Y112" s="9">
        <f t="shared" si="35"/>
        <v>192</v>
      </c>
    </row>
    <row r="113" spans="1:25" ht="13.5" customHeight="1" x14ac:dyDescent="0.25">
      <c r="A113" s="10">
        <f t="shared" si="36"/>
        <v>7.2916666666666657E-2</v>
      </c>
      <c r="B113" s="8">
        <f t="shared" si="37"/>
        <v>62</v>
      </c>
      <c r="C113" s="8">
        <f t="shared" si="37"/>
        <v>0</v>
      </c>
      <c r="D113" s="8">
        <f t="shared" si="37"/>
        <v>0</v>
      </c>
      <c r="E113" s="8">
        <f t="shared" si="37"/>
        <v>0</v>
      </c>
      <c r="F113" s="8">
        <f t="shared" si="37"/>
        <v>0</v>
      </c>
      <c r="G113" s="8">
        <f t="shared" si="37"/>
        <v>3</v>
      </c>
      <c r="H113" s="8">
        <f t="shared" si="37"/>
        <v>0</v>
      </c>
      <c r="I113" s="16">
        <f t="shared" si="31"/>
        <v>65</v>
      </c>
      <c r="J113" s="8">
        <f t="shared" si="38"/>
        <v>105</v>
      </c>
      <c r="K113" s="8">
        <f t="shared" si="38"/>
        <v>0</v>
      </c>
      <c r="L113" s="8">
        <f t="shared" si="38"/>
        <v>0</v>
      </c>
      <c r="M113" s="8">
        <f t="shared" si="38"/>
        <v>0</v>
      </c>
      <c r="N113" s="8">
        <f t="shared" si="38"/>
        <v>1</v>
      </c>
      <c r="O113" s="8">
        <f t="shared" si="38"/>
        <v>5</v>
      </c>
      <c r="P113" s="8">
        <f t="shared" si="38"/>
        <v>4</v>
      </c>
      <c r="Q113" s="9">
        <f t="shared" si="33"/>
        <v>115</v>
      </c>
      <c r="R113" s="8">
        <f t="shared" si="39"/>
        <v>167</v>
      </c>
      <c r="S113" s="8">
        <f t="shared" si="39"/>
        <v>0</v>
      </c>
      <c r="T113" s="8">
        <f t="shared" si="39"/>
        <v>0</v>
      </c>
      <c r="U113" s="8">
        <f t="shared" si="39"/>
        <v>0</v>
      </c>
      <c r="V113" s="8">
        <f t="shared" si="39"/>
        <v>1</v>
      </c>
      <c r="W113" s="8">
        <f t="shared" si="39"/>
        <v>8</v>
      </c>
      <c r="X113" s="8">
        <f t="shared" si="39"/>
        <v>4</v>
      </c>
      <c r="Y113" s="9">
        <f t="shared" si="35"/>
        <v>180</v>
      </c>
    </row>
    <row r="114" spans="1:25" ht="13.5" customHeight="1" x14ac:dyDescent="0.25">
      <c r="A114" s="10">
        <f t="shared" si="36"/>
        <v>8.3333333333333329E-2</v>
      </c>
      <c r="B114" s="8">
        <f t="shared" si="37"/>
        <v>46</v>
      </c>
      <c r="C114" s="8">
        <f t="shared" si="37"/>
        <v>1</v>
      </c>
      <c r="D114" s="8">
        <f t="shared" si="37"/>
        <v>0</v>
      </c>
      <c r="E114" s="8">
        <f t="shared" si="37"/>
        <v>0</v>
      </c>
      <c r="F114" s="8">
        <f t="shared" si="37"/>
        <v>0</v>
      </c>
      <c r="G114" s="8">
        <f t="shared" si="37"/>
        <v>2</v>
      </c>
      <c r="H114" s="8">
        <f t="shared" si="37"/>
        <v>0</v>
      </c>
      <c r="I114" s="16">
        <f t="shared" si="31"/>
        <v>49</v>
      </c>
      <c r="J114" s="8">
        <f t="shared" si="38"/>
        <v>94</v>
      </c>
      <c r="K114" s="8">
        <f t="shared" si="38"/>
        <v>0</v>
      </c>
      <c r="L114" s="8">
        <f t="shared" si="38"/>
        <v>0</v>
      </c>
      <c r="M114" s="8">
        <f t="shared" si="38"/>
        <v>0</v>
      </c>
      <c r="N114" s="8">
        <f t="shared" si="38"/>
        <v>1</v>
      </c>
      <c r="O114" s="8">
        <f t="shared" si="38"/>
        <v>4</v>
      </c>
      <c r="P114" s="8">
        <f t="shared" si="38"/>
        <v>4</v>
      </c>
      <c r="Q114" s="9">
        <f t="shared" si="33"/>
        <v>103</v>
      </c>
      <c r="R114" s="8">
        <f t="shared" si="39"/>
        <v>140</v>
      </c>
      <c r="S114" s="8">
        <f t="shared" si="39"/>
        <v>1</v>
      </c>
      <c r="T114" s="8">
        <f t="shared" si="39"/>
        <v>0</v>
      </c>
      <c r="U114" s="8">
        <f t="shared" si="39"/>
        <v>0</v>
      </c>
      <c r="V114" s="8">
        <f t="shared" si="39"/>
        <v>1</v>
      </c>
      <c r="W114" s="8">
        <f t="shared" si="39"/>
        <v>6</v>
      </c>
      <c r="X114" s="8">
        <f t="shared" si="39"/>
        <v>4</v>
      </c>
      <c r="Y114" s="9">
        <f t="shared" si="35"/>
        <v>152</v>
      </c>
    </row>
    <row r="115" spans="1:25" ht="13.5" customHeight="1" x14ac:dyDescent="0.25">
      <c r="A115" s="10">
        <f t="shared" si="36"/>
        <v>9.375E-2</v>
      </c>
      <c r="B115" s="8">
        <f t="shared" si="37"/>
        <v>47</v>
      </c>
      <c r="C115" s="8">
        <f t="shared" si="37"/>
        <v>2</v>
      </c>
      <c r="D115" s="8">
        <f t="shared" si="37"/>
        <v>0</v>
      </c>
      <c r="E115" s="8">
        <f t="shared" si="37"/>
        <v>0</v>
      </c>
      <c r="F115" s="8">
        <f t="shared" si="37"/>
        <v>0</v>
      </c>
      <c r="G115" s="8">
        <f t="shared" si="37"/>
        <v>1</v>
      </c>
      <c r="H115" s="8">
        <f t="shared" si="37"/>
        <v>0</v>
      </c>
      <c r="I115" s="16">
        <f t="shared" si="31"/>
        <v>50</v>
      </c>
      <c r="J115" s="8">
        <f t="shared" si="38"/>
        <v>91</v>
      </c>
      <c r="K115" s="8">
        <f t="shared" si="38"/>
        <v>1</v>
      </c>
      <c r="L115" s="8">
        <f t="shared" si="38"/>
        <v>0</v>
      </c>
      <c r="M115" s="8">
        <f t="shared" si="38"/>
        <v>0</v>
      </c>
      <c r="N115" s="8">
        <f t="shared" si="38"/>
        <v>0</v>
      </c>
      <c r="O115" s="8">
        <f t="shared" si="38"/>
        <v>3</v>
      </c>
      <c r="P115" s="8">
        <f t="shared" si="38"/>
        <v>4</v>
      </c>
      <c r="Q115" s="9">
        <f t="shared" si="33"/>
        <v>99</v>
      </c>
      <c r="R115" s="8">
        <f t="shared" si="39"/>
        <v>138</v>
      </c>
      <c r="S115" s="8">
        <f t="shared" si="39"/>
        <v>3</v>
      </c>
      <c r="T115" s="8">
        <f t="shared" si="39"/>
        <v>0</v>
      </c>
      <c r="U115" s="8">
        <f t="shared" si="39"/>
        <v>0</v>
      </c>
      <c r="V115" s="8">
        <f t="shared" si="39"/>
        <v>0</v>
      </c>
      <c r="W115" s="8">
        <f t="shared" si="39"/>
        <v>4</v>
      </c>
      <c r="X115" s="8">
        <f t="shared" si="39"/>
        <v>4</v>
      </c>
      <c r="Y115" s="9">
        <f t="shared" si="35"/>
        <v>149</v>
      </c>
    </row>
    <row r="116" spans="1:25" ht="13.5" customHeight="1" x14ac:dyDescent="0.25">
      <c r="A116" s="10">
        <f t="shared" si="36"/>
        <v>0.10416666666666667</v>
      </c>
      <c r="B116" s="8">
        <f t="shared" si="37"/>
        <v>40</v>
      </c>
      <c r="C116" s="8">
        <f t="shared" si="37"/>
        <v>2</v>
      </c>
      <c r="D116" s="8">
        <f t="shared" si="37"/>
        <v>1</v>
      </c>
      <c r="E116" s="8">
        <f t="shared" si="37"/>
        <v>0</v>
      </c>
      <c r="F116" s="8">
        <f t="shared" si="37"/>
        <v>0</v>
      </c>
      <c r="G116" s="8">
        <f t="shared" si="37"/>
        <v>1</v>
      </c>
      <c r="H116" s="8">
        <f t="shared" si="37"/>
        <v>0</v>
      </c>
      <c r="I116" s="16">
        <f t="shared" si="31"/>
        <v>44</v>
      </c>
      <c r="J116" s="8">
        <f t="shared" si="38"/>
        <v>73</v>
      </c>
      <c r="K116" s="8">
        <f t="shared" si="38"/>
        <v>1</v>
      </c>
      <c r="L116" s="8">
        <f t="shared" si="38"/>
        <v>0</v>
      </c>
      <c r="M116" s="8">
        <f t="shared" si="38"/>
        <v>0</v>
      </c>
      <c r="N116" s="8">
        <f t="shared" si="38"/>
        <v>1</v>
      </c>
      <c r="O116" s="8">
        <f t="shared" si="38"/>
        <v>2</v>
      </c>
      <c r="P116" s="8">
        <f t="shared" si="38"/>
        <v>2</v>
      </c>
      <c r="Q116" s="9">
        <f t="shared" si="33"/>
        <v>79</v>
      </c>
      <c r="R116" s="8">
        <f t="shared" si="39"/>
        <v>113</v>
      </c>
      <c r="S116" s="8">
        <f t="shared" si="39"/>
        <v>3</v>
      </c>
      <c r="T116" s="8">
        <f t="shared" si="39"/>
        <v>1</v>
      </c>
      <c r="U116" s="8">
        <f t="shared" si="39"/>
        <v>0</v>
      </c>
      <c r="V116" s="8">
        <f t="shared" si="39"/>
        <v>1</v>
      </c>
      <c r="W116" s="8">
        <f t="shared" si="39"/>
        <v>3</v>
      </c>
      <c r="X116" s="8">
        <f t="shared" si="39"/>
        <v>2</v>
      </c>
      <c r="Y116" s="9">
        <f t="shared" si="35"/>
        <v>123</v>
      </c>
    </row>
    <row r="117" spans="1:25" ht="13.5" customHeight="1" x14ac:dyDescent="0.25">
      <c r="A117" s="10">
        <f t="shared" si="36"/>
        <v>0.11458333333333334</v>
      </c>
      <c r="B117" s="8">
        <f t="shared" si="37"/>
        <v>31</v>
      </c>
      <c r="C117" s="8">
        <f t="shared" si="37"/>
        <v>3</v>
      </c>
      <c r="D117" s="8">
        <f t="shared" si="37"/>
        <v>1</v>
      </c>
      <c r="E117" s="8">
        <f t="shared" si="37"/>
        <v>0</v>
      </c>
      <c r="F117" s="8">
        <f t="shared" si="37"/>
        <v>0</v>
      </c>
      <c r="G117" s="8">
        <f t="shared" si="37"/>
        <v>1</v>
      </c>
      <c r="H117" s="8">
        <f t="shared" si="37"/>
        <v>0</v>
      </c>
      <c r="I117" s="16">
        <f t="shared" si="31"/>
        <v>36</v>
      </c>
      <c r="J117" s="8">
        <f t="shared" si="38"/>
        <v>64</v>
      </c>
      <c r="K117" s="8">
        <f t="shared" si="38"/>
        <v>2</v>
      </c>
      <c r="L117" s="8">
        <f t="shared" si="38"/>
        <v>0</v>
      </c>
      <c r="M117" s="8">
        <f t="shared" si="38"/>
        <v>0</v>
      </c>
      <c r="N117" s="8">
        <f t="shared" si="38"/>
        <v>1</v>
      </c>
      <c r="O117" s="8">
        <f t="shared" si="38"/>
        <v>0</v>
      </c>
      <c r="P117" s="8">
        <f t="shared" si="38"/>
        <v>0</v>
      </c>
      <c r="Q117" s="9">
        <f t="shared" si="33"/>
        <v>67</v>
      </c>
      <c r="R117" s="8">
        <f t="shared" si="39"/>
        <v>95</v>
      </c>
      <c r="S117" s="8">
        <f t="shared" si="39"/>
        <v>5</v>
      </c>
      <c r="T117" s="8">
        <f t="shared" si="39"/>
        <v>1</v>
      </c>
      <c r="U117" s="8">
        <f t="shared" si="39"/>
        <v>0</v>
      </c>
      <c r="V117" s="8">
        <f t="shared" si="39"/>
        <v>1</v>
      </c>
      <c r="W117" s="8">
        <f t="shared" si="39"/>
        <v>1</v>
      </c>
      <c r="X117" s="8">
        <f t="shared" si="39"/>
        <v>0</v>
      </c>
      <c r="Y117" s="9">
        <f t="shared" si="35"/>
        <v>103</v>
      </c>
    </row>
    <row r="118" spans="1:25" ht="13.5" customHeight="1" x14ac:dyDescent="0.25">
      <c r="A118" s="10">
        <f t="shared" si="36"/>
        <v>0.125</v>
      </c>
      <c r="B118" s="8">
        <f t="shared" si="37"/>
        <v>31</v>
      </c>
      <c r="C118" s="8">
        <f t="shared" si="37"/>
        <v>2</v>
      </c>
      <c r="D118" s="8">
        <f t="shared" si="37"/>
        <v>1</v>
      </c>
      <c r="E118" s="8">
        <f t="shared" si="37"/>
        <v>0</v>
      </c>
      <c r="F118" s="8">
        <f t="shared" si="37"/>
        <v>0</v>
      </c>
      <c r="G118" s="8">
        <f t="shared" si="37"/>
        <v>1</v>
      </c>
      <c r="H118" s="8">
        <f t="shared" si="37"/>
        <v>0</v>
      </c>
      <c r="I118" s="16">
        <f t="shared" si="31"/>
        <v>35</v>
      </c>
      <c r="J118" s="8">
        <f t="shared" si="38"/>
        <v>63</v>
      </c>
      <c r="K118" s="8">
        <f t="shared" si="38"/>
        <v>4</v>
      </c>
      <c r="L118" s="8">
        <f t="shared" si="38"/>
        <v>0</v>
      </c>
      <c r="M118" s="8">
        <f t="shared" si="38"/>
        <v>0</v>
      </c>
      <c r="N118" s="8">
        <f t="shared" si="38"/>
        <v>1</v>
      </c>
      <c r="O118" s="8">
        <f t="shared" si="38"/>
        <v>0</v>
      </c>
      <c r="P118" s="8">
        <f t="shared" si="38"/>
        <v>0</v>
      </c>
      <c r="Q118" s="9">
        <f t="shared" si="33"/>
        <v>68</v>
      </c>
      <c r="R118" s="8">
        <f t="shared" si="39"/>
        <v>94</v>
      </c>
      <c r="S118" s="8">
        <f t="shared" si="39"/>
        <v>6</v>
      </c>
      <c r="T118" s="8">
        <f t="shared" si="39"/>
        <v>1</v>
      </c>
      <c r="U118" s="8">
        <f t="shared" si="39"/>
        <v>0</v>
      </c>
      <c r="V118" s="8">
        <f t="shared" si="39"/>
        <v>1</v>
      </c>
      <c r="W118" s="8">
        <f t="shared" si="39"/>
        <v>1</v>
      </c>
      <c r="X118" s="8">
        <f t="shared" si="39"/>
        <v>0</v>
      </c>
      <c r="Y118" s="9">
        <f t="shared" si="35"/>
        <v>103</v>
      </c>
    </row>
    <row r="119" spans="1:25" ht="13.5" customHeight="1" x14ac:dyDescent="0.25">
      <c r="A119" s="10">
        <f t="shared" si="36"/>
        <v>0.13541666666666666</v>
      </c>
      <c r="B119" s="8">
        <f t="shared" si="37"/>
        <v>27</v>
      </c>
      <c r="C119" s="8">
        <f t="shared" si="37"/>
        <v>1</v>
      </c>
      <c r="D119" s="8">
        <f t="shared" si="37"/>
        <v>1</v>
      </c>
      <c r="E119" s="8">
        <f t="shared" si="37"/>
        <v>0</v>
      </c>
      <c r="F119" s="8">
        <f t="shared" si="37"/>
        <v>0</v>
      </c>
      <c r="G119" s="8">
        <f t="shared" si="37"/>
        <v>2</v>
      </c>
      <c r="H119" s="8">
        <f t="shared" si="37"/>
        <v>0</v>
      </c>
      <c r="I119" s="16">
        <f t="shared" si="31"/>
        <v>31</v>
      </c>
      <c r="J119" s="8">
        <f t="shared" si="38"/>
        <v>52</v>
      </c>
      <c r="K119" s="8">
        <f t="shared" si="38"/>
        <v>3</v>
      </c>
      <c r="L119" s="8">
        <f t="shared" si="38"/>
        <v>0</v>
      </c>
      <c r="M119" s="8">
        <f t="shared" si="38"/>
        <v>0</v>
      </c>
      <c r="N119" s="8">
        <f t="shared" si="38"/>
        <v>1</v>
      </c>
      <c r="O119" s="8">
        <f t="shared" si="38"/>
        <v>0</v>
      </c>
      <c r="P119" s="8">
        <f t="shared" si="38"/>
        <v>0</v>
      </c>
      <c r="Q119" s="9">
        <f t="shared" si="33"/>
        <v>56</v>
      </c>
      <c r="R119" s="8">
        <f t="shared" si="39"/>
        <v>79</v>
      </c>
      <c r="S119" s="8">
        <f t="shared" si="39"/>
        <v>4</v>
      </c>
      <c r="T119" s="8">
        <f t="shared" si="39"/>
        <v>1</v>
      </c>
      <c r="U119" s="8">
        <f t="shared" si="39"/>
        <v>0</v>
      </c>
      <c r="V119" s="8">
        <f t="shared" si="39"/>
        <v>1</v>
      </c>
      <c r="W119" s="8">
        <f t="shared" si="39"/>
        <v>2</v>
      </c>
      <c r="X119" s="8">
        <f t="shared" si="39"/>
        <v>0</v>
      </c>
      <c r="Y119" s="9">
        <f t="shared" si="35"/>
        <v>87</v>
      </c>
    </row>
    <row r="120" spans="1:25" ht="13.5" customHeight="1" x14ac:dyDescent="0.25">
      <c r="A120" s="10">
        <f t="shared" si="36"/>
        <v>0.14583333333333331</v>
      </c>
      <c r="B120" s="8">
        <f t="shared" si="37"/>
        <v>25</v>
      </c>
      <c r="C120" s="8">
        <f t="shared" si="37"/>
        <v>1</v>
      </c>
      <c r="D120" s="8">
        <f t="shared" si="37"/>
        <v>0</v>
      </c>
      <c r="E120" s="8">
        <f t="shared" si="37"/>
        <v>0</v>
      </c>
      <c r="F120" s="8">
        <f t="shared" si="37"/>
        <v>0</v>
      </c>
      <c r="G120" s="8">
        <f t="shared" si="37"/>
        <v>2</v>
      </c>
      <c r="H120" s="8">
        <f t="shared" si="37"/>
        <v>0</v>
      </c>
      <c r="I120" s="16">
        <f t="shared" si="31"/>
        <v>28</v>
      </c>
      <c r="J120" s="8">
        <f t="shared" si="38"/>
        <v>50</v>
      </c>
      <c r="K120" s="8">
        <f t="shared" si="38"/>
        <v>3</v>
      </c>
      <c r="L120" s="8">
        <f t="shared" si="38"/>
        <v>0</v>
      </c>
      <c r="M120" s="8">
        <f t="shared" si="38"/>
        <v>0</v>
      </c>
      <c r="N120" s="8">
        <f t="shared" si="38"/>
        <v>0</v>
      </c>
      <c r="O120" s="8">
        <f t="shared" si="38"/>
        <v>0</v>
      </c>
      <c r="P120" s="8">
        <f t="shared" si="38"/>
        <v>1</v>
      </c>
      <c r="Q120" s="9">
        <f t="shared" si="33"/>
        <v>54</v>
      </c>
      <c r="R120" s="8">
        <f t="shared" si="39"/>
        <v>75</v>
      </c>
      <c r="S120" s="8">
        <f t="shared" si="39"/>
        <v>4</v>
      </c>
      <c r="T120" s="8">
        <f t="shared" si="39"/>
        <v>0</v>
      </c>
      <c r="U120" s="8">
        <f t="shared" si="39"/>
        <v>0</v>
      </c>
      <c r="V120" s="8">
        <f t="shared" si="39"/>
        <v>0</v>
      </c>
      <c r="W120" s="8">
        <f t="shared" si="39"/>
        <v>2</v>
      </c>
      <c r="X120" s="8">
        <f t="shared" si="39"/>
        <v>1</v>
      </c>
      <c r="Y120" s="9">
        <f t="shared" si="35"/>
        <v>82</v>
      </c>
    </row>
    <row r="121" spans="1:25" ht="13.5" customHeight="1" x14ac:dyDescent="0.25">
      <c r="A121" s="10">
        <f t="shared" si="36"/>
        <v>0.15624999999999997</v>
      </c>
      <c r="B121" s="8">
        <f t="shared" si="37"/>
        <v>30</v>
      </c>
      <c r="C121" s="8">
        <f t="shared" si="37"/>
        <v>0</v>
      </c>
      <c r="D121" s="8">
        <f t="shared" si="37"/>
        <v>0</v>
      </c>
      <c r="E121" s="8">
        <f t="shared" si="37"/>
        <v>0</v>
      </c>
      <c r="F121" s="8">
        <f t="shared" si="37"/>
        <v>1</v>
      </c>
      <c r="G121" s="8">
        <f t="shared" si="37"/>
        <v>1</v>
      </c>
      <c r="H121" s="8">
        <f t="shared" si="37"/>
        <v>1</v>
      </c>
      <c r="I121" s="16">
        <f t="shared" si="31"/>
        <v>33</v>
      </c>
      <c r="J121" s="8">
        <f t="shared" si="38"/>
        <v>43</v>
      </c>
      <c r="K121" s="8">
        <f t="shared" si="38"/>
        <v>2</v>
      </c>
      <c r="L121" s="8">
        <f t="shared" si="38"/>
        <v>0</v>
      </c>
      <c r="M121" s="8">
        <f t="shared" si="38"/>
        <v>0</v>
      </c>
      <c r="N121" s="8">
        <f t="shared" si="38"/>
        <v>0</v>
      </c>
      <c r="O121" s="8">
        <f t="shared" si="38"/>
        <v>0</v>
      </c>
      <c r="P121" s="8">
        <f t="shared" si="38"/>
        <v>3</v>
      </c>
      <c r="Q121" s="9">
        <f t="shared" si="33"/>
        <v>48</v>
      </c>
      <c r="R121" s="8">
        <f t="shared" si="39"/>
        <v>73</v>
      </c>
      <c r="S121" s="8">
        <f t="shared" si="39"/>
        <v>2</v>
      </c>
      <c r="T121" s="8">
        <f t="shared" si="39"/>
        <v>0</v>
      </c>
      <c r="U121" s="8">
        <f t="shared" si="39"/>
        <v>0</v>
      </c>
      <c r="V121" s="8">
        <f t="shared" si="39"/>
        <v>1</v>
      </c>
      <c r="W121" s="8">
        <f t="shared" si="39"/>
        <v>1</v>
      </c>
      <c r="X121" s="8">
        <f t="shared" si="39"/>
        <v>4</v>
      </c>
      <c r="Y121" s="9">
        <f t="shared" si="35"/>
        <v>81</v>
      </c>
    </row>
    <row r="122" spans="1:25" ht="13.5" customHeight="1" x14ac:dyDescent="0.25">
      <c r="A122" s="10">
        <f t="shared" si="36"/>
        <v>0.16666666666666663</v>
      </c>
      <c r="B122" s="8">
        <f t="shared" si="37"/>
        <v>29</v>
      </c>
      <c r="C122" s="8">
        <f t="shared" si="37"/>
        <v>1</v>
      </c>
      <c r="D122" s="8">
        <f t="shared" si="37"/>
        <v>0</v>
      </c>
      <c r="E122" s="8">
        <f t="shared" si="37"/>
        <v>0</v>
      </c>
      <c r="F122" s="8">
        <f t="shared" si="37"/>
        <v>1</v>
      </c>
      <c r="G122" s="8">
        <f t="shared" si="37"/>
        <v>1</v>
      </c>
      <c r="H122" s="8">
        <f t="shared" si="37"/>
        <v>1</v>
      </c>
      <c r="I122" s="16">
        <f t="shared" si="31"/>
        <v>33</v>
      </c>
      <c r="J122" s="8">
        <f t="shared" si="38"/>
        <v>34</v>
      </c>
      <c r="K122" s="8">
        <f t="shared" si="38"/>
        <v>0</v>
      </c>
      <c r="L122" s="8">
        <f t="shared" si="38"/>
        <v>0</v>
      </c>
      <c r="M122" s="8">
        <f t="shared" si="38"/>
        <v>0</v>
      </c>
      <c r="N122" s="8">
        <f t="shared" si="38"/>
        <v>0</v>
      </c>
      <c r="O122" s="8">
        <f t="shared" si="38"/>
        <v>0</v>
      </c>
      <c r="P122" s="8">
        <f t="shared" si="38"/>
        <v>3</v>
      </c>
      <c r="Q122" s="9">
        <f t="shared" si="33"/>
        <v>37</v>
      </c>
      <c r="R122" s="8">
        <f t="shared" si="39"/>
        <v>63</v>
      </c>
      <c r="S122" s="8">
        <f t="shared" si="39"/>
        <v>1</v>
      </c>
      <c r="T122" s="8">
        <f t="shared" si="39"/>
        <v>0</v>
      </c>
      <c r="U122" s="8">
        <f t="shared" si="39"/>
        <v>0</v>
      </c>
      <c r="V122" s="8">
        <f t="shared" si="39"/>
        <v>1</v>
      </c>
      <c r="W122" s="8">
        <f t="shared" si="39"/>
        <v>1</v>
      </c>
      <c r="X122" s="8">
        <f t="shared" si="39"/>
        <v>4</v>
      </c>
      <c r="Y122" s="9">
        <f t="shared" si="35"/>
        <v>70</v>
      </c>
    </row>
    <row r="123" spans="1:25" ht="13.5" customHeight="1" x14ac:dyDescent="0.25">
      <c r="A123" s="10">
        <f t="shared" si="36"/>
        <v>0.17708333333333329</v>
      </c>
      <c r="B123" s="8">
        <f t="shared" ref="B123:H138" si="40">SUM(B26:B29)</f>
        <v>24</v>
      </c>
      <c r="C123" s="8">
        <f t="shared" si="40"/>
        <v>2</v>
      </c>
      <c r="D123" s="8">
        <f t="shared" si="40"/>
        <v>0</v>
      </c>
      <c r="E123" s="8">
        <f t="shared" si="40"/>
        <v>0</v>
      </c>
      <c r="F123" s="8">
        <f t="shared" si="40"/>
        <v>1</v>
      </c>
      <c r="G123" s="8">
        <f t="shared" si="40"/>
        <v>0</v>
      </c>
      <c r="H123" s="8">
        <f t="shared" si="40"/>
        <v>1</v>
      </c>
      <c r="I123" s="16">
        <f t="shared" si="31"/>
        <v>28</v>
      </c>
      <c r="J123" s="8">
        <f t="shared" ref="J123:P138" si="41">SUM(J26:J29)</f>
        <v>29</v>
      </c>
      <c r="K123" s="8">
        <f t="shared" si="41"/>
        <v>0</v>
      </c>
      <c r="L123" s="8">
        <f t="shared" si="41"/>
        <v>0</v>
      </c>
      <c r="M123" s="8">
        <f t="shared" si="41"/>
        <v>0</v>
      </c>
      <c r="N123" s="8">
        <f t="shared" si="41"/>
        <v>0</v>
      </c>
      <c r="O123" s="8">
        <f t="shared" si="41"/>
        <v>0</v>
      </c>
      <c r="P123" s="8">
        <f t="shared" si="41"/>
        <v>3</v>
      </c>
      <c r="Q123" s="9">
        <f t="shared" si="33"/>
        <v>32</v>
      </c>
      <c r="R123" s="8">
        <f t="shared" ref="R123:X138" si="42">SUM(R26:R29)</f>
        <v>53</v>
      </c>
      <c r="S123" s="8">
        <f t="shared" si="42"/>
        <v>2</v>
      </c>
      <c r="T123" s="8">
        <f t="shared" si="42"/>
        <v>0</v>
      </c>
      <c r="U123" s="8">
        <f t="shared" si="42"/>
        <v>0</v>
      </c>
      <c r="V123" s="8">
        <f t="shared" si="42"/>
        <v>1</v>
      </c>
      <c r="W123" s="8">
        <f t="shared" si="42"/>
        <v>0</v>
      </c>
      <c r="X123" s="8">
        <f t="shared" si="42"/>
        <v>4</v>
      </c>
      <c r="Y123" s="9">
        <f t="shared" si="35"/>
        <v>60</v>
      </c>
    </row>
    <row r="124" spans="1:25" ht="13.5" customHeight="1" x14ac:dyDescent="0.25">
      <c r="A124" s="10">
        <f t="shared" si="36"/>
        <v>0.18749999999999994</v>
      </c>
      <c r="B124" s="8">
        <f t="shared" si="40"/>
        <v>21</v>
      </c>
      <c r="C124" s="8">
        <f t="shared" si="40"/>
        <v>3</v>
      </c>
      <c r="D124" s="8">
        <f t="shared" si="40"/>
        <v>0</v>
      </c>
      <c r="E124" s="8">
        <f t="shared" si="40"/>
        <v>0</v>
      </c>
      <c r="F124" s="8">
        <f t="shared" si="40"/>
        <v>1</v>
      </c>
      <c r="G124" s="8">
        <f t="shared" si="40"/>
        <v>0</v>
      </c>
      <c r="H124" s="8">
        <f t="shared" si="40"/>
        <v>1</v>
      </c>
      <c r="I124" s="16">
        <f t="shared" si="31"/>
        <v>26</v>
      </c>
      <c r="J124" s="8">
        <f t="shared" si="41"/>
        <v>18</v>
      </c>
      <c r="K124" s="8">
        <f t="shared" si="41"/>
        <v>0</v>
      </c>
      <c r="L124" s="8">
        <f t="shared" si="41"/>
        <v>0</v>
      </c>
      <c r="M124" s="8">
        <f t="shared" si="41"/>
        <v>0</v>
      </c>
      <c r="N124" s="8">
        <f t="shared" si="41"/>
        <v>0</v>
      </c>
      <c r="O124" s="8">
        <f t="shared" si="41"/>
        <v>0</v>
      </c>
      <c r="P124" s="8">
        <f t="shared" si="41"/>
        <v>2</v>
      </c>
      <c r="Q124" s="9">
        <f t="shared" si="33"/>
        <v>20</v>
      </c>
      <c r="R124" s="8">
        <f t="shared" si="42"/>
        <v>39</v>
      </c>
      <c r="S124" s="8">
        <f t="shared" si="42"/>
        <v>3</v>
      </c>
      <c r="T124" s="8">
        <f t="shared" si="42"/>
        <v>0</v>
      </c>
      <c r="U124" s="8">
        <f t="shared" si="42"/>
        <v>0</v>
      </c>
      <c r="V124" s="8">
        <f t="shared" si="42"/>
        <v>1</v>
      </c>
      <c r="W124" s="8">
        <f t="shared" si="42"/>
        <v>0</v>
      </c>
      <c r="X124" s="8">
        <f t="shared" si="42"/>
        <v>3</v>
      </c>
      <c r="Y124" s="9">
        <f t="shared" si="35"/>
        <v>46</v>
      </c>
    </row>
    <row r="125" spans="1:25" ht="13.5" customHeight="1" x14ac:dyDescent="0.25">
      <c r="A125" s="10">
        <f t="shared" si="36"/>
        <v>0.1979166666666666</v>
      </c>
      <c r="B125" s="8">
        <f t="shared" si="40"/>
        <v>17</v>
      </c>
      <c r="C125" s="8">
        <f t="shared" si="40"/>
        <v>4</v>
      </c>
      <c r="D125" s="8">
        <f t="shared" si="40"/>
        <v>0</v>
      </c>
      <c r="E125" s="8">
        <f t="shared" si="40"/>
        <v>0</v>
      </c>
      <c r="F125" s="8">
        <f t="shared" si="40"/>
        <v>0</v>
      </c>
      <c r="G125" s="8">
        <f t="shared" si="40"/>
        <v>1</v>
      </c>
      <c r="H125" s="8">
        <f t="shared" si="40"/>
        <v>0</v>
      </c>
      <c r="I125" s="16">
        <f t="shared" si="31"/>
        <v>22</v>
      </c>
      <c r="J125" s="8">
        <f t="shared" si="41"/>
        <v>15</v>
      </c>
      <c r="K125" s="8">
        <f t="shared" si="41"/>
        <v>0</v>
      </c>
      <c r="L125" s="8">
        <f t="shared" si="41"/>
        <v>1</v>
      </c>
      <c r="M125" s="8">
        <f t="shared" si="41"/>
        <v>0</v>
      </c>
      <c r="N125" s="8">
        <f t="shared" si="41"/>
        <v>0</v>
      </c>
      <c r="O125" s="8">
        <f t="shared" si="41"/>
        <v>0</v>
      </c>
      <c r="P125" s="8">
        <f t="shared" si="41"/>
        <v>0</v>
      </c>
      <c r="Q125" s="9">
        <f t="shared" si="33"/>
        <v>16</v>
      </c>
      <c r="R125" s="8">
        <f t="shared" si="42"/>
        <v>32</v>
      </c>
      <c r="S125" s="8">
        <f t="shared" si="42"/>
        <v>4</v>
      </c>
      <c r="T125" s="8">
        <f t="shared" si="42"/>
        <v>1</v>
      </c>
      <c r="U125" s="8">
        <f t="shared" si="42"/>
        <v>0</v>
      </c>
      <c r="V125" s="8">
        <f t="shared" si="42"/>
        <v>0</v>
      </c>
      <c r="W125" s="8">
        <f t="shared" si="42"/>
        <v>1</v>
      </c>
      <c r="X125" s="8">
        <f t="shared" si="42"/>
        <v>0</v>
      </c>
      <c r="Y125" s="9">
        <f t="shared" si="35"/>
        <v>38</v>
      </c>
    </row>
    <row r="126" spans="1:25" ht="13.5" customHeight="1" x14ac:dyDescent="0.25">
      <c r="A126" s="10">
        <f t="shared" si="36"/>
        <v>0.20833333333333326</v>
      </c>
      <c r="B126" s="8">
        <f t="shared" si="40"/>
        <v>22</v>
      </c>
      <c r="C126" s="8">
        <f t="shared" si="40"/>
        <v>4</v>
      </c>
      <c r="D126" s="8">
        <f t="shared" si="40"/>
        <v>0</v>
      </c>
      <c r="E126" s="8">
        <f t="shared" si="40"/>
        <v>0</v>
      </c>
      <c r="F126" s="8">
        <f t="shared" si="40"/>
        <v>0</v>
      </c>
      <c r="G126" s="8">
        <f t="shared" si="40"/>
        <v>2</v>
      </c>
      <c r="H126" s="8">
        <f t="shared" si="40"/>
        <v>0</v>
      </c>
      <c r="I126" s="16">
        <f t="shared" si="31"/>
        <v>28</v>
      </c>
      <c r="J126" s="8">
        <f t="shared" si="41"/>
        <v>22</v>
      </c>
      <c r="K126" s="8">
        <f t="shared" si="41"/>
        <v>2</v>
      </c>
      <c r="L126" s="8">
        <f t="shared" si="41"/>
        <v>1</v>
      </c>
      <c r="M126" s="8">
        <f t="shared" si="41"/>
        <v>0</v>
      </c>
      <c r="N126" s="8">
        <f t="shared" si="41"/>
        <v>0</v>
      </c>
      <c r="O126" s="8">
        <f t="shared" si="41"/>
        <v>0</v>
      </c>
      <c r="P126" s="8">
        <f t="shared" si="41"/>
        <v>0</v>
      </c>
      <c r="Q126" s="9">
        <f t="shared" si="33"/>
        <v>25</v>
      </c>
      <c r="R126" s="8">
        <f t="shared" si="42"/>
        <v>44</v>
      </c>
      <c r="S126" s="8">
        <f t="shared" si="42"/>
        <v>6</v>
      </c>
      <c r="T126" s="8">
        <f t="shared" si="42"/>
        <v>1</v>
      </c>
      <c r="U126" s="8">
        <f t="shared" si="42"/>
        <v>0</v>
      </c>
      <c r="V126" s="8">
        <f t="shared" si="42"/>
        <v>0</v>
      </c>
      <c r="W126" s="8">
        <f t="shared" si="42"/>
        <v>2</v>
      </c>
      <c r="X126" s="8">
        <f t="shared" si="42"/>
        <v>0</v>
      </c>
      <c r="Y126" s="9">
        <f t="shared" si="35"/>
        <v>53</v>
      </c>
    </row>
    <row r="127" spans="1:25" ht="13.5" customHeight="1" x14ac:dyDescent="0.25">
      <c r="A127" s="10">
        <f t="shared" si="36"/>
        <v>0.21874999999999992</v>
      </c>
      <c r="B127" s="8">
        <f t="shared" si="40"/>
        <v>23</v>
      </c>
      <c r="C127" s="8">
        <f t="shared" si="40"/>
        <v>3</v>
      </c>
      <c r="D127" s="8">
        <f t="shared" si="40"/>
        <v>0</v>
      </c>
      <c r="E127" s="8">
        <f t="shared" si="40"/>
        <v>0</v>
      </c>
      <c r="F127" s="8">
        <f t="shared" si="40"/>
        <v>0</v>
      </c>
      <c r="G127" s="8">
        <f t="shared" si="40"/>
        <v>2</v>
      </c>
      <c r="H127" s="8">
        <f t="shared" si="40"/>
        <v>2</v>
      </c>
      <c r="I127" s="16">
        <f t="shared" si="31"/>
        <v>30</v>
      </c>
      <c r="J127" s="8">
        <f t="shared" si="41"/>
        <v>28</v>
      </c>
      <c r="K127" s="8">
        <f t="shared" si="41"/>
        <v>2</v>
      </c>
      <c r="L127" s="8">
        <f t="shared" si="41"/>
        <v>1</v>
      </c>
      <c r="M127" s="8">
        <f t="shared" si="41"/>
        <v>0</v>
      </c>
      <c r="N127" s="8">
        <f t="shared" si="41"/>
        <v>0</v>
      </c>
      <c r="O127" s="8">
        <f t="shared" si="41"/>
        <v>0</v>
      </c>
      <c r="P127" s="8">
        <f t="shared" si="41"/>
        <v>0</v>
      </c>
      <c r="Q127" s="9">
        <f t="shared" si="33"/>
        <v>31</v>
      </c>
      <c r="R127" s="8">
        <f t="shared" si="42"/>
        <v>51</v>
      </c>
      <c r="S127" s="8">
        <f t="shared" si="42"/>
        <v>5</v>
      </c>
      <c r="T127" s="8">
        <f t="shared" si="42"/>
        <v>1</v>
      </c>
      <c r="U127" s="8">
        <f t="shared" si="42"/>
        <v>0</v>
      </c>
      <c r="V127" s="8">
        <f t="shared" si="42"/>
        <v>0</v>
      </c>
      <c r="W127" s="8">
        <f t="shared" si="42"/>
        <v>2</v>
      </c>
      <c r="X127" s="8">
        <f t="shared" si="42"/>
        <v>2</v>
      </c>
      <c r="Y127" s="9">
        <f t="shared" si="35"/>
        <v>61</v>
      </c>
    </row>
    <row r="128" spans="1:25" ht="13.5" customHeight="1" x14ac:dyDescent="0.25">
      <c r="A128" s="10">
        <f t="shared" si="36"/>
        <v>0.22916666666666657</v>
      </c>
      <c r="B128" s="8">
        <f t="shared" si="40"/>
        <v>27</v>
      </c>
      <c r="C128" s="8">
        <f t="shared" si="40"/>
        <v>3</v>
      </c>
      <c r="D128" s="8">
        <f t="shared" si="40"/>
        <v>0</v>
      </c>
      <c r="E128" s="8">
        <f t="shared" si="40"/>
        <v>0</v>
      </c>
      <c r="F128" s="8">
        <f t="shared" si="40"/>
        <v>0</v>
      </c>
      <c r="G128" s="8">
        <f t="shared" si="40"/>
        <v>2</v>
      </c>
      <c r="H128" s="8">
        <f t="shared" si="40"/>
        <v>2</v>
      </c>
      <c r="I128" s="16">
        <f t="shared" si="31"/>
        <v>34</v>
      </c>
      <c r="J128" s="8">
        <f t="shared" si="41"/>
        <v>41</v>
      </c>
      <c r="K128" s="8">
        <f t="shared" si="41"/>
        <v>4</v>
      </c>
      <c r="L128" s="8">
        <f t="shared" si="41"/>
        <v>1</v>
      </c>
      <c r="M128" s="8">
        <f t="shared" si="41"/>
        <v>0</v>
      </c>
      <c r="N128" s="8">
        <f t="shared" si="41"/>
        <v>0</v>
      </c>
      <c r="O128" s="8">
        <f t="shared" si="41"/>
        <v>1</v>
      </c>
      <c r="P128" s="8">
        <f t="shared" si="41"/>
        <v>0</v>
      </c>
      <c r="Q128" s="9">
        <f t="shared" si="33"/>
        <v>47</v>
      </c>
      <c r="R128" s="8">
        <f t="shared" si="42"/>
        <v>68</v>
      </c>
      <c r="S128" s="8">
        <f t="shared" si="42"/>
        <v>7</v>
      </c>
      <c r="T128" s="8">
        <f t="shared" si="42"/>
        <v>1</v>
      </c>
      <c r="U128" s="8">
        <f t="shared" si="42"/>
        <v>0</v>
      </c>
      <c r="V128" s="8">
        <f t="shared" si="42"/>
        <v>0</v>
      </c>
      <c r="W128" s="8">
        <f t="shared" si="42"/>
        <v>3</v>
      </c>
      <c r="X128" s="8">
        <f t="shared" si="42"/>
        <v>2</v>
      </c>
      <c r="Y128" s="9">
        <f t="shared" si="35"/>
        <v>81</v>
      </c>
    </row>
    <row r="129" spans="1:25" ht="13.5" customHeight="1" x14ac:dyDescent="0.25">
      <c r="A129" s="10">
        <f t="shared" si="36"/>
        <v>0.23958333333333323</v>
      </c>
      <c r="B129" s="8">
        <f t="shared" si="40"/>
        <v>30</v>
      </c>
      <c r="C129" s="8">
        <f t="shared" si="40"/>
        <v>3</v>
      </c>
      <c r="D129" s="8">
        <f t="shared" si="40"/>
        <v>1</v>
      </c>
      <c r="E129" s="8">
        <f t="shared" si="40"/>
        <v>0</v>
      </c>
      <c r="F129" s="8">
        <f t="shared" si="40"/>
        <v>0</v>
      </c>
      <c r="G129" s="8">
        <f t="shared" si="40"/>
        <v>1</v>
      </c>
      <c r="H129" s="8">
        <f t="shared" si="40"/>
        <v>2</v>
      </c>
      <c r="I129" s="16">
        <f t="shared" si="31"/>
        <v>37</v>
      </c>
      <c r="J129" s="8">
        <f t="shared" si="41"/>
        <v>49</v>
      </c>
      <c r="K129" s="8">
        <f t="shared" si="41"/>
        <v>4</v>
      </c>
      <c r="L129" s="8">
        <f t="shared" si="41"/>
        <v>0</v>
      </c>
      <c r="M129" s="8">
        <f t="shared" si="41"/>
        <v>0</v>
      </c>
      <c r="N129" s="8">
        <f t="shared" si="41"/>
        <v>0</v>
      </c>
      <c r="O129" s="8">
        <f t="shared" si="41"/>
        <v>1</v>
      </c>
      <c r="P129" s="8">
        <f t="shared" si="41"/>
        <v>0</v>
      </c>
      <c r="Q129" s="9">
        <f t="shared" si="33"/>
        <v>54</v>
      </c>
      <c r="R129" s="8">
        <f t="shared" si="42"/>
        <v>79</v>
      </c>
      <c r="S129" s="8">
        <f t="shared" si="42"/>
        <v>7</v>
      </c>
      <c r="T129" s="8">
        <f t="shared" si="42"/>
        <v>1</v>
      </c>
      <c r="U129" s="8">
        <f t="shared" si="42"/>
        <v>0</v>
      </c>
      <c r="V129" s="8">
        <f t="shared" si="42"/>
        <v>0</v>
      </c>
      <c r="W129" s="8">
        <f t="shared" si="42"/>
        <v>2</v>
      </c>
      <c r="X129" s="8">
        <f t="shared" si="42"/>
        <v>2</v>
      </c>
      <c r="Y129" s="9">
        <f t="shared" si="35"/>
        <v>91</v>
      </c>
    </row>
    <row r="130" spans="1:25" ht="13.5" customHeight="1" x14ac:dyDescent="0.25">
      <c r="A130" s="10">
        <f t="shared" si="36"/>
        <v>0.24999999999999989</v>
      </c>
      <c r="B130" s="8">
        <f t="shared" si="40"/>
        <v>37</v>
      </c>
      <c r="C130" s="8">
        <f t="shared" si="40"/>
        <v>3</v>
      </c>
      <c r="D130" s="8">
        <f t="shared" si="40"/>
        <v>1</v>
      </c>
      <c r="E130" s="8">
        <f t="shared" si="40"/>
        <v>0</v>
      </c>
      <c r="F130" s="8">
        <f t="shared" si="40"/>
        <v>0</v>
      </c>
      <c r="G130" s="8">
        <f t="shared" si="40"/>
        <v>2</v>
      </c>
      <c r="H130" s="8">
        <f t="shared" si="40"/>
        <v>3</v>
      </c>
      <c r="I130" s="16">
        <f t="shared" si="31"/>
        <v>46</v>
      </c>
      <c r="J130" s="8">
        <f t="shared" si="41"/>
        <v>46</v>
      </c>
      <c r="K130" s="8">
        <f t="shared" si="41"/>
        <v>5</v>
      </c>
      <c r="L130" s="8">
        <f t="shared" si="41"/>
        <v>0</v>
      </c>
      <c r="M130" s="8">
        <f t="shared" si="41"/>
        <v>0</v>
      </c>
      <c r="N130" s="8">
        <f t="shared" si="41"/>
        <v>0</v>
      </c>
      <c r="O130" s="8">
        <f t="shared" si="41"/>
        <v>1</v>
      </c>
      <c r="P130" s="8">
        <f t="shared" si="41"/>
        <v>0</v>
      </c>
      <c r="Q130" s="9">
        <f t="shared" si="33"/>
        <v>52</v>
      </c>
      <c r="R130" s="8">
        <f t="shared" si="42"/>
        <v>83</v>
      </c>
      <c r="S130" s="8">
        <f t="shared" si="42"/>
        <v>8</v>
      </c>
      <c r="T130" s="8">
        <f t="shared" si="42"/>
        <v>1</v>
      </c>
      <c r="U130" s="8">
        <f t="shared" si="42"/>
        <v>0</v>
      </c>
      <c r="V130" s="8">
        <f t="shared" si="42"/>
        <v>0</v>
      </c>
      <c r="W130" s="8">
        <f t="shared" si="42"/>
        <v>3</v>
      </c>
      <c r="X130" s="8">
        <f t="shared" si="42"/>
        <v>3</v>
      </c>
      <c r="Y130" s="9">
        <f t="shared" si="35"/>
        <v>98</v>
      </c>
    </row>
    <row r="131" spans="1:25" ht="13.5" customHeight="1" x14ac:dyDescent="0.25">
      <c r="A131" s="10">
        <f t="shared" si="36"/>
        <v>0.26041666666666657</v>
      </c>
      <c r="B131" s="8">
        <f t="shared" si="40"/>
        <v>40</v>
      </c>
      <c r="C131" s="8">
        <f t="shared" si="40"/>
        <v>4</v>
      </c>
      <c r="D131" s="8">
        <f t="shared" si="40"/>
        <v>1</v>
      </c>
      <c r="E131" s="8">
        <f t="shared" si="40"/>
        <v>0</v>
      </c>
      <c r="F131" s="8">
        <f t="shared" si="40"/>
        <v>0</v>
      </c>
      <c r="G131" s="8">
        <f t="shared" si="40"/>
        <v>2</v>
      </c>
      <c r="H131" s="8">
        <f t="shared" si="40"/>
        <v>1</v>
      </c>
      <c r="I131" s="16">
        <f t="shared" si="31"/>
        <v>48</v>
      </c>
      <c r="J131" s="8">
        <f t="shared" si="41"/>
        <v>45</v>
      </c>
      <c r="K131" s="8">
        <f t="shared" si="41"/>
        <v>6</v>
      </c>
      <c r="L131" s="8">
        <f t="shared" si="41"/>
        <v>0</v>
      </c>
      <c r="M131" s="8">
        <f t="shared" si="41"/>
        <v>0</v>
      </c>
      <c r="N131" s="8">
        <f t="shared" si="41"/>
        <v>1</v>
      </c>
      <c r="O131" s="8">
        <f t="shared" si="41"/>
        <v>1</v>
      </c>
      <c r="P131" s="8">
        <f t="shared" si="41"/>
        <v>0</v>
      </c>
      <c r="Q131" s="9">
        <f t="shared" si="33"/>
        <v>53</v>
      </c>
      <c r="R131" s="8">
        <f t="shared" si="42"/>
        <v>85</v>
      </c>
      <c r="S131" s="8">
        <f t="shared" si="42"/>
        <v>10</v>
      </c>
      <c r="T131" s="8">
        <f t="shared" si="42"/>
        <v>1</v>
      </c>
      <c r="U131" s="8">
        <f t="shared" si="42"/>
        <v>0</v>
      </c>
      <c r="V131" s="8">
        <f t="shared" si="42"/>
        <v>1</v>
      </c>
      <c r="W131" s="8">
        <f t="shared" si="42"/>
        <v>3</v>
      </c>
      <c r="X131" s="8">
        <f t="shared" si="42"/>
        <v>1</v>
      </c>
      <c r="Y131" s="9">
        <f t="shared" si="35"/>
        <v>101</v>
      </c>
    </row>
    <row r="132" spans="1:25" ht="13.5" customHeight="1" x14ac:dyDescent="0.25">
      <c r="A132" s="10">
        <f t="shared" si="36"/>
        <v>0.27083333333333326</v>
      </c>
      <c r="B132" s="8">
        <f t="shared" si="40"/>
        <v>46</v>
      </c>
      <c r="C132" s="8">
        <f t="shared" si="40"/>
        <v>6</v>
      </c>
      <c r="D132" s="8">
        <f t="shared" si="40"/>
        <v>1</v>
      </c>
      <c r="E132" s="8">
        <f t="shared" si="40"/>
        <v>0</v>
      </c>
      <c r="F132" s="8">
        <f t="shared" si="40"/>
        <v>1</v>
      </c>
      <c r="G132" s="8">
        <f t="shared" si="40"/>
        <v>2</v>
      </c>
      <c r="H132" s="8">
        <f t="shared" si="40"/>
        <v>5</v>
      </c>
      <c r="I132" s="16">
        <f t="shared" si="31"/>
        <v>61</v>
      </c>
      <c r="J132" s="8">
        <f t="shared" si="41"/>
        <v>46</v>
      </c>
      <c r="K132" s="8">
        <f t="shared" si="41"/>
        <v>5</v>
      </c>
      <c r="L132" s="8">
        <f t="shared" si="41"/>
        <v>0</v>
      </c>
      <c r="M132" s="8">
        <f t="shared" si="41"/>
        <v>0</v>
      </c>
      <c r="N132" s="8">
        <f t="shared" si="41"/>
        <v>1</v>
      </c>
      <c r="O132" s="8">
        <f t="shared" si="41"/>
        <v>0</v>
      </c>
      <c r="P132" s="8">
        <f t="shared" si="41"/>
        <v>0</v>
      </c>
      <c r="Q132" s="9">
        <f t="shared" si="33"/>
        <v>52</v>
      </c>
      <c r="R132" s="8">
        <f t="shared" si="42"/>
        <v>92</v>
      </c>
      <c r="S132" s="8">
        <f t="shared" si="42"/>
        <v>11</v>
      </c>
      <c r="T132" s="8">
        <f t="shared" si="42"/>
        <v>1</v>
      </c>
      <c r="U132" s="8">
        <f t="shared" si="42"/>
        <v>0</v>
      </c>
      <c r="V132" s="8">
        <f t="shared" si="42"/>
        <v>2</v>
      </c>
      <c r="W132" s="8">
        <f t="shared" si="42"/>
        <v>2</v>
      </c>
      <c r="X132" s="8">
        <f t="shared" si="42"/>
        <v>5</v>
      </c>
      <c r="Y132" s="9">
        <f t="shared" si="35"/>
        <v>113</v>
      </c>
    </row>
    <row r="133" spans="1:25" ht="13.5" customHeight="1" x14ac:dyDescent="0.25">
      <c r="A133" s="10">
        <f t="shared" si="36"/>
        <v>0.28124999999999994</v>
      </c>
      <c r="B133" s="8">
        <f t="shared" si="40"/>
        <v>51</v>
      </c>
      <c r="C133" s="8">
        <f t="shared" si="40"/>
        <v>7</v>
      </c>
      <c r="D133" s="8">
        <f t="shared" si="40"/>
        <v>0</v>
      </c>
      <c r="E133" s="8">
        <f t="shared" si="40"/>
        <v>0</v>
      </c>
      <c r="F133" s="8">
        <f t="shared" si="40"/>
        <v>1</v>
      </c>
      <c r="G133" s="8">
        <f t="shared" si="40"/>
        <v>4</v>
      </c>
      <c r="H133" s="8">
        <f t="shared" si="40"/>
        <v>5</v>
      </c>
      <c r="I133" s="16">
        <f t="shared" si="31"/>
        <v>68</v>
      </c>
      <c r="J133" s="8">
        <f t="shared" si="41"/>
        <v>48</v>
      </c>
      <c r="K133" s="8">
        <f t="shared" si="41"/>
        <v>6</v>
      </c>
      <c r="L133" s="8">
        <f t="shared" si="41"/>
        <v>1</v>
      </c>
      <c r="M133" s="8">
        <f t="shared" si="41"/>
        <v>0</v>
      </c>
      <c r="N133" s="8">
        <f t="shared" si="41"/>
        <v>1</v>
      </c>
      <c r="O133" s="8">
        <f t="shared" si="41"/>
        <v>1</v>
      </c>
      <c r="P133" s="8">
        <f t="shared" si="41"/>
        <v>0</v>
      </c>
      <c r="Q133" s="9">
        <f t="shared" si="33"/>
        <v>57</v>
      </c>
      <c r="R133" s="8">
        <f t="shared" si="42"/>
        <v>99</v>
      </c>
      <c r="S133" s="8">
        <f t="shared" si="42"/>
        <v>13</v>
      </c>
      <c r="T133" s="8">
        <f t="shared" si="42"/>
        <v>1</v>
      </c>
      <c r="U133" s="8">
        <f t="shared" si="42"/>
        <v>0</v>
      </c>
      <c r="V133" s="8">
        <f t="shared" si="42"/>
        <v>2</v>
      </c>
      <c r="W133" s="8">
        <f t="shared" si="42"/>
        <v>5</v>
      </c>
      <c r="X133" s="8">
        <f t="shared" si="42"/>
        <v>5</v>
      </c>
      <c r="Y133" s="9">
        <f t="shared" si="35"/>
        <v>125</v>
      </c>
    </row>
    <row r="134" spans="1:25" ht="13.5" customHeight="1" x14ac:dyDescent="0.25">
      <c r="A134" s="10">
        <f t="shared" si="36"/>
        <v>0.29166666666666663</v>
      </c>
      <c r="B134" s="8">
        <f t="shared" si="40"/>
        <v>50</v>
      </c>
      <c r="C134" s="8">
        <f t="shared" si="40"/>
        <v>7</v>
      </c>
      <c r="D134" s="8">
        <f t="shared" si="40"/>
        <v>0</v>
      </c>
      <c r="E134" s="8">
        <f t="shared" si="40"/>
        <v>0</v>
      </c>
      <c r="F134" s="8">
        <f t="shared" si="40"/>
        <v>1</v>
      </c>
      <c r="G134" s="8">
        <f t="shared" si="40"/>
        <v>4</v>
      </c>
      <c r="H134" s="8">
        <f t="shared" si="40"/>
        <v>6</v>
      </c>
      <c r="I134" s="16">
        <f t="shared" si="31"/>
        <v>68</v>
      </c>
      <c r="J134" s="8">
        <f t="shared" si="41"/>
        <v>54</v>
      </c>
      <c r="K134" s="8">
        <f t="shared" si="41"/>
        <v>4</v>
      </c>
      <c r="L134" s="8">
        <f t="shared" si="41"/>
        <v>1</v>
      </c>
      <c r="M134" s="8">
        <f t="shared" si="41"/>
        <v>0</v>
      </c>
      <c r="N134" s="8">
        <f t="shared" si="41"/>
        <v>2</v>
      </c>
      <c r="O134" s="8">
        <f t="shared" si="41"/>
        <v>3</v>
      </c>
      <c r="P134" s="8">
        <f t="shared" si="41"/>
        <v>1</v>
      </c>
      <c r="Q134" s="9">
        <f t="shared" si="33"/>
        <v>65</v>
      </c>
      <c r="R134" s="8">
        <f t="shared" si="42"/>
        <v>104</v>
      </c>
      <c r="S134" s="8">
        <f t="shared" si="42"/>
        <v>11</v>
      </c>
      <c r="T134" s="8">
        <f t="shared" si="42"/>
        <v>1</v>
      </c>
      <c r="U134" s="8">
        <f t="shared" si="42"/>
        <v>0</v>
      </c>
      <c r="V134" s="8">
        <f t="shared" si="42"/>
        <v>3</v>
      </c>
      <c r="W134" s="8">
        <f t="shared" si="42"/>
        <v>7</v>
      </c>
      <c r="X134" s="8">
        <f t="shared" si="42"/>
        <v>7</v>
      </c>
      <c r="Y134" s="9">
        <f t="shared" si="35"/>
        <v>133</v>
      </c>
    </row>
    <row r="135" spans="1:25" ht="13.5" customHeight="1" x14ac:dyDescent="0.25">
      <c r="A135" s="10">
        <f t="shared" si="36"/>
        <v>0.30208333333333331</v>
      </c>
      <c r="B135" s="8">
        <f t="shared" si="40"/>
        <v>67</v>
      </c>
      <c r="C135" s="8">
        <f t="shared" si="40"/>
        <v>12</v>
      </c>
      <c r="D135" s="8">
        <f t="shared" si="40"/>
        <v>0</v>
      </c>
      <c r="E135" s="8">
        <f t="shared" si="40"/>
        <v>0</v>
      </c>
      <c r="F135" s="8">
        <f t="shared" si="40"/>
        <v>2</v>
      </c>
      <c r="G135" s="8">
        <f t="shared" si="40"/>
        <v>6</v>
      </c>
      <c r="H135" s="8">
        <f t="shared" si="40"/>
        <v>6</v>
      </c>
      <c r="I135" s="16">
        <f t="shared" si="31"/>
        <v>93</v>
      </c>
      <c r="J135" s="8">
        <f t="shared" si="41"/>
        <v>65</v>
      </c>
      <c r="K135" s="8">
        <f t="shared" si="41"/>
        <v>4</v>
      </c>
      <c r="L135" s="8">
        <f t="shared" si="41"/>
        <v>1</v>
      </c>
      <c r="M135" s="8">
        <f t="shared" si="41"/>
        <v>0</v>
      </c>
      <c r="N135" s="8">
        <f t="shared" si="41"/>
        <v>1</v>
      </c>
      <c r="O135" s="8">
        <f t="shared" si="41"/>
        <v>5</v>
      </c>
      <c r="P135" s="8">
        <f t="shared" si="41"/>
        <v>2</v>
      </c>
      <c r="Q135" s="9">
        <f t="shared" si="33"/>
        <v>78</v>
      </c>
      <c r="R135" s="8">
        <f t="shared" si="42"/>
        <v>132</v>
      </c>
      <c r="S135" s="8">
        <f t="shared" si="42"/>
        <v>16</v>
      </c>
      <c r="T135" s="8">
        <f t="shared" si="42"/>
        <v>1</v>
      </c>
      <c r="U135" s="8">
        <f t="shared" si="42"/>
        <v>0</v>
      </c>
      <c r="V135" s="8">
        <f t="shared" si="42"/>
        <v>3</v>
      </c>
      <c r="W135" s="8">
        <f t="shared" si="42"/>
        <v>11</v>
      </c>
      <c r="X135" s="8">
        <f t="shared" si="42"/>
        <v>8</v>
      </c>
      <c r="Y135" s="9">
        <f t="shared" si="35"/>
        <v>171</v>
      </c>
    </row>
    <row r="136" spans="1:25" ht="13.5" customHeight="1" x14ac:dyDescent="0.25">
      <c r="A136" s="10">
        <f t="shared" si="36"/>
        <v>0.3125</v>
      </c>
      <c r="B136" s="8">
        <f t="shared" si="40"/>
        <v>79</v>
      </c>
      <c r="C136" s="8">
        <f t="shared" si="40"/>
        <v>12</v>
      </c>
      <c r="D136" s="8">
        <f t="shared" si="40"/>
        <v>0</v>
      </c>
      <c r="E136" s="8">
        <f t="shared" si="40"/>
        <v>0</v>
      </c>
      <c r="F136" s="8">
        <f t="shared" si="40"/>
        <v>1</v>
      </c>
      <c r="G136" s="8">
        <f t="shared" si="40"/>
        <v>6</v>
      </c>
      <c r="H136" s="8">
        <f t="shared" si="40"/>
        <v>4</v>
      </c>
      <c r="I136" s="16">
        <f t="shared" si="31"/>
        <v>102</v>
      </c>
      <c r="J136" s="8">
        <f t="shared" si="41"/>
        <v>65</v>
      </c>
      <c r="K136" s="8">
        <f t="shared" si="41"/>
        <v>6</v>
      </c>
      <c r="L136" s="8">
        <f t="shared" si="41"/>
        <v>1</v>
      </c>
      <c r="M136" s="8">
        <f t="shared" si="41"/>
        <v>0</v>
      </c>
      <c r="N136" s="8">
        <f t="shared" si="41"/>
        <v>1</v>
      </c>
      <c r="O136" s="8">
        <f t="shared" si="41"/>
        <v>6</v>
      </c>
      <c r="P136" s="8">
        <f t="shared" si="41"/>
        <v>2</v>
      </c>
      <c r="Q136" s="9">
        <f t="shared" si="33"/>
        <v>81</v>
      </c>
      <c r="R136" s="8">
        <f t="shared" si="42"/>
        <v>144</v>
      </c>
      <c r="S136" s="8">
        <f t="shared" si="42"/>
        <v>18</v>
      </c>
      <c r="T136" s="8">
        <f t="shared" si="42"/>
        <v>1</v>
      </c>
      <c r="U136" s="8">
        <f t="shared" si="42"/>
        <v>0</v>
      </c>
      <c r="V136" s="8">
        <f t="shared" si="42"/>
        <v>2</v>
      </c>
      <c r="W136" s="8">
        <f t="shared" si="42"/>
        <v>12</v>
      </c>
      <c r="X136" s="8">
        <f t="shared" si="42"/>
        <v>6</v>
      </c>
      <c r="Y136" s="9">
        <f t="shared" si="35"/>
        <v>183</v>
      </c>
    </row>
    <row r="137" spans="1:25" ht="13.5" customHeight="1" x14ac:dyDescent="0.25">
      <c r="A137" s="10">
        <f t="shared" si="36"/>
        <v>0.32291666666666669</v>
      </c>
      <c r="B137" s="8">
        <f t="shared" si="40"/>
        <v>99</v>
      </c>
      <c r="C137" s="8">
        <f t="shared" si="40"/>
        <v>13</v>
      </c>
      <c r="D137" s="8">
        <f t="shared" si="40"/>
        <v>0</v>
      </c>
      <c r="E137" s="8">
        <f t="shared" si="40"/>
        <v>0</v>
      </c>
      <c r="F137" s="8">
        <f t="shared" si="40"/>
        <v>1</v>
      </c>
      <c r="G137" s="8">
        <f t="shared" si="40"/>
        <v>6</v>
      </c>
      <c r="H137" s="8">
        <f t="shared" si="40"/>
        <v>5</v>
      </c>
      <c r="I137" s="16">
        <f t="shared" si="31"/>
        <v>124</v>
      </c>
      <c r="J137" s="8">
        <f t="shared" si="41"/>
        <v>76</v>
      </c>
      <c r="K137" s="8">
        <f t="shared" si="41"/>
        <v>9</v>
      </c>
      <c r="L137" s="8">
        <f t="shared" si="41"/>
        <v>0</v>
      </c>
      <c r="M137" s="8">
        <f t="shared" si="41"/>
        <v>0</v>
      </c>
      <c r="N137" s="8">
        <f t="shared" si="41"/>
        <v>1</v>
      </c>
      <c r="O137" s="8">
        <f t="shared" si="41"/>
        <v>7</v>
      </c>
      <c r="P137" s="8">
        <f t="shared" si="41"/>
        <v>2</v>
      </c>
      <c r="Q137" s="9">
        <f t="shared" si="33"/>
        <v>95</v>
      </c>
      <c r="R137" s="8">
        <f t="shared" si="42"/>
        <v>175</v>
      </c>
      <c r="S137" s="8">
        <f t="shared" si="42"/>
        <v>22</v>
      </c>
      <c r="T137" s="8">
        <f t="shared" si="42"/>
        <v>0</v>
      </c>
      <c r="U137" s="8">
        <f t="shared" si="42"/>
        <v>0</v>
      </c>
      <c r="V137" s="8">
        <f t="shared" si="42"/>
        <v>2</v>
      </c>
      <c r="W137" s="8">
        <f t="shared" si="42"/>
        <v>13</v>
      </c>
      <c r="X137" s="8">
        <f t="shared" si="42"/>
        <v>7</v>
      </c>
      <c r="Y137" s="9">
        <f t="shared" si="35"/>
        <v>219</v>
      </c>
    </row>
    <row r="138" spans="1:25" ht="13.5" customHeight="1" x14ac:dyDescent="0.25">
      <c r="A138" s="10">
        <f t="shared" si="36"/>
        <v>0.33333333333333337</v>
      </c>
      <c r="B138" s="8">
        <f t="shared" si="40"/>
        <v>105</v>
      </c>
      <c r="C138" s="8">
        <f t="shared" si="40"/>
        <v>15</v>
      </c>
      <c r="D138" s="8">
        <f t="shared" si="40"/>
        <v>0</v>
      </c>
      <c r="E138" s="8">
        <f t="shared" si="40"/>
        <v>0</v>
      </c>
      <c r="F138" s="8">
        <f t="shared" si="40"/>
        <v>3</v>
      </c>
      <c r="G138" s="8">
        <f t="shared" si="40"/>
        <v>5</v>
      </c>
      <c r="H138" s="8">
        <f t="shared" si="40"/>
        <v>7</v>
      </c>
      <c r="I138" s="16">
        <f t="shared" ref="I138:I169" si="43">SUM(B138:H138)</f>
        <v>135</v>
      </c>
      <c r="J138" s="8">
        <f t="shared" si="41"/>
        <v>106</v>
      </c>
      <c r="K138" s="8">
        <f t="shared" si="41"/>
        <v>11</v>
      </c>
      <c r="L138" s="8">
        <f t="shared" si="41"/>
        <v>1</v>
      </c>
      <c r="M138" s="8">
        <f t="shared" si="41"/>
        <v>0</v>
      </c>
      <c r="N138" s="8">
        <f t="shared" si="41"/>
        <v>1</v>
      </c>
      <c r="O138" s="8">
        <f t="shared" si="41"/>
        <v>9</v>
      </c>
      <c r="P138" s="8">
        <f t="shared" si="41"/>
        <v>2</v>
      </c>
      <c r="Q138" s="9">
        <f t="shared" ref="Q138:Q169" si="44">SUM(J138:P138)</f>
        <v>130</v>
      </c>
      <c r="R138" s="8">
        <f t="shared" si="42"/>
        <v>211</v>
      </c>
      <c r="S138" s="8">
        <f t="shared" si="42"/>
        <v>26</v>
      </c>
      <c r="T138" s="8">
        <f t="shared" si="42"/>
        <v>1</v>
      </c>
      <c r="U138" s="8">
        <f t="shared" si="42"/>
        <v>0</v>
      </c>
      <c r="V138" s="8">
        <f t="shared" si="42"/>
        <v>4</v>
      </c>
      <c r="W138" s="8">
        <f t="shared" si="42"/>
        <v>14</v>
      </c>
      <c r="X138" s="8">
        <f t="shared" si="42"/>
        <v>9</v>
      </c>
      <c r="Y138" s="9">
        <f t="shared" ref="Y138:Y169" si="45">SUM(R138:X138)</f>
        <v>265</v>
      </c>
    </row>
    <row r="139" spans="1:25" ht="13.5" customHeight="1" x14ac:dyDescent="0.25">
      <c r="A139" s="10">
        <f t="shared" si="36"/>
        <v>0.34375000000000006</v>
      </c>
      <c r="B139" s="8">
        <f t="shared" ref="B139:H154" si="46">SUM(B42:B45)</f>
        <v>109</v>
      </c>
      <c r="C139" s="8">
        <f t="shared" si="46"/>
        <v>14</v>
      </c>
      <c r="D139" s="8">
        <f t="shared" si="46"/>
        <v>0</v>
      </c>
      <c r="E139" s="8">
        <f t="shared" si="46"/>
        <v>0</v>
      </c>
      <c r="F139" s="8">
        <f t="shared" si="46"/>
        <v>2</v>
      </c>
      <c r="G139" s="8">
        <f t="shared" si="46"/>
        <v>6</v>
      </c>
      <c r="H139" s="8">
        <f t="shared" si="46"/>
        <v>9</v>
      </c>
      <c r="I139" s="16">
        <f t="shared" si="43"/>
        <v>140</v>
      </c>
      <c r="J139" s="8">
        <f t="shared" ref="J139:P154" si="47">SUM(J42:J45)</f>
        <v>109</v>
      </c>
      <c r="K139" s="8">
        <f t="shared" si="47"/>
        <v>13</v>
      </c>
      <c r="L139" s="8">
        <f t="shared" si="47"/>
        <v>1</v>
      </c>
      <c r="M139" s="8">
        <f t="shared" si="47"/>
        <v>0</v>
      </c>
      <c r="N139" s="8">
        <f t="shared" si="47"/>
        <v>1</v>
      </c>
      <c r="O139" s="8">
        <f t="shared" si="47"/>
        <v>10</v>
      </c>
      <c r="P139" s="8">
        <f t="shared" si="47"/>
        <v>3</v>
      </c>
      <c r="Q139" s="9">
        <f t="shared" si="44"/>
        <v>137</v>
      </c>
      <c r="R139" s="8">
        <f t="shared" ref="R139:X154" si="48">SUM(R42:R45)</f>
        <v>218</v>
      </c>
      <c r="S139" s="8">
        <f t="shared" si="48"/>
        <v>27</v>
      </c>
      <c r="T139" s="8">
        <f t="shared" si="48"/>
        <v>1</v>
      </c>
      <c r="U139" s="8">
        <f t="shared" si="48"/>
        <v>0</v>
      </c>
      <c r="V139" s="8">
        <f t="shared" si="48"/>
        <v>3</v>
      </c>
      <c r="W139" s="8">
        <f t="shared" si="48"/>
        <v>16</v>
      </c>
      <c r="X139" s="8">
        <f t="shared" si="48"/>
        <v>12</v>
      </c>
      <c r="Y139" s="9">
        <f t="shared" si="45"/>
        <v>277</v>
      </c>
    </row>
    <row r="140" spans="1:25" ht="13.5" customHeight="1" x14ac:dyDescent="0.25">
      <c r="A140" s="10">
        <f t="shared" si="36"/>
        <v>0.35416666666666674</v>
      </c>
      <c r="B140" s="8">
        <f t="shared" si="46"/>
        <v>116</v>
      </c>
      <c r="C140" s="8">
        <f t="shared" si="46"/>
        <v>12</v>
      </c>
      <c r="D140" s="8">
        <f t="shared" si="46"/>
        <v>0</v>
      </c>
      <c r="E140" s="8">
        <f t="shared" si="46"/>
        <v>0</v>
      </c>
      <c r="F140" s="8">
        <f t="shared" si="46"/>
        <v>3</v>
      </c>
      <c r="G140" s="8">
        <f t="shared" si="46"/>
        <v>7</v>
      </c>
      <c r="H140" s="8">
        <f t="shared" si="46"/>
        <v>9</v>
      </c>
      <c r="I140" s="16">
        <f t="shared" si="43"/>
        <v>147</v>
      </c>
      <c r="J140" s="8">
        <f t="shared" si="47"/>
        <v>132</v>
      </c>
      <c r="K140" s="8">
        <f t="shared" si="47"/>
        <v>16</v>
      </c>
      <c r="L140" s="8">
        <f t="shared" si="47"/>
        <v>1</v>
      </c>
      <c r="M140" s="8">
        <f t="shared" si="47"/>
        <v>0</v>
      </c>
      <c r="N140" s="8">
        <f t="shared" si="47"/>
        <v>1</v>
      </c>
      <c r="O140" s="8">
        <f t="shared" si="47"/>
        <v>11</v>
      </c>
      <c r="P140" s="8">
        <f t="shared" si="47"/>
        <v>4</v>
      </c>
      <c r="Q140" s="9">
        <f t="shared" si="44"/>
        <v>165</v>
      </c>
      <c r="R140" s="8">
        <f t="shared" si="48"/>
        <v>248</v>
      </c>
      <c r="S140" s="8">
        <f t="shared" si="48"/>
        <v>28</v>
      </c>
      <c r="T140" s="8">
        <f t="shared" si="48"/>
        <v>1</v>
      </c>
      <c r="U140" s="8">
        <f t="shared" si="48"/>
        <v>0</v>
      </c>
      <c r="V140" s="8">
        <f t="shared" si="48"/>
        <v>4</v>
      </c>
      <c r="W140" s="8">
        <f t="shared" si="48"/>
        <v>18</v>
      </c>
      <c r="X140" s="8">
        <f t="shared" si="48"/>
        <v>13</v>
      </c>
      <c r="Y140" s="9">
        <f t="shared" si="45"/>
        <v>312</v>
      </c>
    </row>
    <row r="141" spans="1:25" ht="13.5" customHeight="1" x14ac:dyDescent="0.25">
      <c r="A141" s="10">
        <f t="shared" si="36"/>
        <v>0.36458333333333343</v>
      </c>
      <c r="B141" s="8">
        <f t="shared" si="46"/>
        <v>144</v>
      </c>
      <c r="C141" s="8">
        <f t="shared" si="46"/>
        <v>15</v>
      </c>
      <c r="D141" s="8">
        <f t="shared" si="46"/>
        <v>0</v>
      </c>
      <c r="E141" s="8">
        <f t="shared" si="46"/>
        <v>0</v>
      </c>
      <c r="F141" s="8">
        <f t="shared" si="46"/>
        <v>3</v>
      </c>
      <c r="G141" s="8">
        <f t="shared" si="46"/>
        <v>9</v>
      </c>
      <c r="H141" s="8">
        <f t="shared" si="46"/>
        <v>12</v>
      </c>
      <c r="I141" s="16">
        <f t="shared" si="43"/>
        <v>183</v>
      </c>
      <c r="J141" s="8">
        <f t="shared" si="47"/>
        <v>150</v>
      </c>
      <c r="K141" s="8">
        <f t="shared" si="47"/>
        <v>17</v>
      </c>
      <c r="L141" s="8">
        <f t="shared" si="47"/>
        <v>1</v>
      </c>
      <c r="M141" s="8">
        <f t="shared" si="47"/>
        <v>0</v>
      </c>
      <c r="N141" s="8">
        <f t="shared" si="47"/>
        <v>2</v>
      </c>
      <c r="O141" s="8">
        <f t="shared" si="47"/>
        <v>11</v>
      </c>
      <c r="P141" s="8">
        <f t="shared" si="47"/>
        <v>7</v>
      </c>
      <c r="Q141" s="9">
        <f t="shared" si="44"/>
        <v>188</v>
      </c>
      <c r="R141" s="8">
        <f t="shared" si="48"/>
        <v>294</v>
      </c>
      <c r="S141" s="8">
        <f t="shared" si="48"/>
        <v>32</v>
      </c>
      <c r="T141" s="8">
        <f t="shared" si="48"/>
        <v>1</v>
      </c>
      <c r="U141" s="8">
        <f t="shared" si="48"/>
        <v>0</v>
      </c>
      <c r="V141" s="8">
        <f t="shared" si="48"/>
        <v>5</v>
      </c>
      <c r="W141" s="8">
        <f t="shared" si="48"/>
        <v>20</v>
      </c>
      <c r="X141" s="8">
        <f t="shared" si="48"/>
        <v>19</v>
      </c>
      <c r="Y141" s="9">
        <f t="shared" si="45"/>
        <v>371</v>
      </c>
    </row>
    <row r="142" spans="1:25" ht="13.5" customHeight="1" x14ac:dyDescent="0.25">
      <c r="A142" s="10">
        <f t="shared" si="36"/>
        <v>0.37500000000000011</v>
      </c>
      <c r="B142" s="8">
        <f t="shared" si="46"/>
        <v>202</v>
      </c>
      <c r="C142" s="8">
        <f t="shared" si="46"/>
        <v>18</v>
      </c>
      <c r="D142" s="8">
        <f t="shared" si="46"/>
        <v>0</v>
      </c>
      <c r="E142" s="8">
        <f t="shared" si="46"/>
        <v>0</v>
      </c>
      <c r="F142" s="8">
        <f t="shared" si="46"/>
        <v>2</v>
      </c>
      <c r="G142" s="8">
        <f t="shared" si="46"/>
        <v>11</v>
      </c>
      <c r="H142" s="8">
        <f t="shared" si="46"/>
        <v>14</v>
      </c>
      <c r="I142" s="16">
        <f t="shared" si="43"/>
        <v>247</v>
      </c>
      <c r="J142" s="8">
        <f t="shared" si="47"/>
        <v>172</v>
      </c>
      <c r="K142" s="8">
        <f t="shared" si="47"/>
        <v>18</v>
      </c>
      <c r="L142" s="8">
        <f t="shared" si="47"/>
        <v>0</v>
      </c>
      <c r="M142" s="8">
        <f t="shared" si="47"/>
        <v>0</v>
      </c>
      <c r="N142" s="8">
        <f t="shared" si="47"/>
        <v>1</v>
      </c>
      <c r="O142" s="8">
        <f t="shared" si="47"/>
        <v>11</v>
      </c>
      <c r="P142" s="8">
        <f t="shared" si="47"/>
        <v>8</v>
      </c>
      <c r="Q142" s="9">
        <f t="shared" si="44"/>
        <v>210</v>
      </c>
      <c r="R142" s="8">
        <f t="shared" si="48"/>
        <v>374</v>
      </c>
      <c r="S142" s="8">
        <f t="shared" si="48"/>
        <v>36</v>
      </c>
      <c r="T142" s="8">
        <f t="shared" si="48"/>
        <v>0</v>
      </c>
      <c r="U142" s="8">
        <f t="shared" si="48"/>
        <v>0</v>
      </c>
      <c r="V142" s="8">
        <f t="shared" si="48"/>
        <v>3</v>
      </c>
      <c r="W142" s="8">
        <f t="shared" si="48"/>
        <v>22</v>
      </c>
      <c r="X142" s="8">
        <f t="shared" si="48"/>
        <v>22</v>
      </c>
      <c r="Y142" s="9">
        <f t="shared" si="45"/>
        <v>457</v>
      </c>
    </row>
    <row r="143" spans="1:25" ht="13.5" customHeight="1" x14ac:dyDescent="0.25">
      <c r="A143" s="10">
        <f t="shared" si="36"/>
        <v>0.3854166666666668</v>
      </c>
      <c r="B143" s="8">
        <f t="shared" si="46"/>
        <v>255</v>
      </c>
      <c r="C143" s="8">
        <f t="shared" si="46"/>
        <v>19</v>
      </c>
      <c r="D143" s="8">
        <f t="shared" si="46"/>
        <v>0</v>
      </c>
      <c r="E143" s="8">
        <f t="shared" si="46"/>
        <v>0</v>
      </c>
      <c r="F143" s="8">
        <f t="shared" si="46"/>
        <v>2</v>
      </c>
      <c r="G143" s="8">
        <f t="shared" si="46"/>
        <v>10</v>
      </c>
      <c r="H143" s="8">
        <f t="shared" si="46"/>
        <v>16</v>
      </c>
      <c r="I143" s="16">
        <f t="shared" si="43"/>
        <v>302</v>
      </c>
      <c r="J143" s="8">
        <f t="shared" si="47"/>
        <v>211</v>
      </c>
      <c r="K143" s="8">
        <f t="shared" si="47"/>
        <v>22</v>
      </c>
      <c r="L143" s="8">
        <f t="shared" si="47"/>
        <v>0</v>
      </c>
      <c r="M143" s="8">
        <f t="shared" si="47"/>
        <v>0</v>
      </c>
      <c r="N143" s="8">
        <f t="shared" si="47"/>
        <v>2</v>
      </c>
      <c r="O143" s="8">
        <f t="shared" si="47"/>
        <v>11</v>
      </c>
      <c r="P143" s="8">
        <f t="shared" si="47"/>
        <v>8</v>
      </c>
      <c r="Q143" s="9">
        <f t="shared" si="44"/>
        <v>254</v>
      </c>
      <c r="R143" s="8">
        <f t="shared" si="48"/>
        <v>466</v>
      </c>
      <c r="S143" s="8">
        <f t="shared" si="48"/>
        <v>41</v>
      </c>
      <c r="T143" s="8">
        <f t="shared" si="48"/>
        <v>0</v>
      </c>
      <c r="U143" s="8">
        <f t="shared" si="48"/>
        <v>0</v>
      </c>
      <c r="V143" s="8">
        <f t="shared" si="48"/>
        <v>4</v>
      </c>
      <c r="W143" s="8">
        <f t="shared" si="48"/>
        <v>21</v>
      </c>
      <c r="X143" s="8">
        <f t="shared" si="48"/>
        <v>24</v>
      </c>
      <c r="Y143" s="9">
        <f t="shared" si="45"/>
        <v>556</v>
      </c>
    </row>
    <row r="144" spans="1:25" ht="13.5" customHeight="1" x14ac:dyDescent="0.25">
      <c r="A144" s="10">
        <f t="shared" si="36"/>
        <v>0.39583333333333348</v>
      </c>
      <c r="B144" s="8">
        <f t="shared" si="46"/>
        <v>288</v>
      </c>
      <c r="C144" s="8">
        <f t="shared" si="46"/>
        <v>24</v>
      </c>
      <c r="D144" s="8">
        <f t="shared" si="46"/>
        <v>0</v>
      </c>
      <c r="E144" s="8">
        <f t="shared" si="46"/>
        <v>0</v>
      </c>
      <c r="F144" s="8">
        <f t="shared" si="46"/>
        <v>2</v>
      </c>
      <c r="G144" s="8">
        <f t="shared" si="46"/>
        <v>11</v>
      </c>
      <c r="H144" s="8">
        <f t="shared" si="46"/>
        <v>19</v>
      </c>
      <c r="I144" s="16">
        <f t="shared" si="43"/>
        <v>344</v>
      </c>
      <c r="J144" s="8">
        <f t="shared" si="47"/>
        <v>251</v>
      </c>
      <c r="K144" s="8">
        <f t="shared" si="47"/>
        <v>23</v>
      </c>
      <c r="L144" s="8">
        <f t="shared" si="47"/>
        <v>0</v>
      </c>
      <c r="M144" s="8">
        <f t="shared" si="47"/>
        <v>0</v>
      </c>
      <c r="N144" s="8">
        <f t="shared" si="47"/>
        <v>2</v>
      </c>
      <c r="O144" s="8">
        <f t="shared" si="47"/>
        <v>11</v>
      </c>
      <c r="P144" s="8">
        <f t="shared" si="47"/>
        <v>9</v>
      </c>
      <c r="Q144" s="9">
        <f t="shared" si="44"/>
        <v>296</v>
      </c>
      <c r="R144" s="8">
        <f t="shared" si="48"/>
        <v>539</v>
      </c>
      <c r="S144" s="8">
        <f t="shared" si="48"/>
        <v>47</v>
      </c>
      <c r="T144" s="8">
        <f t="shared" si="48"/>
        <v>0</v>
      </c>
      <c r="U144" s="8">
        <f t="shared" si="48"/>
        <v>0</v>
      </c>
      <c r="V144" s="8">
        <f t="shared" si="48"/>
        <v>4</v>
      </c>
      <c r="W144" s="8">
        <f t="shared" si="48"/>
        <v>22</v>
      </c>
      <c r="X144" s="8">
        <f t="shared" si="48"/>
        <v>28</v>
      </c>
      <c r="Y144" s="9">
        <f t="shared" si="45"/>
        <v>640</v>
      </c>
    </row>
    <row r="145" spans="1:25" ht="13.5" customHeight="1" x14ac:dyDescent="0.25">
      <c r="A145" s="10">
        <f t="shared" si="36"/>
        <v>0.40625000000000017</v>
      </c>
      <c r="B145" s="8">
        <f t="shared" si="46"/>
        <v>293</v>
      </c>
      <c r="C145" s="8">
        <f t="shared" si="46"/>
        <v>22</v>
      </c>
      <c r="D145" s="8">
        <f t="shared" si="46"/>
        <v>0</v>
      </c>
      <c r="E145" s="8">
        <f t="shared" si="46"/>
        <v>0</v>
      </c>
      <c r="F145" s="8">
        <f t="shared" si="46"/>
        <v>2</v>
      </c>
      <c r="G145" s="8">
        <f t="shared" si="46"/>
        <v>14</v>
      </c>
      <c r="H145" s="8">
        <f t="shared" si="46"/>
        <v>17</v>
      </c>
      <c r="I145" s="16">
        <f t="shared" si="43"/>
        <v>348</v>
      </c>
      <c r="J145" s="8">
        <f t="shared" si="47"/>
        <v>293</v>
      </c>
      <c r="K145" s="8">
        <f t="shared" si="47"/>
        <v>28</v>
      </c>
      <c r="L145" s="8">
        <f t="shared" si="47"/>
        <v>0</v>
      </c>
      <c r="M145" s="8">
        <f t="shared" si="47"/>
        <v>0</v>
      </c>
      <c r="N145" s="8">
        <f t="shared" si="47"/>
        <v>1</v>
      </c>
      <c r="O145" s="8">
        <f t="shared" si="47"/>
        <v>17</v>
      </c>
      <c r="P145" s="8">
        <f t="shared" si="47"/>
        <v>9</v>
      </c>
      <c r="Q145" s="9">
        <f t="shared" si="44"/>
        <v>348</v>
      </c>
      <c r="R145" s="8">
        <f t="shared" si="48"/>
        <v>586</v>
      </c>
      <c r="S145" s="8">
        <f t="shared" si="48"/>
        <v>50</v>
      </c>
      <c r="T145" s="8">
        <f t="shared" si="48"/>
        <v>0</v>
      </c>
      <c r="U145" s="8">
        <f t="shared" si="48"/>
        <v>0</v>
      </c>
      <c r="V145" s="8">
        <f t="shared" si="48"/>
        <v>3</v>
      </c>
      <c r="W145" s="8">
        <f t="shared" si="48"/>
        <v>31</v>
      </c>
      <c r="X145" s="8">
        <f t="shared" si="48"/>
        <v>26</v>
      </c>
      <c r="Y145" s="9">
        <f t="shared" si="45"/>
        <v>696</v>
      </c>
    </row>
    <row r="146" spans="1:25" ht="13.5" customHeight="1" x14ac:dyDescent="0.25">
      <c r="A146" s="10">
        <f t="shared" si="36"/>
        <v>0.41666666666666685</v>
      </c>
      <c r="B146" s="8">
        <f t="shared" si="46"/>
        <v>288</v>
      </c>
      <c r="C146" s="8">
        <f t="shared" si="46"/>
        <v>20</v>
      </c>
      <c r="D146" s="8">
        <f t="shared" si="46"/>
        <v>0</v>
      </c>
      <c r="E146" s="8">
        <f t="shared" si="46"/>
        <v>0</v>
      </c>
      <c r="F146" s="8">
        <f t="shared" si="46"/>
        <v>2</v>
      </c>
      <c r="G146" s="8">
        <f t="shared" si="46"/>
        <v>15</v>
      </c>
      <c r="H146" s="8">
        <f t="shared" si="46"/>
        <v>15</v>
      </c>
      <c r="I146" s="16">
        <f t="shared" si="43"/>
        <v>340</v>
      </c>
      <c r="J146" s="8">
        <f t="shared" si="47"/>
        <v>311</v>
      </c>
      <c r="K146" s="8">
        <f t="shared" si="47"/>
        <v>29</v>
      </c>
      <c r="L146" s="8">
        <f t="shared" si="47"/>
        <v>0</v>
      </c>
      <c r="M146" s="8">
        <f t="shared" si="47"/>
        <v>0</v>
      </c>
      <c r="N146" s="8">
        <f t="shared" si="47"/>
        <v>2</v>
      </c>
      <c r="O146" s="8">
        <f t="shared" si="47"/>
        <v>17</v>
      </c>
      <c r="P146" s="8">
        <f t="shared" si="47"/>
        <v>8</v>
      </c>
      <c r="Q146" s="9">
        <f t="shared" si="44"/>
        <v>367</v>
      </c>
      <c r="R146" s="8">
        <f t="shared" si="48"/>
        <v>599</v>
      </c>
      <c r="S146" s="8">
        <f t="shared" si="48"/>
        <v>49</v>
      </c>
      <c r="T146" s="8">
        <f t="shared" si="48"/>
        <v>0</v>
      </c>
      <c r="U146" s="8">
        <f t="shared" si="48"/>
        <v>0</v>
      </c>
      <c r="V146" s="8">
        <f t="shared" si="48"/>
        <v>4</v>
      </c>
      <c r="W146" s="8">
        <f t="shared" si="48"/>
        <v>32</v>
      </c>
      <c r="X146" s="8">
        <f t="shared" si="48"/>
        <v>23</v>
      </c>
      <c r="Y146" s="9">
        <f t="shared" si="45"/>
        <v>707</v>
      </c>
    </row>
    <row r="147" spans="1:25" ht="13.5" customHeight="1" x14ac:dyDescent="0.25">
      <c r="A147" s="10">
        <f t="shared" si="36"/>
        <v>0.42708333333333354</v>
      </c>
      <c r="B147" s="8">
        <f t="shared" si="46"/>
        <v>290</v>
      </c>
      <c r="C147" s="8">
        <f t="shared" si="46"/>
        <v>20</v>
      </c>
      <c r="D147" s="8">
        <f t="shared" si="46"/>
        <v>1</v>
      </c>
      <c r="E147" s="8">
        <f t="shared" si="46"/>
        <v>0</v>
      </c>
      <c r="F147" s="8">
        <f t="shared" si="46"/>
        <v>2</v>
      </c>
      <c r="G147" s="8">
        <f t="shared" si="46"/>
        <v>16</v>
      </c>
      <c r="H147" s="8">
        <f t="shared" si="46"/>
        <v>14</v>
      </c>
      <c r="I147" s="16">
        <f t="shared" si="43"/>
        <v>343</v>
      </c>
      <c r="J147" s="8">
        <f t="shared" si="47"/>
        <v>352</v>
      </c>
      <c r="K147" s="8">
        <f t="shared" si="47"/>
        <v>30</v>
      </c>
      <c r="L147" s="8">
        <f t="shared" si="47"/>
        <v>0</v>
      </c>
      <c r="M147" s="8">
        <f t="shared" si="47"/>
        <v>0</v>
      </c>
      <c r="N147" s="8">
        <f t="shared" si="47"/>
        <v>1</v>
      </c>
      <c r="O147" s="8">
        <f t="shared" si="47"/>
        <v>15</v>
      </c>
      <c r="P147" s="8">
        <f t="shared" si="47"/>
        <v>12</v>
      </c>
      <c r="Q147" s="9">
        <f t="shared" si="44"/>
        <v>410</v>
      </c>
      <c r="R147" s="8">
        <f t="shared" si="48"/>
        <v>642</v>
      </c>
      <c r="S147" s="8">
        <f t="shared" si="48"/>
        <v>50</v>
      </c>
      <c r="T147" s="8">
        <f t="shared" si="48"/>
        <v>1</v>
      </c>
      <c r="U147" s="8">
        <f t="shared" si="48"/>
        <v>0</v>
      </c>
      <c r="V147" s="8">
        <f t="shared" si="48"/>
        <v>3</v>
      </c>
      <c r="W147" s="8">
        <f t="shared" si="48"/>
        <v>31</v>
      </c>
      <c r="X147" s="8">
        <f t="shared" si="48"/>
        <v>26</v>
      </c>
      <c r="Y147" s="9">
        <f t="shared" si="45"/>
        <v>753</v>
      </c>
    </row>
    <row r="148" spans="1:25" ht="13.5" customHeight="1" x14ac:dyDescent="0.25">
      <c r="A148" s="10">
        <f t="shared" si="36"/>
        <v>0.43750000000000022</v>
      </c>
      <c r="B148" s="8">
        <f t="shared" si="46"/>
        <v>306</v>
      </c>
      <c r="C148" s="8">
        <f t="shared" si="46"/>
        <v>21</v>
      </c>
      <c r="D148" s="8">
        <f t="shared" si="46"/>
        <v>1</v>
      </c>
      <c r="E148" s="8">
        <f t="shared" si="46"/>
        <v>0</v>
      </c>
      <c r="F148" s="8">
        <f t="shared" si="46"/>
        <v>2</v>
      </c>
      <c r="G148" s="8">
        <f t="shared" si="46"/>
        <v>19</v>
      </c>
      <c r="H148" s="8">
        <f t="shared" si="46"/>
        <v>14</v>
      </c>
      <c r="I148" s="16">
        <f t="shared" si="43"/>
        <v>363</v>
      </c>
      <c r="J148" s="8">
        <f t="shared" si="47"/>
        <v>356</v>
      </c>
      <c r="K148" s="8">
        <f t="shared" si="47"/>
        <v>30</v>
      </c>
      <c r="L148" s="8">
        <f t="shared" si="47"/>
        <v>1</v>
      </c>
      <c r="M148" s="8">
        <f t="shared" si="47"/>
        <v>0</v>
      </c>
      <c r="N148" s="8">
        <f t="shared" si="47"/>
        <v>2</v>
      </c>
      <c r="O148" s="8">
        <f t="shared" si="47"/>
        <v>18</v>
      </c>
      <c r="P148" s="8">
        <f t="shared" si="47"/>
        <v>12</v>
      </c>
      <c r="Q148" s="9">
        <f t="shared" si="44"/>
        <v>419</v>
      </c>
      <c r="R148" s="8">
        <f t="shared" si="48"/>
        <v>662</v>
      </c>
      <c r="S148" s="8">
        <f t="shared" si="48"/>
        <v>51</v>
      </c>
      <c r="T148" s="8">
        <f t="shared" si="48"/>
        <v>2</v>
      </c>
      <c r="U148" s="8">
        <f t="shared" si="48"/>
        <v>0</v>
      </c>
      <c r="V148" s="8">
        <f t="shared" si="48"/>
        <v>4</v>
      </c>
      <c r="W148" s="8">
        <f t="shared" si="48"/>
        <v>37</v>
      </c>
      <c r="X148" s="8">
        <f t="shared" si="48"/>
        <v>26</v>
      </c>
      <c r="Y148" s="9">
        <f t="shared" si="45"/>
        <v>782</v>
      </c>
    </row>
    <row r="149" spans="1:25" ht="13.5" customHeight="1" x14ac:dyDescent="0.25">
      <c r="A149" s="10">
        <f t="shared" si="36"/>
        <v>0.44791666666666691</v>
      </c>
      <c r="B149" s="8">
        <f t="shared" si="46"/>
        <v>316</v>
      </c>
      <c r="C149" s="8">
        <f t="shared" si="46"/>
        <v>24</v>
      </c>
      <c r="D149" s="8">
        <f t="shared" si="46"/>
        <v>1</v>
      </c>
      <c r="E149" s="8">
        <f t="shared" si="46"/>
        <v>0</v>
      </c>
      <c r="F149" s="8">
        <f t="shared" si="46"/>
        <v>3</v>
      </c>
      <c r="G149" s="8">
        <f t="shared" si="46"/>
        <v>14</v>
      </c>
      <c r="H149" s="8">
        <f t="shared" si="46"/>
        <v>14</v>
      </c>
      <c r="I149" s="16">
        <f t="shared" si="43"/>
        <v>372</v>
      </c>
      <c r="J149" s="8">
        <f t="shared" si="47"/>
        <v>366</v>
      </c>
      <c r="K149" s="8">
        <f t="shared" si="47"/>
        <v>24</v>
      </c>
      <c r="L149" s="8">
        <f t="shared" si="47"/>
        <v>1</v>
      </c>
      <c r="M149" s="8">
        <f t="shared" si="47"/>
        <v>0</v>
      </c>
      <c r="N149" s="8">
        <f t="shared" si="47"/>
        <v>2</v>
      </c>
      <c r="O149" s="8">
        <f t="shared" si="47"/>
        <v>14</v>
      </c>
      <c r="P149" s="8">
        <f t="shared" si="47"/>
        <v>11</v>
      </c>
      <c r="Q149" s="9">
        <f t="shared" si="44"/>
        <v>418</v>
      </c>
      <c r="R149" s="8">
        <f t="shared" si="48"/>
        <v>682</v>
      </c>
      <c r="S149" s="8">
        <f t="shared" si="48"/>
        <v>48</v>
      </c>
      <c r="T149" s="8">
        <f t="shared" si="48"/>
        <v>2</v>
      </c>
      <c r="U149" s="8">
        <f t="shared" si="48"/>
        <v>0</v>
      </c>
      <c r="V149" s="8">
        <f t="shared" si="48"/>
        <v>5</v>
      </c>
      <c r="W149" s="8">
        <f t="shared" si="48"/>
        <v>28</v>
      </c>
      <c r="X149" s="8">
        <f t="shared" si="48"/>
        <v>25</v>
      </c>
      <c r="Y149" s="9">
        <f t="shared" si="45"/>
        <v>790</v>
      </c>
    </row>
    <row r="150" spans="1:25" ht="13.5" customHeight="1" x14ac:dyDescent="0.25">
      <c r="A150" s="10">
        <f t="shared" si="36"/>
        <v>0.45833333333333359</v>
      </c>
      <c r="B150" s="8">
        <f t="shared" si="46"/>
        <v>333</v>
      </c>
      <c r="C150" s="8">
        <f t="shared" si="46"/>
        <v>27</v>
      </c>
      <c r="D150" s="8">
        <f t="shared" si="46"/>
        <v>1</v>
      </c>
      <c r="E150" s="8">
        <f t="shared" si="46"/>
        <v>0</v>
      </c>
      <c r="F150" s="8">
        <f t="shared" si="46"/>
        <v>2</v>
      </c>
      <c r="G150" s="8">
        <f t="shared" si="46"/>
        <v>18</v>
      </c>
      <c r="H150" s="8">
        <f t="shared" si="46"/>
        <v>11</v>
      </c>
      <c r="I150" s="16">
        <f t="shared" si="43"/>
        <v>392</v>
      </c>
      <c r="J150" s="8">
        <f t="shared" si="47"/>
        <v>393</v>
      </c>
      <c r="K150" s="8">
        <f t="shared" si="47"/>
        <v>33</v>
      </c>
      <c r="L150" s="8">
        <f t="shared" si="47"/>
        <v>1</v>
      </c>
      <c r="M150" s="8">
        <f t="shared" si="47"/>
        <v>0</v>
      </c>
      <c r="N150" s="8">
        <f t="shared" si="47"/>
        <v>2</v>
      </c>
      <c r="O150" s="8">
        <f t="shared" si="47"/>
        <v>18</v>
      </c>
      <c r="P150" s="8">
        <f t="shared" si="47"/>
        <v>13</v>
      </c>
      <c r="Q150" s="9">
        <f t="shared" si="44"/>
        <v>460</v>
      </c>
      <c r="R150" s="8">
        <f t="shared" si="48"/>
        <v>726</v>
      </c>
      <c r="S150" s="8">
        <f t="shared" si="48"/>
        <v>60</v>
      </c>
      <c r="T150" s="8">
        <f t="shared" si="48"/>
        <v>2</v>
      </c>
      <c r="U150" s="8">
        <f t="shared" si="48"/>
        <v>0</v>
      </c>
      <c r="V150" s="8">
        <f t="shared" si="48"/>
        <v>4</v>
      </c>
      <c r="W150" s="8">
        <f t="shared" si="48"/>
        <v>36</v>
      </c>
      <c r="X150" s="8">
        <f t="shared" si="48"/>
        <v>24</v>
      </c>
      <c r="Y150" s="9">
        <f t="shared" si="45"/>
        <v>852</v>
      </c>
    </row>
    <row r="151" spans="1:25" ht="13.5" customHeight="1" x14ac:dyDescent="0.25">
      <c r="A151" s="10">
        <f t="shared" si="36"/>
        <v>0.46875000000000028</v>
      </c>
      <c r="B151" s="8">
        <f t="shared" si="46"/>
        <v>330</v>
      </c>
      <c r="C151" s="8">
        <f t="shared" si="46"/>
        <v>26</v>
      </c>
      <c r="D151" s="8">
        <f t="shared" si="46"/>
        <v>0</v>
      </c>
      <c r="E151" s="8">
        <f t="shared" si="46"/>
        <v>0</v>
      </c>
      <c r="F151" s="8">
        <f t="shared" si="46"/>
        <v>2</v>
      </c>
      <c r="G151" s="8">
        <f t="shared" si="46"/>
        <v>19</v>
      </c>
      <c r="H151" s="8">
        <f t="shared" si="46"/>
        <v>10</v>
      </c>
      <c r="I151" s="16">
        <f t="shared" si="43"/>
        <v>387</v>
      </c>
      <c r="J151" s="8">
        <f t="shared" si="47"/>
        <v>404</v>
      </c>
      <c r="K151" s="8">
        <f t="shared" si="47"/>
        <v>37</v>
      </c>
      <c r="L151" s="8">
        <f t="shared" si="47"/>
        <v>1</v>
      </c>
      <c r="M151" s="8">
        <f t="shared" si="47"/>
        <v>0</v>
      </c>
      <c r="N151" s="8">
        <f t="shared" si="47"/>
        <v>3</v>
      </c>
      <c r="O151" s="8">
        <f t="shared" si="47"/>
        <v>19</v>
      </c>
      <c r="P151" s="8">
        <f t="shared" si="47"/>
        <v>13</v>
      </c>
      <c r="Q151" s="9">
        <f t="shared" si="44"/>
        <v>477</v>
      </c>
      <c r="R151" s="8">
        <f t="shared" si="48"/>
        <v>734</v>
      </c>
      <c r="S151" s="8">
        <f t="shared" si="48"/>
        <v>63</v>
      </c>
      <c r="T151" s="8">
        <f t="shared" si="48"/>
        <v>1</v>
      </c>
      <c r="U151" s="8">
        <f t="shared" si="48"/>
        <v>0</v>
      </c>
      <c r="V151" s="8">
        <f t="shared" si="48"/>
        <v>5</v>
      </c>
      <c r="W151" s="8">
        <f t="shared" si="48"/>
        <v>38</v>
      </c>
      <c r="X151" s="8">
        <f t="shared" si="48"/>
        <v>23</v>
      </c>
      <c r="Y151" s="9">
        <f t="shared" si="45"/>
        <v>864</v>
      </c>
    </row>
    <row r="152" spans="1:25" ht="13.5" customHeight="1" x14ac:dyDescent="0.25">
      <c r="A152" s="10">
        <f t="shared" si="36"/>
        <v>0.47916666666666696</v>
      </c>
      <c r="B152" s="8">
        <f t="shared" si="46"/>
        <v>329</v>
      </c>
      <c r="C152" s="8">
        <f t="shared" si="46"/>
        <v>31</v>
      </c>
      <c r="D152" s="8">
        <f t="shared" si="46"/>
        <v>0</v>
      </c>
      <c r="E152" s="8">
        <f t="shared" si="46"/>
        <v>1</v>
      </c>
      <c r="F152" s="8">
        <f t="shared" si="46"/>
        <v>2</v>
      </c>
      <c r="G152" s="8">
        <f t="shared" si="46"/>
        <v>18</v>
      </c>
      <c r="H152" s="8">
        <f t="shared" si="46"/>
        <v>10</v>
      </c>
      <c r="I152" s="16">
        <f t="shared" si="43"/>
        <v>391</v>
      </c>
      <c r="J152" s="8">
        <f t="shared" si="47"/>
        <v>411</v>
      </c>
      <c r="K152" s="8">
        <f t="shared" si="47"/>
        <v>38</v>
      </c>
      <c r="L152" s="8">
        <f t="shared" si="47"/>
        <v>0</v>
      </c>
      <c r="M152" s="8">
        <f t="shared" si="47"/>
        <v>0</v>
      </c>
      <c r="N152" s="8">
        <f t="shared" si="47"/>
        <v>3</v>
      </c>
      <c r="O152" s="8">
        <f t="shared" si="47"/>
        <v>21</v>
      </c>
      <c r="P152" s="8">
        <f t="shared" si="47"/>
        <v>15</v>
      </c>
      <c r="Q152" s="9">
        <f t="shared" si="44"/>
        <v>488</v>
      </c>
      <c r="R152" s="8">
        <f t="shared" si="48"/>
        <v>740</v>
      </c>
      <c r="S152" s="8">
        <f t="shared" si="48"/>
        <v>69</v>
      </c>
      <c r="T152" s="8">
        <f t="shared" si="48"/>
        <v>0</v>
      </c>
      <c r="U152" s="8">
        <f t="shared" si="48"/>
        <v>1</v>
      </c>
      <c r="V152" s="8">
        <f t="shared" si="48"/>
        <v>5</v>
      </c>
      <c r="W152" s="8">
        <f t="shared" si="48"/>
        <v>39</v>
      </c>
      <c r="X152" s="8">
        <f t="shared" si="48"/>
        <v>25</v>
      </c>
      <c r="Y152" s="9">
        <f t="shared" si="45"/>
        <v>879</v>
      </c>
    </row>
    <row r="153" spans="1:25" ht="13.5" customHeight="1" x14ac:dyDescent="0.25">
      <c r="A153" s="10">
        <f t="shared" si="36"/>
        <v>0.48958333333333365</v>
      </c>
      <c r="B153" s="8">
        <f t="shared" si="46"/>
        <v>336</v>
      </c>
      <c r="C153" s="8">
        <f t="shared" si="46"/>
        <v>33</v>
      </c>
      <c r="D153" s="8">
        <f t="shared" si="46"/>
        <v>0</v>
      </c>
      <c r="E153" s="8">
        <f t="shared" si="46"/>
        <v>1</v>
      </c>
      <c r="F153" s="8">
        <f t="shared" si="46"/>
        <v>2</v>
      </c>
      <c r="G153" s="8">
        <f t="shared" si="46"/>
        <v>22</v>
      </c>
      <c r="H153" s="8">
        <f t="shared" si="46"/>
        <v>9</v>
      </c>
      <c r="I153" s="16">
        <f t="shared" si="43"/>
        <v>403</v>
      </c>
      <c r="J153" s="8">
        <f t="shared" si="47"/>
        <v>415</v>
      </c>
      <c r="K153" s="8">
        <f t="shared" si="47"/>
        <v>41</v>
      </c>
      <c r="L153" s="8">
        <f t="shared" si="47"/>
        <v>0</v>
      </c>
      <c r="M153" s="8">
        <f t="shared" si="47"/>
        <v>0</v>
      </c>
      <c r="N153" s="8">
        <f t="shared" si="47"/>
        <v>3</v>
      </c>
      <c r="O153" s="8">
        <f t="shared" si="47"/>
        <v>22</v>
      </c>
      <c r="P153" s="8">
        <f t="shared" si="47"/>
        <v>16</v>
      </c>
      <c r="Q153" s="9">
        <f t="shared" si="44"/>
        <v>497</v>
      </c>
      <c r="R153" s="8">
        <f t="shared" si="48"/>
        <v>751</v>
      </c>
      <c r="S153" s="8">
        <f t="shared" si="48"/>
        <v>74</v>
      </c>
      <c r="T153" s="8">
        <f t="shared" si="48"/>
        <v>0</v>
      </c>
      <c r="U153" s="8">
        <f t="shared" si="48"/>
        <v>1</v>
      </c>
      <c r="V153" s="8">
        <f t="shared" si="48"/>
        <v>5</v>
      </c>
      <c r="W153" s="8">
        <f t="shared" si="48"/>
        <v>44</v>
      </c>
      <c r="X153" s="8">
        <f t="shared" si="48"/>
        <v>25</v>
      </c>
      <c r="Y153" s="9">
        <f t="shared" si="45"/>
        <v>900</v>
      </c>
    </row>
    <row r="154" spans="1:25" ht="13.5" customHeight="1" x14ac:dyDescent="0.25">
      <c r="A154" s="10">
        <f t="shared" si="36"/>
        <v>0.50000000000000033</v>
      </c>
      <c r="B154" s="8">
        <f t="shared" si="46"/>
        <v>334</v>
      </c>
      <c r="C154" s="8">
        <f t="shared" si="46"/>
        <v>33</v>
      </c>
      <c r="D154" s="8">
        <f t="shared" si="46"/>
        <v>0</v>
      </c>
      <c r="E154" s="8">
        <f t="shared" si="46"/>
        <v>1</v>
      </c>
      <c r="F154" s="8">
        <f t="shared" si="46"/>
        <v>3</v>
      </c>
      <c r="G154" s="8">
        <f t="shared" si="46"/>
        <v>17</v>
      </c>
      <c r="H154" s="8">
        <f t="shared" si="46"/>
        <v>8</v>
      </c>
      <c r="I154" s="16">
        <f t="shared" si="43"/>
        <v>396</v>
      </c>
      <c r="J154" s="8">
        <f t="shared" si="47"/>
        <v>424</v>
      </c>
      <c r="K154" s="8">
        <f t="shared" si="47"/>
        <v>37</v>
      </c>
      <c r="L154" s="8">
        <f t="shared" si="47"/>
        <v>0</v>
      </c>
      <c r="M154" s="8">
        <f t="shared" si="47"/>
        <v>0</v>
      </c>
      <c r="N154" s="8">
        <f t="shared" si="47"/>
        <v>3</v>
      </c>
      <c r="O154" s="8">
        <f t="shared" si="47"/>
        <v>17</v>
      </c>
      <c r="P154" s="8">
        <f t="shared" si="47"/>
        <v>17</v>
      </c>
      <c r="Q154" s="9">
        <f t="shared" si="44"/>
        <v>498</v>
      </c>
      <c r="R154" s="8">
        <f t="shared" si="48"/>
        <v>758</v>
      </c>
      <c r="S154" s="8">
        <f t="shared" si="48"/>
        <v>70</v>
      </c>
      <c r="T154" s="8">
        <f t="shared" si="48"/>
        <v>0</v>
      </c>
      <c r="U154" s="8">
        <f t="shared" si="48"/>
        <v>1</v>
      </c>
      <c r="V154" s="8">
        <f t="shared" si="48"/>
        <v>6</v>
      </c>
      <c r="W154" s="8">
        <f t="shared" si="48"/>
        <v>34</v>
      </c>
      <c r="X154" s="8">
        <f t="shared" si="48"/>
        <v>25</v>
      </c>
      <c r="Y154" s="9">
        <f t="shared" si="45"/>
        <v>894</v>
      </c>
    </row>
    <row r="155" spans="1:25" ht="13.5" customHeight="1" x14ac:dyDescent="0.25">
      <c r="A155" s="10">
        <f t="shared" si="36"/>
        <v>0.51041666666666696</v>
      </c>
      <c r="B155" s="8">
        <f t="shared" ref="B155:H170" si="49">SUM(B58:B61)</f>
        <v>328</v>
      </c>
      <c r="C155" s="8">
        <f t="shared" si="49"/>
        <v>35</v>
      </c>
      <c r="D155" s="8">
        <f t="shared" si="49"/>
        <v>0</v>
      </c>
      <c r="E155" s="8">
        <f t="shared" si="49"/>
        <v>1</v>
      </c>
      <c r="F155" s="8">
        <f t="shared" si="49"/>
        <v>4</v>
      </c>
      <c r="G155" s="8">
        <f t="shared" si="49"/>
        <v>20</v>
      </c>
      <c r="H155" s="8">
        <f t="shared" si="49"/>
        <v>11</v>
      </c>
      <c r="I155" s="16">
        <f t="shared" si="43"/>
        <v>399</v>
      </c>
      <c r="J155" s="8">
        <f t="shared" ref="J155:P170" si="50">SUM(J58:J61)</f>
        <v>431</v>
      </c>
      <c r="K155" s="8">
        <f t="shared" si="50"/>
        <v>36</v>
      </c>
      <c r="L155" s="8">
        <f t="shared" si="50"/>
        <v>0</v>
      </c>
      <c r="M155" s="8">
        <f t="shared" si="50"/>
        <v>0</v>
      </c>
      <c r="N155" s="8">
        <f t="shared" si="50"/>
        <v>2</v>
      </c>
      <c r="O155" s="8">
        <f t="shared" si="50"/>
        <v>19</v>
      </c>
      <c r="P155" s="8">
        <f t="shared" si="50"/>
        <v>12</v>
      </c>
      <c r="Q155" s="9">
        <f t="shared" si="44"/>
        <v>500</v>
      </c>
      <c r="R155" s="8">
        <f t="shared" ref="R155:X170" si="51">SUM(R58:R61)</f>
        <v>759</v>
      </c>
      <c r="S155" s="8">
        <f t="shared" si="51"/>
        <v>71</v>
      </c>
      <c r="T155" s="8">
        <f t="shared" si="51"/>
        <v>0</v>
      </c>
      <c r="U155" s="8">
        <f t="shared" si="51"/>
        <v>1</v>
      </c>
      <c r="V155" s="8">
        <f t="shared" si="51"/>
        <v>6</v>
      </c>
      <c r="W155" s="8">
        <f t="shared" si="51"/>
        <v>39</v>
      </c>
      <c r="X155" s="8">
        <f t="shared" si="51"/>
        <v>23</v>
      </c>
      <c r="Y155" s="9">
        <f t="shared" si="45"/>
        <v>899</v>
      </c>
    </row>
    <row r="156" spans="1:25" ht="13.5" customHeight="1" x14ac:dyDescent="0.25">
      <c r="A156" s="10">
        <f t="shared" si="36"/>
        <v>0.52083333333333359</v>
      </c>
      <c r="B156" s="8">
        <f t="shared" si="49"/>
        <v>336</v>
      </c>
      <c r="C156" s="8">
        <f t="shared" si="49"/>
        <v>28</v>
      </c>
      <c r="D156" s="8">
        <f t="shared" si="49"/>
        <v>0</v>
      </c>
      <c r="E156" s="8">
        <f t="shared" si="49"/>
        <v>0</v>
      </c>
      <c r="F156" s="8">
        <f t="shared" si="49"/>
        <v>3</v>
      </c>
      <c r="G156" s="8">
        <f t="shared" si="49"/>
        <v>23</v>
      </c>
      <c r="H156" s="8">
        <f t="shared" si="49"/>
        <v>9</v>
      </c>
      <c r="I156" s="16">
        <f t="shared" si="43"/>
        <v>399</v>
      </c>
      <c r="J156" s="8">
        <f t="shared" si="50"/>
        <v>457</v>
      </c>
      <c r="K156" s="8">
        <f t="shared" si="50"/>
        <v>40</v>
      </c>
      <c r="L156" s="8">
        <f t="shared" si="50"/>
        <v>0</v>
      </c>
      <c r="M156" s="8">
        <f t="shared" si="50"/>
        <v>0</v>
      </c>
      <c r="N156" s="8">
        <f t="shared" si="50"/>
        <v>2</v>
      </c>
      <c r="O156" s="8">
        <f t="shared" si="50"/>
        <v>17</v>
      </c>
      <c r="P156" s="8">
        <f t="shared" si="50"/>
        <v>9</v>
      </c>
      <c r="Q156" s="9">
        <f t="shared" si="44"/>
        <v>525</v>
      </c>
      <c r="R156" s="8">
        <f t="shared" si="51"/>
        <v>793</v>
      </c>
      <c r="S156" s="8">
        <f t="shared" si="51"/>
        <v>68</v>
      </c>
      <c r="T156" s="8">
        <f t="shared" si="51"/>
        <v>0</v>
      </c>
      <c r="U156" s="8">
        <f t="shared" si="51"/>
        <v>0</v>
      </c>
      <c r="V156" s="8">
        <f t="shared" si="51"/>
        <v>5</v>
      </c>
      <c r="W156" s="8">
        <f t="shared" si="51"/>
        <v>40</v>
      </c>
      <c r="X156" s="8">
        <f t="shared" si="51"/>
        <v>18</v>
      </c>
      <c r="Y156" s="9">
        <f t="shared" si="45"/>
        <v>924</v>
      </c>
    </row>
    <row r="157" spans="1:25" ht="13.5" customHeight="1" x14ac:dyDescent="0.25">
      <c r="A157" s="10">
        <f t="shared" si="36"/>
        <v>0.53125000000000022</v>
      </c>
      <c r="B157" s="8">
        <f t="shared" si="49"/>
        <v>340</v>
      </c>
      <c r="C157" s="8">
        <f t="shared" si="49"/>
        <v>25</v>
      </c>
      <c r="D157" s="8">
        <f t="shared" si="49"/>
        <v>0</v>
      </c>
      <c r="E157" s="8">
        <f t="shared" si="49"/>
        <v>0</v>
      </c>
      <c r="F157" s="8">
        <f t="shared" si="49"/>
        <v>2</v>
      </c>
      <c r="G157" s="8">
        <f t="shared" si="49"/>
        <v>22</v>
      </c>
      <c r="H157" s="8">
        <f t="shared" si="49"/>
        <v>8</v>
      </c>
      <c r="I157" s="16">
        <f t="shared" si="43"/>
        <v>397</v>
      </c>
      <c r="J157" s="8">
        <f t="shared" si="50"/>
        <v>483</v>
      </c>
      <c r="K157" s="8">
        <f t="shared" si="50"/>
        <v>44</v>
      </c>
      <c r="L157" s="8">
        <f t="shared" si="50"/>
        <v>0</v>
      </c>
      <c r="M157" s="8">
        <f t="shared" si="50"/>
        <v>0</v>
      </c>
      <c r="N157" s="8">
        <f t="shared" si="50"/>
        <v>2</v>
      </c>
      <c r="O157" s="8">
        <f t="shared" si="50"/>
        <v>19</v>
      </c>
      <c r="P157" s="8">
        <f t="shared" si="50"/>
        <v>7</v>
      </c>
      <c r="Q157" s="9">
        <f t="shared" si="44"/>
        <v>555</v>
      </c>
      <c r="R157" s="8">
        <f t="shared" si="51"/>
        <v>823</v>
      </c>
      <c r="S157" s="8">
        <f t="shared" si="51"/>
        <v>69</v>
      </c>
      <c r="T157" s="8">
        <f t="shared" si="51"/>
        <v>0</v>
      </c>
      <c r="U157" s="8">
        <f t="shared" si="51"/>
        <v>0</v>
      </c>
      <c r="V157" s="8">
        <f t="shared" si="51"/>
        <v>4</v>
      </c>
      <c r="W157" s="8">
        <f t="shared" si="51"/>
        <v>41</v>
      </c>
      <c r="X157" s="8">
        <f t="shared" si="51"/>
        <v>15</v>
      </c>
      <c r="Y157" s="9">
        <f t="shared" si="45"/>
        <v>952</v>
      </c>
    </row>
    <row r="158" spans="1:25" ht="13.5" customHeight="1" x14ac:dyDescent="0.25">
      <c r="A158" s="10">
        <f t="shared" si="36"/>
        <v>0.54166666666666685</v>
      </c>
      <c r="B158" s="8">
        <f t="shared" si="49"/>
        <v>325</v>
      </c>
      <c r="C158" s="8">
        <f t="shared" si="49"/>
        <v>24</v>
      </c>
      <c r="D158" s="8">
        <f t="shared" si="49"/>
        <v>0</v>
      </c>
      <c r="E158" s="8">
        <f t="shared" si="49"/>
        <v>0</v>
      </c>
      <c r="F158" s="8">
        <f t="shared" si="49"/>
        <v>2</v>
      </c>
      <c r="G158" s="8">
        <f t="shared" si="49"/>
        <v>21</v>
      </c>
      <c r="H158" s="8">
        <f t="shared" si="49"/>
        <v>12</v>
      </c>
      <c r="I158" s="16">
        <f t="shared" si="43"/>
        <v>384</v>
      </c>
      <c r="J158" s="8">
        <f t="shared" si="50"/>
        <v>483</v>
      </c>
      <c r="K158" s="8">
        <f t="shared" si="50"/>
        <v>40</v>
      </c>
      <c r="L158" s="8">
        <f t="shared" si="50"/>
        <v>0</v>
      </c>
      <c r="M158" s="8">
        <f t="shared" si="50"/>
        <v>0</v>
      </c>
      <c r="N158" s="8">
        <f t="shared" si="50"/>
        <v>3</v>
      </c>
      <c r="O158" s="8">
        <f t="shared" si="50"/>
        <v>23</v>
      </c>
      <c r="P158" s="8">
        <f t="shared" si="50"/>
        <v>7</v>
      </c>
      <c r="Q158" s="9">
        <f t="shared" si="44"/>
        <v>556</v>
      </c>
      <c r="R158" s="8">
        <f t="shared" si="51"/>
        <v>808</v>
      </c>
      <c r="S158" s="8">
        <f t="shared" si="51"/>
        <v>64</v>
      </c>
      <c r="T158" s="8">
        <f t="shared" si="51"/>
        <v>0</v>
      </c>
      <c r="U158" s="8">
        <f t="shared" si="51"/>
        <v>0</v>
      </c>
      <c r="V158" s="8">
        <f t="shared" si="51"/>
        <v>5</v>
      </c>
      <c r="W158" s="8">
        <f t="shared" si="51"/>
        <v>44</v>
      </c>
      <c r="X158" s="8">
        <f t="shared" si="51"/>
        <v>19</v>
      </c>
      <c r="Y158" s="9">
        <f t="shared" si="45"/>
        <v>940</v>
      </c>
    </row>
    <row r="159" spans="1:25" ht="13.5" customHeight="1" x14ac:dyDescent="0.25">
      <c r="A159" s="10">
        <f t="shared" si="36"/>
        <v>0.55208333333333348</v>
      </c>
      <c r="B159" s="8">
        <f t="shared" si="49"/>
        <v>338</v>
      </c>
      <c r="C159" s="8">
        <f t="shared" si="49"/>
        <v>21</v>
      </c>
      <c r="D159" s="8">
        <f t="shared" si="49"/>
        <v>0</v>
      </c>
      <c r="E159" s="8">
        <f t="shared" si="49"/>
        <v>0</v>
      </c>
      <c r="F159" s="8">
        <f t="shared" si="49"/>
        <v>1</v>
      </c>
      <c r="G159" s="8">
        <f t="shared" si="49"/>
        <v>18</v>
      </c>
      <c r="H159" s="8">
        <f t="shared" si="49"/>
        <v>11</v>
      </c>
      <c r="I159" s="16">
        <f t="shared" si="43"/>
        <v>389</v>
      </c>
      <c r="J159" s="8">
        <f t="shared" si="50"/>
        <v>468</v>
      </c>
      <c r="K159" s="8">
        <f t="shared" si="50"/>
        <v>34</v>
      </c>
      <c r="L159" s="8">
        <f t="shared" si="50"/>
        <v>0</v>
      </c>
      <c r="M159" s="8">
        <f t="shared" si="50"/>
        <v>0</v>
      </c>
      <c r="N159" s="8">
        <f t="shared" si="50"/>
        <v>4</v>
      </c>
      <c r="O159" s="8">
        <f t="shared" si="50"/>
        <v>25</v>
      </c>
      <c r="P159" s="8">
        <f t="shared" si="50"/>
        <v>8</v>
      </c>
      <c r="Q159" s="9">
        <f t="shared" si="44"/>
        <v>539</v>
      </c>
      <c r="R159" s="8">
        <f t="shared" si="51"/>
        <v>806</v>
      </c>
      <c r="S159" s="8">
        <f t="shared" si="51"/>
        <v>55</v>
      </c>
      <c r="T159" s="8">
        <f t="shared" si="51"/>
        <v>0</v>
      </c>
      <c r="U159" s="8">
        <f t="shared" si="51"/>
        <v>0</v>
      </c>
      <c r="V159" s="8">
        <f t="shared" si="51"/>
        <v>5</v>
      </c>
      <c r="W159" s="8">
        <f t="shared" si="51"/>
        <v>43</v>
      </c>
      <c r="X159" s="8">
        <f t="shared" si="51"/>
        <v>19</v>
      </c>
      <c r="Y159" s="9">
        <f t="shared" si="45"/>
        <v>928</v>
      </c>
    </row>
    <row r="160" spans="1:25" ht="13.5" customHeight="1" x14ac:dyDescent="0.25">
      <c r="A160" s="10">
        <f t="shared" si="36"/>
        <v>0.56250000000000011</v>
      </c>
      <c r="B160" s="8">
        <f t="shared" si="49"/>
        <v>323</v>
      </c>
      <c r="C160" s="8">
        <f t="shared" si="49"/>
        <v>20</v>
      </c>
      <c r="D160" s="8">
        <f t="shared" si="49"/>
        <v>0</v>
      </c>
      <c r="E160" s="8">
        <f t="shared" si="49"/>
        <v>0</v>
      </c>
      <c r="F160" s="8">
        <f t="shared" si="49"/>
        <v>2</v>
      </c>
      <c r="G160" s="8">
        <f t="shared" si="49"/>
        <v>18</v>
      </c>
      <c r="H160" s="8">
        <f t="shared" si="49"/>
        <v>10</v>
      </c>
      <c r="I160" s="16">
        <f t="shared" si="43"/>
        <v>373</v>
      </c>
      <c r="J160" s="8">
        <f t="shared" si="50"/>
        <v>478</v>
      </c>
      <c r="K160" s="8">
        <f t="shared" si="50"/>
        <v>30</v>
      </c>
      <c r="L160" s="8">
        <f t="shared" si="50"/>
        <v>0</v>
      </c>
      <c r="M160" s="8">
        <f t="shared" si="50"/>
        <v>0</v>
      </c>
      <c r="N160" s="8">
        <f t="shared" si="50"/>
        <v>4</v>
      </c>
      <c r="O160" s="8">
        <f t="shared" si="50"/>
        <v>24</v>
      </c>
      <c r="P160" s="8">
        <f t="shared" si="50"/>
        <v>10</v>
      </c>
      <c r="Q160" s="9">
        <f t="shared" si="44"/>
        <v>546</v>
      </c>
      <c r="R160" s="8">
        <f t="shared" si="51"/>
        <v>801</v>
      </c>
      <c r="S160" s="8">
        <f t="shared" si="51"/>
        <v>50</v>
      </c>
      <c r="T160" s="8">
        <f t="shared" si="51"/>
        <v>0</v>
      </c>
      <c r="U160" s="8">
        <f t="shared" si="51"/>
        <v>0</v>
      </c>
      <c r="V160" s="8">
        <f t="shared" si="51"/>
        <v>6</v>
      </c>
      <c r="W160" s="8">
        <f t="shared" si="51"/>
        <v>42</v>
      </c>
      <c r="X160" s="8">
        <f t="shared" si="51"/>
        <v>20</v>
      </c>
      <c r="Y160" s="9">
        <f t="shared" si="45"/>
        <v>919</v>
      </c>
    </row>
    <row r="161" spans="1:25" ht="13.5" customHeight="1" x14ac:dyDescent="0.25">
      <c r="A161" s="10">
        <f t="shared" si="36"/>
        <v>0.57291666666666674</v>
      </c>
      <c r="B161" s="8">
        <f t="shared" si="49"/>
        <v>301</v>
      </c>
      <c r="C161" s="8">
        <f t="shared" si="49"/>
        <v>23</v>
      </c>
      <c r="D161" s="8">
        <f t="shared" si="49"/>
        <v>0</v>
      </c>
      <c r="E161" s="8">
        <f t="shared" si="49"/>
        <v>0</v>
      </c>
      <c r="F161" s="8">
        <f t="shared" si="49"/>
        <v>2</v>
      </c>
      <c r="G161" s="8">
        <f t="shared" si="49"/>
        <v>20</v>
      </c>
      <c r="H161" s="8">
        <f t="shared" si="49"/>
        <v>12</v>
      </c>
      <c r="I161" s="16">
        <f t="shared" si="43"/>
        <v>358</v>
      </c>
      <c r="J161" s="8">
        <f t="shared" si="50"/>
        <v>452</v>
      </c>
      <c r="K161" s="8">
        <f t="shared" si="50"/>
        <v>25</v>
      </c>
      <c r="L161" s="8">
        <f t="shared" si="50"/>
        <v>0</v>
      </c>
      <c r="M161" s="8">
        <f t="shared" si="50"/>
        <v>0</v>
      </c>
      <c r="N161" s="8">
        <f t="shared" si="50"/>
        <v>5</v>
      </c>
      <c r="O161" s="8">
        <f t="shared" si="50"/>
        <v>26</v>
      </c>
      <c r="P161" s="8">
        <f t="shared" si="50"/>
        <v>13</v>
      </c>
      <c r="Q161" s="9">
        <f t="shared" si="44"/>
        <v>521</v>
      </c>
      <c r="R161" s="8">
        <f t="shared" si="51"/>
        <v>753</v>
      </c>
      <c r="S161" s="8">
        <f t="shared" si="51"/>
        <v>48</v>
      </c>
      <c r="T161" s="8">
        <f t="shared" si="51"/>
        <v>0</v>
      </c>
      <c r="U161" s="8">
        <f t="shared" si="51"/>
        <v>0</v>
      </c>
      <c r="V161" s="8">
        <f t="shared" si="51"/>
        <v>7</v>
      </c>
      <c r="W161" s="8">
        <f t="shared" si="51"/>
        <v>46</v>
      </c>
      <c r="X161" s="8">
        <f t="shared" si="51"/>
        <v>25</v>
      </c>
      <c r="Y161" s="9">
        <f t="shared" si="45"/>
        <v>879</v>
      </c>
    </row>
    <row r="162" spans="1:25" ht="13.5" customHeight="1" x14ac:dyDescent="0.25">
      <c r="A162" s="10">
        <f t="shared" si="36"/>
        <v>0.58333333333333337</v>
      </c>
      <c r="B162" s="8">
        <f t="shared" si="49"/>
        <v>327</v>
      </c>
      <c r="C162" s="8">
        <f t="shared" si="49"/>
        <v>21</v>
      </c>
      <c r="D162" s="8">
        <f t="shared" si="49"/>
        <v>0</v>
      </c>
      <c r="E162" s="8">
        <f t="shared" si="49"/>
        <v>0</v>
      </c>
      <c r="F162" s="8">
        <f t="shared" si="49"/>
        <v>2</v>
      </c>
      <c r="G162" s="8">
        <f t="shared" si="49"/>
        <v>19</v>
      </c>
      <c r="H162" s="8">
        <f t="shared" si="49"/>
        <v>11</v>
      </c>
      <c r="I162" s="16">
        <f t="shared" si="43"/>
        <v>380</v>
      </c>
      <c r="J162" s="8">
        <f t="shared" si="50"/>
        <v>425</v>
      </c>
      <c r="K162" s="8">
        <f t="shared" si="50"/>
        <v>27</v>
      </c>
      <c r="L162" s="8">
        <f t="shared" si="50"/>
        <v>0</v>
      </c>
      <c r="M162" s="8">
        <f t="shared" si="50"/>
        <v>0</v>
      </c>
      <c r="N162" s="8">
        <f t="shared" si="50"/>
        <v>4</v>
      </c>
      <c r="O162" s="8">
        <f t="shared" si="50"/>
        <v>24</v>
      </c>
      <c r="P162" s="8">
        <f t="shared" si="50"/>
        <v>12</v>
      </c>
      <c r="Q162" s="9">
        <f t="shared" si="44"/>
        <v>492</v>
      </c>
      <c r="R162" s="8">
        <f t="shared" si="51"/>
        <v>752</v>
      </c>
      <c r="S162" s="8">
        <f t="shared" si="51"/>
        <v>48</v>
      </c>
      <c r="T162" s="8">
        <f t="shared" si="51"/>
        <v>0</v>
      </c>
      <c r="U162" s="8">
        <f t="shared" si="51"/>
        <v>0</v>
      </c>
      <c r="V162" s="8">
        <f t="shared" si="51"/>
        <v>6</v>
      </c>
      <c r="W162" s="8">
        <f t="shared" si="51"/>
        <v>43</v>
      </c>
      <c r="X162" s="8">
        <f t="shared" si="51"/>
        <v>23</v>
      </c>
      <c r="Y162" s="9">
        <f t="shared" si="45"/>
        <v>872</v>
      </c>
    </row>
    <row r="163" spans="1:25" ht="13.5" customHeight="1" x14ac:dyDescent="0.25">
      <c r="A163" s="10">
        <f t="shared" si="36"/>
        <v>0.59375</v>
      </c>
      <c r="B163" s="8">
        <f t="shared" si="49"/>
        <v>324</v>
      </c>
      <c r="C163" s="8">
        <f t="shared" si="49"/>
        <v>21</v>
      </c>
      <c r="D163" s="8">
        <f t="shared" si="49"/>
        <v>0</v>
      </c>
      <c r="E163" s="8">
        <f t="shared" si="49"/>
        <v>0</v>
      </c>
      <c r="F163" s="8">
        <f t="shared" si="49"/>
        <v>3</v>
      </c>
      <c r="G163" s="8">
        <f t="shared" si="49"/>
        <v>22</v>
      </c>
      <c r="H163" s="8">
        <f t="shared" si="49"/>
        <v>9</v>
      </c>
      <c r="I163" s="16">
        <f t="shared" si="43"/>
        <v>379</v>
      </c>
      <c r="J163" s="8">
        <f t="shared" si="50"/>
        <v>433</v>
      </c>
      <c r="K163" s="8">
        <f t="shared" si="50"/>
        <v>31</v>
      </c>
      <c r="L163" s="8">
        <f t="shared" si="50"/>
        <v>0</v>
      </c>
      <c r="M163" s="8">
        <f t="shared" si="50"/>
        <v>0</v>
      </c>
      <c r="N163" s="8">
        <f t="shared" si="50"/>
        <v>4</v>
      </c>
      <c r="O163" s="8">
        <f t="shared" si="50"/>
        <v>21</v>
      </c>
      <c r="P163" s="8">
        <f t="shared" si="50"/>
        <v>15</v>
      </c>
      <c r="Q163" s="9">
        <f t="shared" si="44"/>
        <v>504</v>
      </c>
      <c r="R163" s="8">
        <f t="shared" si="51"/>
        <v>757</v>
      </c>
      <c r="S163" s="8">
        <f t="shared" si="51"/>
        <v>52</v>
      </c>
      <c r="T163" s="8">
        <f t="shared" si="51"/>
        <v>0</v>
      </c>
      <c r="U163" s="8">
        <f t="shared" si="51"/>
        <v>0</v>
      </c>
      <c r="V163" s="8">
        <f t="shared" si="51"/>
        <v>7</v>
      </c>
      <c r="W163" s="8">
        <f t="shared" si="51"/>
        <v>43</v>
      </c>
      <c r="X163" s="8">
        <f t="shared" si="51"/>
        <v>24</v>
      </c>
      <c r="Y163" s="9">
        <f t="shared" si="45"/>
        <v>883</v>
      </c>
    </row>
    <row r="164" spans="1:25" ht="13.5" customHeight="1" x14ac:dyDescent="0.25">
      <c r="A164" s="10">
        <f t="shared" si="36"/>
        <v>0.60416666666666663</v>
      </c>
      <c r="B164" s="8">
        <f t="shared" si="49"/>
        <v>344</v>
      </c>
      <c r="C164" s="8">
        <f t="shared" si="49"/>
        <v>19</v>
      </c>
      <c r="D164" s="8">
        <f t="shared" si="49"/>
        <v>0</v>
      </c>
      <c r="E164" s="8">
        <f t="shared" si="49"/>
        <v>0</v>
      </c>
      <c r="F164" s="8">
        <f t="shared" si="49"/>
        <v>2</v>
      </c>
      <c r="G164" s="8">
        <f t="shared" si="49"/>
        <v>16</v>
      </c>
      <c r="H164" s="8">
        <f t="shared" si="49"/>
        <v>13</v>
      </c>
      <c r="I164" s="16">
        <f t="shared" si="43"/>
        <v>394</v>
      </c>
      <c r="J164" s="8">
        <f t="shared" si="50"/>
        <v>419</v>
      </c>
      <c r="K164" s="8">
        <f t="shared" si="50"/>
        <v>37</v>
      </c>
      <c r="L164" s="8">
        <f t="shared" si="50"/>
        <v>0</v>
      </c>
      <c r="M164" s="8">
        <f t="shared" si="50"/>
        <v>0</v>
      </c>
      <c r="N164" s="8">
        <f t="shared" si="50"/>
        <v>5</v>
      </c>
      <c r="O164" s="8">
        <f t="shared" si="50"/>
        <v>24</v>
      </c>
      <c r="P164" s="8">
        <f t="shared" si="50"/>
        <v>15</v>
      </c>
      <c r="Q164" s="9">
        <f t="shared" si="44"/>
        <v>500</v>
      </c>
      <c r="R164" s="8">
        <f t="shared" si="51"/>
        <v>763</v>
      </c>
      <c r="S164" s="8">
        <f t="shared" si="51"/>
        <v>56</v>
      </c>
      <c r="T164" s="8">
        <f t="shared" si="51"/>
        <v>0</v>
      </c>
      <c r="U164" s="8">
        <f t="shared" si="51"/>
        <v>0</v>
      </c>
      <c r="V164" s="8">
        <f t="shared" si="51"/>
        <v>7</v>
      </c>
      <c r="W164" s="8">
        <f t="shared" si="51"/>
        <v>40</v>
      </c>
      <c r="X164" s="8">
        <f t="shared" si="51"/>
        <v>28</v>
      </c>
      <c r="Y164" s="9">
        <f t="shared" si="45"/>
        <v>894</v>
      </c>
    </row>
    <row r="165" spans="1:25" ht="13.5" customHeight="1" x14ac:dyDescent="0.25">
      <c r="A165" s="10">
        <f t="shared" si="36"/>
        <v>0.61458333333333326</v>
      </c>
      <c r="B165" s="8">
        <f t="shared" si="49"/>
        <v>371</v>
      </c>
      <c r="C165" s="8">
        <f t="shared" si="49"/>
        <v>12</v>
      </c>
      <c r="D165" s="8">
        <f t="shared" si="49"/>
        <v>0</v>
      </c>
      <c r="E165" s="8">
        <f t="shared" si="49"/>
        <v>0</v>
      </c>
      <c r="F165" s="8">
        <f t="shared" si="49"/>
        <v>3</v>
      </c>
      <c r="G165" s="8">
        <f t="shared" si="49"/>
        <v>14</v>
      </c>
      <c r="H165" s="8">
        <f t="shared" si="49"/>
        <v>12</v>
      </c>
      <c r="I165" s="16">
        <f t="shared" si="43"/>
        <v>412</v>
      </c>
      <c r="J165" s="8">
        <f t="shared" si="50"/>
        <v>434</v>
      </c>
      <c r="K165" s="8">
        <f t="shared" si="50"/>
        <v>34</v>
      </c>
      <c r="L165" s="8">
        <f t="shared" si="50"/>
        <v>0</v>
      </c>
      <c r="M165" s="8">
        <f t="shared" si="50"/>
        <v>0</v>
      </c>
      <c r="N165" s="8">
        <f t="shared" si="50"/>
        <v>4</v>
      </c>
      <c r="O165" s="8">
        <f t="shared" si="50"/>
        <v>16</v>
      </c>
      <c r="P165" s="8">
        <f t="shared" si="50"/>
        <v>12</v>
      </c>
      <c r="Q165" s="9">
        <f t="shared" si="44"/>
        <v>500</v>
      </c>
      <c r="R165" s="8">
        <f t="shared" si="51"/>
        <v>805</v>
      </c>
      <c r="S165" s="8">
        <f t="shared" si="51"/>
        <v>46</v>
      </c>
      <c r="T165" s="8">
        <f t="shared" si="51"/>
        <v>0</v>
      </c>
      <c r="U165" s="8">
        <f t="shared" si="51"/>
        <v>0</v>
      </c>
      <c r="V165" s="8">
        <f t="shared" si="51"/>
        <v>7</v>
      </c>
      <c r="W165" s="8">
        <f t="shared" si="51"/>
        <v>30</v>
      </c>
      <c r="X165" s="8">
        <f t="shared" si="51"/>
        <v>24</v>
      </c>
      <c r="Y165" s="9">
        <f t="shared" si="45"/>
        <v>912</v>
      </c>
    </row>
    <row r="166" spans="1:25" ht="13.5" customHeight="1" x14ac:dyDescent="0.25">
      <c r="A166" s="10">
        <f t="shared" si="36"/>
        <v>0.62499999999999989</v>
      </c>
      <c r="B166" s="8">
        <f t="shared" si="49"/>
        <v>344</v>
      </c>
      <c r="C166" s="8">
        <f t="shared" si="49"/>
        <v>13</v>
      </c>
      <c r="D166" s="8">
        <f t="shared" si="49"/>
        <v>0</v>
      </c>
      <c r="E166" s="8">
        <f t="shared" si="49"/>
        <v>0</v>
      </c>
      <c r="F166" s="8">
        <f t="shared" si="49"/>
        <v>2</v>
      </c>
      <c r="G166" s="8">
        <f t="shared" si="49"/>
        <v>19</v>
      </c>
      <c r="H166" s="8">
        <f t="shared" si="49"/>
        <v>15</v>
      </c>
      <c r="I166" s="16">
        <f t="shared" si="43"/>
        <v>393</v>
      </c>
      <c r="J166" s="8">
        <f t="shared" si="50"/>
        <v>465</v>
      </c>
      <c r="K166" s="8">
        <f t="shared" si="50"/>
        <v>36</v>
      </c>
      <c r="L166" s="8">
        <f t="shared" si="50"/>
        <v>0</v>
      </c>
      <c r="M166" s="8">
        <f t="shared" si="50"/>
        <v>0</v>
      </c>
      <c r="N166" s="8">
        <f t="shared" si="50"/>
        <v>5</v>
      </c>
      <c r="O166" s="8">
        <f t="shared" si="50"/>
        <v>14</v>
      </c>
      <c r="P166" s="8">
        <f t="shared" si="50"/>
        <v>13</v>
      </c>
      <c r="Q166" s="9">
        <f t="shared" si="44"/>
        <v>533</v>
      </c>
      <c r="R166" s="8">
        <f t="shared" si="51"/>
        <v>809</v>
      </c>
      <c r="S166" s="8">
        <f t="shared" si="51"/>
        <v>49</v>
      </c>
      <c r="T166" s="8">
        <f t="shared" si="51"/>
        <v>0</v>
      </c>
      <c r="U166" s="8">
        <f t="shared" si="51"/>
        <v>0</v>
      </c>
      <c r="V166" s="8">
        <f t="shared" si="51"/>
        <v>7</v>
      </c>
      <c r="W166" s="8">
        <f t="shared" si="51"/>
        <v>33</v>
      </c>
      <c r="X166" s="8">
        <f t="shared" si="51"/>
        <v>28</v>
      </c>
      <c r="Y166" s="9">
        <f t="shared" si="45"/>
        <v>926</v>
      </c>
    </row>
    <row r="167" spans="1:25" ht="13.5" customHeight="1" x14ac:dyDescent="0.25">
      <c r="A167" s="10">
        <f t="shared" si="36"/>
        <v>0.63541666666666652</v>
      </c>
      <c r="B167" s="8">
        <f t="shared" si="49"/>
        <v>333</v>
      </c>
      <c r="C167" s="8">
        <f t="shared" si="49"/>
        <v>14</v>
      </c>
      <c r="D167" s="8">
        <f t="shared" si="49"/>
        <v>0</v>
      </c>
      <c r="E167" s="8">
        <f t="shared" si="49"/>
        <v>0</v>
      </c>
      <c r="F167" s="8">
        <f t="shared" si="49"/>
        <v>2</v>
      </c>
      <c r="G167" s="8">
        <f t="shared" si="49"/>
        <v>15</v>
      </c>
      <c r="H167" s="8">
        <f t="shared" si="49"/>
        <v>15</v>
      </c>
      <c r="I167" s="16">
        <f t="shared" si="43"/>
        <v>379</v>
      </c>
      <c r="J167" s="8">
        <f t="shared" si="50"/>
        <v>491</v>
      </c>
      <c r="K167" s="8">
        <f t="shared" si="50"/>
        <v>34</v>
      </c>
      <c r="L167" s="8">
        <f t="shared" si="50"/>
        <v>0</v>
      </c>
      <c r="M167" s="8">
        <f t="shared" si="50"/>
        <v>0</v>
      </c>
      <c r="N167" s="8">
        <f t="shared" si="50"/>
        <v>4</v>
      </c>
      <c r="O167" s="8">
        <f t="shared" si="50"/>
        <v>11</v>
      </c>
      <c r="P167" s="8">
        <f t="shared" si="50"/>
        <v>8</v>
      </c>
      <c r="Q167" s="9">
        <f t="shared" si="44"/>
        <v>548</v>
      </c>
      <c r="R167" s="8">
        <f t="shared" si="51"/>
        <v>824</v>
      </c>
      <c r="S167" s="8">
        <f t="shared" si="51"/>
        <v>48</v>
      </c>
      <c r="T167" s="8">
        <f t="shared" si="51"/>
        <v>0</v>
      </c>
      <c r="U167" s="8">
        <f t="shared" si="51"/>
        <v>0</v>
      </c>
      <c r="V167" s="8">
        <f t="shared" si="51"/>
        <v>6</v>
      </c>
      <c r="W167" s="8">
        <f t="shared" si="51"/>
        <v>26</v>
      </c>
      <c r="X167" s="8">
        <f t="shared" si="51"/>
        <v>23</v>
      </c>
      <c r="Y167" s="9">
        <f t="shared" si="45"/>
        <v>927</v>
      </c>
    </row>
    <row r="168" spans="1:25" ht="13.5" customHeight="1" x14ac:dyDescent="0.25">
      <c r="A168" s="10">
        <f t="shared" si="36"/>
        <v>0.64583333333333315</v>
      </c>
      <c r="B168" s="8">
        <f t="shared" si="49"/>
        <v>313</v>
      </c>
      <c r="C168" s="8">
        <f t="shared" si="49"/>
        <v>17</v>
      </c>
      <c r="D168" s="8">
        <f t="shared" si="49"/>
        <v>0</v>
      </c>
      <c r="E168" s="8">
        <f t="shared" si="49"/>
        <v>0</v>
      </c>
      <c r="F168" s="8">
        <f t="shared" si="49"/>
        <v>2</v>
      </c>
      <c r="G168" s="8">
        <f t="shared" si="49"/>
        <v>18</v>
      </c>
      <c r="H168" s="8">
        <f t="shared" si="49"/>
        <v>9</v>
      </c>
      <c r="I168" s="16">
        <f t="shared" si="43"/>
        <v>359</v>
      </c>
      <c r="J168" s="8">
        <f t="shared" si="50"/>
        <v>476</v>
      </c>
      <c r="K168" s="8">
        <f t="shared" si="50"/>
        <v>21</v>
      </c>
      <c r="L168" s="8">
        <f t="shared" si="50"/>
        <v>0</v>
      </c>
      <c r="M168" s="8">
        <f t="shared" si="50"/>
        <v>0</v>
      </c>
      <c r="N168" s="8">
        <f t="shared" si="50"/>
        <v>4</v>
      </c>
      <c r="O168" s="8">
        <f t="shared" si="50"/>
        <v>13</v>
      </c>
      <c r="P168" s="8">
        <f t="shared" si="50"/>
        <v>7</v>
      </c>
      <c r="Q168" s="9">
        <f t="shared" si="44"/>
        <v>521</v>
      </c>
      <c r="R168" s="8">
        <f t="shared" si="51"/>
        <v>789</v>
      </c>
      <c r="S168" s="8">
        <f t="shared" si="51"/>
        <v>38</v>
      </c>
      <c r="T168" s="8">
        <f t="shared" si="51"/>
        <v>0</v>
      </c>
      <c r="U168" s="8">
        <f t="shared" si="51"/>
        <v>0</v>
      </c>
      <c r="V168" s="8">
        <f t="shared" si="51"/>
        <v>6</v>
      </c>
      <c r="W168" s="8">
        <f t="shared" si="51"/>
        <v>31</v>
      </c>
      <c r="X168" s="8">
        <f t="shared" si="51"/>
        <v>16</v>
      </c>
      <c r="Y168" s="9">
        <f t="shared" si="45"/>
        <v>880</v>
      </c>
    </row>
    <row r="169" spans="1:25" ht="13.5" customHeight="1" x14ac:dyDescent="0.25">
      <c r="A169" s="10">
        <f t="shared" si="36"/>
        <v>0.65624999999999978</v>
      </c>
      <c r="B169" s="8">
        <f t="shared" si="49"/>
        <v>300</v>
      </c>
      <c r="C169" s="8">
        <f t="shared" si="49"/>
        <v>17</v>
      </c>
      <c r="D169" s="8">
        <f t="shared" si="49"/>
        <v>0</v>
      </c>
      <c r="E169" s="8">
        <f t="shared" si="49"/>
        <v>0</v>
      </c>
      <c r="F169" s="8">
        <f t="shared" si="49"/>
        <v>2</v>
      </c>
      <c r="G169" s="8">
        <f t="shared" si="49"/>
        <v>21</v>
      </c>
      <c r="H169" s="8">
        <f t="shared" si="49"/>
        <v>9</v>
      </c>
      <c r="I169" s="16">
        <f t="shared" si="43"/>
        <v>349</v>
      </c>
      <c r="J169" s="8">
        <f t="shared" si="50"/>
        <v>456</v>
      </c>
      <c r="K169" s="8">
        <f t="shared" si="50"/>
        <v>21</v>
      </c>
      <c r="L169" s="8">
        <f t="shared" si="50"/>
        <v>0</v>
      </c>
      <c r="M169" s="8">
        <f t="shared" si="50"/>
        <v>0</v>
      </c>
      <c r="N169" s="8">
        <f t="shared" si="50"/>
        <v>4</v>
      </c>
      <c r="O169" s="8">
        <f t="shared" si="50"/>
        <v>18</v>
      </c>
      <c r="P169" s="8">
        <f t="shared" si="50"/>
        <v>6</v>
      </c>
      <c r="Q169" s="9">
        <f t="shared" si="44"/>
        <v>505</v>
      </c>
      <c r="R169" s="8">
        <f t="shared" si="51"/>
        <v>756</v>
      </c>
      <c r="S169" s="8">
        <f t="shared" si="51"/>
        <v>38</v>
      </c>
      <c r="T169" s="8">
        <f t="shared" si="51"/>
        <v>0</v>
      </c>
      <c r="U169" s="8">
        <f t="shared" si="51"/>
        <v>0</v>
      </c>
      <c r="V169" s="8">
        <f t="shared" si="51"/>
        <v>6</v>
      </c>
      <c r="W169" s="8">
        <f t="shared" si="51"/>
        <v>39</v>
      </c>
      <c r="X169" s="8">
        <f t="shared" si="51"/>
        <v>15</v>
      </c>
      <c r="Y169" s="9">
        <f t="shared" si="45"/>
        <v>854</v>
      </c>
    </row>
    <row r="170" spans="1:25" ht="13.5" customHeight="1" x14ac:dyDescent="0.25">
      <c r="A170" s="10">
        <f t="shared" si="36"/>
        <v>0.66666666666666641</v>
      </c>
      <c r="B170" s="8">
        <f t="shared" si="49"/>
        <v>306</v>
      </c>
      <c r="C170" s="8">
        <f t="shared" si="49"/>
        <v>17</v>
      </c>
      <c r="D170" s="8">
        <f t="shared" si="49"/>
        <v>0</v>
      </c>
      <c r="E170" s="8">
        <f t="shared" si="49"/>
        <v>0</v>
      </c>
      <c r="F170" s="8">
        <f t="shared" si="49"/>
        <v>2</v>
      </c>
      <c r="G170" s="8">
        <f t="shared" si="49"/>
        <v>21</v>
      </c>
      <c r="H170" s="8">
        <f t="shared" si="49"/>
        <v>4</v>
      </c>
      <c r="I170" s="16">
        <f t="shared" ref="I170:I198" si="52">SUM(B170:H170)</f>
        <v>350</v>
      </c>
      <c r="J170" s="8">
        <f t="shared" si="50"/>
        <v>422</v>
      </c>
      <c r="K170" s="8">
        <f t="shared" si="50"/>
        <v>14</v>
      </c>
      <c r="L170" s="8">
        <f t="shared" si="50"/>
        <v>0</v>
      </c>
      <c r="M170" s="8">
        <f t="shared" si="50"/>
        <v>0</v>
      </c>
      <c r="N170" s="8">
        <f t="shared" si="50"/>
        <v>3</v>
      </c>
      <c r="O170" s="8">
        <f t="shared" si="50"/>
        <v>18</v>
      </c>
      <c r="P170" s="8">
        <f t="shared" si="50"/>
        <v>7</v>
      </c>
      <c r="Q170" s="9">
        <f t="shared" ref="Q170:Q198" si="53">SUM(J170:P170)</f>
        <v>464</v>
      </c>
      <c r="R170" s="8">
        <f t="shared" si="51"/>
        <v>728</v>
      </c>
      <c r="S170" s="8">
        <f t="shared" si="51"/>
        <v>31</v>
      </c>
      <c r="T170" s="8">
        <f t="shared" si="51"/>
        <v>0</v>
      </c>
      <c r="U170" s="8">
        <f t="shared" si="51"/>
        <v>0</v>
      </c>
      <c r="V170" s="8">
        <f t="shared" si="51"/>
        <v>5</v>
      </c>
      <c r="W170" s="8">
        <f t="shared" si="51"/>
        <v>39</v>
      </c>
      <c r="X170" s="8">
        <f t="shared" si="51"/>
        <v>11</v>
      </c>
      <c r="Y170" s="9">
        <f t="shared" ref="Y170:Y198" si="54">SUM(R170:X170)</f>
        <v>814</v>
      </c>
    </row>
    <row r="171" spans="1:25" ht="13.5" customHeight="1" x14ac:dyDescent="0.25">
      <c r="A171" s="10">
        <f t="shared" ref="A171:A198" si="55">A74</f>
        <v>0.67708333333333304</v>
      </c>
      <c r="B171" s="8">
        <f t="shared" ref="B171:H186" si="56">SUM(B74:B77)</f>
        <v>306</v>
      </c>
      <c r="C171" s="8">
        <f t="shared" si="56"/>
        <v>15</v>
      </c>
      <c r="D171" s="8">
        <f t="shared" si="56"/>
        <v>0</v>
      </c>
      <c r="E171" s="8">
        <f t="shared" si="56"/>
        <v>0</v>
      </c>
      <c r="F171" s="8">
        <f t="shared" si="56"/>
        <v>1</v>
      </c>
      <c r="G171" s="8">
        <f t="shared" si="56"/>
        <v>27</v>
      </c>
      <c r="H171" s="8">
        <f t="shared" si="56"/>
        <v>5</v>
      </c>
      <c r="I171" s="16">
        <f t="shared" si="52"/>
        <v>354</v>
      </c>
      <c r="J171" s="8">
        <f t="shared" ref="J171:P186" si="57">SUM(J74:J77)</f>
        <v>370</v>
      </c>
      <c r="K171" s="8">
        <f t="shared" si="57"/>
        <v>14</v>
      </c>
      <c r="L171" s="8">
        <f t="shared" si="57"/>
        <v>0</v>
      </c>
      <c r="M171" s="8">
        <f t="shared" si="57"/>
        <v>0</v>
      </c>
      <c r="N171" s="8">
        <f t="shared" si="57"/>
        <v>4</v>
      </c>
      <c r="O171" s="8">
        <f t="shared" si="57"/>
        <v>22</v>
      </c>
      <c r="P171" s="8">
        <f t="shared" si="57"/>
        <v>16</v>
      </c>
      <c r="Q171" s="9">
        <f t="shared" si="53"/>
        <v>426</v>
      </c>
      <c r="R171" s="8">
        <f t="shared" ref="R171:X186" si="58">SUM(R74:R77)</f>
        <v>676</v>
      </c>
      <c r="S171" s="8">
        <f t="shared" si="58"/>
        <v>29</v>
      </c>
      <c r="T171" s="8">
        <f t="shared" si="58"/>
        <v>0</v>
      </c>
      <c r="U171" s="8">
        <f t="shared" si="58"/>
        <v>0</v>
      </c>
      <c r="V171" s="8">
        <f t="shared" si="58"/>
        <v>5</v>
      </c>
      <c r="W171" s="8">
        <f t="shared" si="58"/>
        <v>49</v>
      </c>
      <c r="X171" s="8">
        <f t="shared" si="58"/>
        <v>21</v>
      </c>
      <c r="Y171" s="9">
        <f t="shared" si="54"/>
        <v>780</v>
      </c>
    </row>
    <row r="172" spans="1:25" ht="13.5" customHeight="1" x14ac:dyDescent="0.25">
      <c r="A172" s="10">
        <f t="shared" si="55"/>
        <v>0.68749999999999967</v>
      </c>
      <c r="B172" s="8">
        <f t="shared" si="56"/>
        <v>299</v>
      </c>
      <c r="C172" s="8">
        <f t="shared" si="56"/>
        <v>14</v>
      </c>
      <c r="D172" s="8">
        <f t="shared" si="56"/>
        <v>0</v>
      </c>
      <c r="E172" s="8">
        <f t="shared" si="56"/>
        <v>0</v>
      </c>
      <c r="F172" s="8">
        <f t="shared" si="56"/>
        <v>2</v>
      </c>
      <c r="G172" s="8">
        <f t="shared" si="56"/>
        <v>29</v>
      </c>
      <c r="H172" s="8">
        <f t="shared" si="56"/>
        <v>8</v>
      </c>
      <c r="I172" s="16">
        <f t="shared" si="52"/>
        <v>352</v>
      </c>
      <c r="J172" s="8">
        <f t="shared" si="57"/>
        <v>363</v>
      </c>
      <c r="K172" s="8">
        <f t="shared" si="57"/>
        <v>17</v>
      </c>
      <c r="L172" s="8">
        <f t="shared" si="57"/>
        <v>0</v>
      </c>
      <c r="M172" s="8">
        <f t="shared" si="57"/>
        <v>0</v>
      </c>
      <c r="N172" s="8">
        <f t="shared" si="57"/>
        <v>3</v>
      </c>
      <c r="O172" s="8">
        <f t="shared" si="57"/>
        <v>19</v>
      </c>
      <c r="P172" s="8">
        <f t="shared" si="57"/>
        <v>16</v>
      </c>
      <c r="Q172" s="9">
        <f t="shared" si="53"/>
        <v>418</v>
      </c>
      <c r="R172" s="8">
        <f t="shared" si="58"/>
        <v>662</v>
      </c>
      <c r="S172" s="8">
        <f t="shared" si="58"/>
        <v>31</v>
      </c>
      <c r="T172" s="8">
        <f t="shared" si="58"/>
        <v>0</v>
      </c>
      <c r="U172" s="8">
        <f t="shared" si="58"/>
        <v>0</v>
      </c>
      <c r="V172" s="8">
        <f t="shared" si="58"/>
        <v>5</v>
      </c>
      <c r="W172" s="8">
        <f t="shared" si="58"/>
        <v>48</v>
      </c>
      <c r="X172" s="8">
        <f t="shared" si="58"/>
        <v>24</v>
      </c>
      <c r="Y172" s="9">
        <f t="shared" si="54"/>
        <v>770</v>
      </c>
    </row>
    <row r="173" spans="1:25" ht="13.5" customHeight="1" x14ac:dyDescent="0.25">
      <c r="A173" s="10">
        <f t="shared" si="55"/>
        <v>0.6979166666666663</v>
      </c>
      <c r="B173" s="8">
        <f t="shared" si="56"/>
        <v>293</v>
      </c>
      <c r="C173" s="8">
        <f t="shared" si="56"/>
        <v>16</v>
      </c>
      <c r="D173" s="8">
        <f t="shared" si="56"/>
        <v>0</v>
      </c>
      <c r="E173" s="8">
        <f t="shared" si="56"/>
        <v>0</v>
      </c>
      <c r="F173" s="8">
        <f t="shared" si="56"/>
        <v>1</v>
      </c>
      <c r="G173" s="8">
        <f t="shared" si="56"/>
        <v>30</v>
      </c>
      <c r="H173" s="8">
        <f t="shared" si="56"/>
        <v>11</v>
      </c>
      <c r="I173" s="16">
        <f t="shared" si="52"/>
        <v>351</v>
      </c>
      <c r="J173" s="8">
        <f t="shared" si="57"/>
        <v>348</v>
      </c>
      <c r="K173" s="8">
        <f t="shared" si="57"/>
        <v>21</v>
      </c>
      <c r="L173" s="8">
        <f t="shared" si="57"/>
        <v>0</v>
      </c>
      <c r="M173" s="8">
        <f t="shared" si="57"/>
        <v>0</v>
      </c>
      <c r="N173" s="8">
        <f t="shared" si="57"/>
        <v>4</v>
      </c>
      <c r="O173" s="8">
        <f t="shared" si="57"/>
        <v>22</v>
      </c>
      <c r="P173" s="8">
        <f t="shared" si="57"/>
        <v>20</v>
      </c>
      <c r="Q173" s="9">
        <f t="shared" si="53"/>
        <v>415</v>
      </c>
      <c r="R173" s="8">
        <f t="shared" si="58"/>
        <v>641</v>
      </c>
      <c r="S173" s="8">
        <f t="shared" si="58"/>
        <v>37</v>
      </c>
      <c r="T173" s="8">
        <f t="shared" si="58"/>
        <v>0</v>
      </c>
      <c r="U173" s="8">
        <f t="shared" si="58"/>
        <v>0</v>
      </c>
      <c r="V173" s="8">
        <f t="shared" si="58"/>
        <v>5</v>
      </c>
      <c r="W173" s="8">
        <f t="shared" si="58"/>
        <v>52</v>
      </c>
      <c r="X173" s="8">
        <f t="shared" si="58"/>
        <v>31</v>
      </c>
      <c r="Y173" s="9">
        <f t="shared" si="54"/>
        <v>766</v>
      </c>
    </row>
    <row r="174" spans="1:25" ht="13.5" customHeight="1" x14ac:dyDescent="0.25">
      <c r="A174" s="10">
        <f t="shared" si="55"/>
        <v>0.70833333333333293</v>
      </c>
      <c r="B174" s="8">
        <f t="shared" si="56"/>
        <v>273</v>
      </c>
      <c r="C174" s="8">
        <f t="shared" si="56"/>
        <v>17</v>
      </c>
      <c r="D174" s="8">
        <f t="shared" si="56"/>
        <v>0</v>
      </c>
      <c r="E174" s="8">
        <f t="shared" si="56"/>
        <v>0</v>
      </c>
      <c r="F174" s="8">
        <f t="shared" si="56"/>
        <v>2</v>
      </c>
      <c r="G174" s="8">
        <f t="shared" si="56"/>
        <v>31</v>
      </c>
      <c r="H174" s="8">
        <f t="shared" si="56"/>
        <v>11</v>
      </c>
      <c r="I174" s="16">
        <f t="shared" si="52"/>
        <v>334</v>
      </c>
      <c r="J174" s="8">
        <f t="shared" si="57"/>
        <v>333</v>
      </c>
      <c r="K174" s="8">
        <f t="shared" si="57"/>
        <v>23</v>
      </c>
      <c r="L174" s="8">
        <f t="shared" si="57"/>
        <v>0</v>
      </c>
      <c r="M174" s="8">
        <f t="shared" si="57"/>
        <v>0</v>
      </c>
      <c r="N174" s="8">
        <f t="shared" si="57"/>
        <v>4</v>
      </c>
      <c r="O174" s="8">
        <f t="shared" si="57"/>
        <v>24</v>
      </c>
      <c r="P174" s="8">
        <f t="shared" si="57"/>
        <v>25</v>
      </c>
      <c r="Q174" s="9">
        <f t="shared" si="53"/>
        <v>409</v>
      </c>
      <c r="R174" s="8">
        <f t="shared" si="58"/>
        <v>606</v>
      </c>
      <c r="S174" s="8">
        <f t="shared" si="58"/>
        <v>40</v>
      </c>
      <c r="T174" s="8">
        <f t="shared" si="58"/>
        <v>0</v>
      </c>
      <c r="U174" s="8">
        <f t="shared" si="58"/>
        <v>0</v>
      </c>
      <c r="V174" s="8">
        <f t="shared" si="58"/>
        <v>6</v>
      </c>
      <c r="W174" s="8">
        <f t="shared" si="58"/>
        <v>55</v>
      </c>
      <c r="X174" s="8">
        <f t="shared" si="58"/>
        <v>36</v>
      </c>
      <c r="Y174" s="9">
        <f t="shared" si="54"/>
        <v>743</v>
      </c>
    </row>
    <row r="175" spans="1:25" ht="13.5" customHeight="1" x14ac:dyDescent="0.25">
      <c r="A175" s="10">
        <f t="shared" si="55"/>
        <v>0.71874999999999956</v>
      </c>
      <c r="B175" s="8">
        <f t="shared" si="56"/>
        <v>261</v>
      </c>
      <c r="C175" s="8">
        <f t="shared" si="56"/>
        <v>18</v>
      </c>
      <c r="D175" s="8">
        <f t="shared" si="56"/>
        <v>0</v>
      </c>
      <c r="E175" s="8">
        <f t="shared" si="56"/>
        <v>0</v>
      </c>
      <c r="F175" s="8">
        <f t="shared" si="56"/>
        <v>2</v>
      </c>
      <c r="G175" s="8">
        <f t="shared" si="56"/>
        <v>25</v>
      </c>
      <c r="H175" s="8">
        <f t="shared" si="56"/>
        <v>11</v>
      </c>
      <c r="I175" s="16">
        <f t="shared" si="52"/>
        <v>317</v>
      </c>
      <c r="J175" s="8">
        <f t="shared" si="57"/>
        <v>341</v>
      </c>
      <c r="K175" s="8">
        <f t="shared" si="57"/>
        <v>22</v>
      </c>
      <c r="L175" s="8">
        <f t="shared" si="57"/>
        <v>0</v>
      </c>
      <c r="M175" s="8">
        <f t="shared" si="57"/>
        <v>0</v>
      </c>
      <c r="N175" s="8">
        <f t="shared" si="57"/>
        <v>5</v>
      </c>
      <c r="O175" s="8">
        <f t="shared" si="57"/>
        <v>23</v>
      </c>
      <c r="P175" s="8">
        <f t="shared" si="57"/>
        <v>21</v>
      </c>
      <c r="Q175" s="9">
        <f t="shared" si="53"/>
        <v>412</v>
      </c>
      <c r="R175" s="8">
        <f t="shared" si="58"/>
        <v>602</v>
      </c>
      <c r="S175" s="8">
        <f t="shared" si="58"/>
        <v>40</v>
      </c>
      <c r="T175" s="8">
        <f t="shared" si="58"/>
        <v>0</v>
      </c>
      <c r="U175" s="8">
        <f t="shared" si="58"/>
        <v>0</v>
      </c>
      <c r="V175" s="8">
        <f t="shared" si="58"/>
        <v>7</v>
      </c>
      <c r="W175" s="8">
        <f t="shared" si="58"/>
        <v>48</v>
      </c>
      <c r="X175" s="8">
        <f t="shared" si="58"/>
        <v>32</v>
      </c>
      <c r="Y175" s="9">
        <f t="shared" si="54"/>
        <v>729</v>
      </c>
    </row>
    <row r="176" spans="1:25" ht="13.5" customHeight="1" x14ac:dyDescent="0.25">
      <c r="A176" s="10">
        <f t="shared" si="55"/>
        <v>0.72916666666666619</v>
      </c>
      <c r="B176" s="8">
        <f t="shared" si="56"/>
        <v>246</v>
      </c>
      <c r="C176" s="8">
        <f t="shared" si="56"/>
        <v>16</v>
      </c>
      <c r="D176" s="8">
        <f t="shared" si="56"/>
        <v>0</v>
      </c>
      <c r="E176" s="8">
        <f t="shared" si="56"/>
        <v>0</v>
      </c>
      <c r="F176" s="8">
        <f t="shared" si="56"/>
        <v>2</v>
      </c>
      <c r="G176" s="8">
        <f t="shared" si="56"/>
        <v>28</v>
      </c>
      <c r="H176" s="8">
        <f t="shared" si="56"/>
        <v>11</v>
      </c>
      <c r="I176" s="16">
        <f t="shared" si="52"/>
        <v>303</v>
      </c>
      <c r="J176" s="8">
        <f t="shared" si="57"/>
        <v>342</v>
      </c>
      <c r="K176" s="8">
        <f t="shared" si="57"/>
        <v>22</v>
      </c>
      <c r="L176" s="8">
        <f t="shared" si="57"/>
        <v>0</v>
      </c>
      <c r="M176" s="8">
        <f t="shared" si="57"/>
        <v>0</v>
      </c>
      <c r="N176" s="8">
        <f t="shared" si="57"/>
        <v>5</v>
      </c>
      <c r="O176" s="8">
        <f t="shared" si="57"/>
        <v>27</v>
      </c>
      <c r="P176" s="8">
        <f t="shared" si="57"/>
        <v>23</v>
      </c>
      <c r="Q176" s="9">
        <f t="shared" si="53"/>
        <v>419</v>
      </c>
      <c r="R176" s="8">
        <f t="shared" si="58"/>
        <v>588</v>
      </c>
      <c r="S176" s="8">
        <f t="shared" si="58"/>
        <v>38</v>
      </c>
      <c r="T176" s="8">
        <f t="shared" si="58"/>
        <v>0</v>
      </c>
      <c r="U176" s="8">
        <f t="shared" si="58"/>
        <v>0</v>
      </c>
      <c r="V176" s="8">
        <f t="shared" si="58"/>
        <v>7</v>
      </c>
      <c r="W176" s="8">
        <f t="shared" si="58"/>
        <v>55</v>
      </c>
      <c r="X176" s="8">
        <f t="shared" si="58"/>
        <v>34</v>
      </c>
      <c r="Y176" s="9">
        <f t="shared" si="54"/>
        <v>722</v>
      </c>
    </row>
    <row r="177" spans="1:25" ht="13.5" customHeight="1" x14ac:dyDescent="0.25">
      <c r="A177" s="10">
        <f t="shared" si="55"/>
        <v>0.73958333333333282</v>
      </c>
      <c r="B177" s="8">
        <f t="shared" si="56"/>
        <v>230</v>
      </c>
      <c r="C177" s="8">
        <f t="shared" si="56"/>
        <v>14</v>
      </c>
      <c r="D177" s="8">
        <f t="shared" si="56"/>
        <v>0</v>
      </c>
      <c r="E177" s="8">
        <f t="shared" si="56"/>
        <v>0</v>
      </c>
      <c r="F177" s="8">
        <f t="shared" si="56"/>
        <v>2</v>
      </c>
      <c r="G177" s="8">
        <f t="shared" si="56"/>
        <v>28</v>
      </c>
      <c r="H177" s="8">
        <f t="shared" si="56"/>
        <v>15</v>
      </c>
      <c r="I177" s="16">
        <f t="shared" si="52"/>
        <v>289</v>
      </c>
      <c r="J177" s="8">
        <f t="shared" si="57"/>
        <v>350</v>
      </c>
      <c r="K177" s="8">
        <f t="shared" si="57"/>
        <v>20</v>
      </c>
      <c r="L177" s="8">
        <f t="shared" si="57"/>
        <v>0</v>
      </c>
      <c r="M177" s="8">
        <f t="shared" si="57"/>
        <v>0</v>
      </c>
      <c r="N177" s="8">
        <f t="shared" si="57"/>
        <v>5</v>
      </c>
      <c r="O177" s="8">
        <f t="shared" si="57"/>
        <v>25</v>
      </c>
      <c r="P177" s="8">
        <f t="shared" si="57"/>
        <v>22</v>
      </c>
      <c r="Q177" s="9">
        <f t="shared" si="53"/>
        <v>422</v>
      </c>
      <c r="R177" s="8">
        <f t="shared" si="58"/>
        <v>580</v>
      </c>
      <c r="S177" s="8">
        <f t="shared" si="58"/>
        <v>34</v>
      </c>
      <c r="T177" s="8">
        <f t="shared" si="58"/>
        <v>0</v>
      </c>
      <c r="U177" s="8">
        <f t="shared" si="58"/>
        <v>0</v>
      </c>
      <c r="V177" s="8">
        <f t="shared" si="58"/>
        <v>7</v>
      </c>
      <c r="W177" s="8">
        <f t="shared" si="58"/>
        <v>53</v>
      </c>
      <c r="X177" s="8">
        <f t="shared" si="58"/>
        <v>37</v>
      </c>
      <c r="Y177" s="9">
        <f t="shared" si="54"/>
        <v>711</v>
      </c>
    </row>
    <row r="178" spans="1:25" ht="13.5" customHeight="1" x14ac:dyDescent="0.25">
      <c r="A178" s="10">
        <f t="shared" si="55"/>
        <v>0.74999999999999944</v>
      </c>
      <c r="B178" s="8">
        <f t="shared" si="56"/>
        <v>210</v>
      </c>
      <c r="C178" s="8">
        <f t="shared" si="56"/>
        <v>11</v>
      </c>
      <c r="D178" s="8">
        <f t="shared" si="56"/>
        <v>0</v>
      </c>
      <c r="E178" s="8">
        <f t="shared" si="56"/>
        <v>0</v>
      </c>
      <c r="F178" s="8">
        <f t="shared" si="56"/>
        <v>2</v>
      </c>
      <c r="G178" s="8">
        <f t="shared" si="56"/>
        <v>28</v>
      </c>
      <c r="H178" s="8">
        <f t="shared" si="56"/>
        <v>18</v>
      </c>
      <c r="I178" s="16">
        <f t="shared" si="52"/>
        <v>269</v>
      </c>
      <c r="J178" s="8">
        <f t="shared" si="57"/>
        <v>352</v>
      </c>
      <c r="K178" s="8">
        <f t="shared" si="57"/>
        <v>22</v>
      </c>
      <c r="L178" s="8">
        <f t="shared" si="57"/>
        <v>1</v>
      </c>
      <c r="M178" s="8">
        <f t="shared" si="57"/>
        <v>0</v>
      </c>
      <c r="N178" s="8">
        <f t="shared" si="57"/>
        <v>5</v>
      </c>
      <c r="O178" s="8">
        <f t="shared" si="57"/>
        <v>27</v>
      </c>
      <c r="P178" s="8">
        <f t="shared" si="57"/>
        <v>14</v>
      </c>
      <c r="Q178" s="9">
        <f t="shared" si="53"/>
        <v>421</v>
      </c>
      <c r="R178" s="8">
        <f t="shared" si="58"/>
        <v>562</v>
      </c>
      <c r="S178" s="8">
        <f t="shared" si="58"/>
        <v>33</v>
      </c>
      <c r="T178" s="8">
        <f t="shared" si="58"/>
        <v>1</v>
      </c>
      <c r="U178" s="8">
        <f t="shared" si="58"/>
        <v>0</v>
      </c>
      <c r="V178" s="8">
        <f t="shared" si="58"/>
        <v>7</v>
      </c>
      <c r="W178" s="8">
        <f t="shared" si="58"/>
        <v>55</v>
      </c>
      <c r="X178" s="8">
        <f t="shared" si="58"/>
        <v>32</v>
      </c>
      <c r="Y178" s="9">
        <f t="shared" si="54"/>
        <v>690</v>
      </c>
    </row>
    <row r="179" spans="1:25" ht="13.5" customHeight="1" x14ac:dyDescent="0.25">
      <c r="A179" s="10">
        <f t="shared" si="55"/>
        <v>0.76041666666666607</v>
      </c>
      <c r="B179" s="8">
        <f t="shared" si="56"/>
        <v>196</v>
      </c>
      <c r="C179" s="8">
        <f t="shared" si="56"/>
        <v>11</v>
      </c>
      <c r="D179" s="8">
        <f t="shared" si="56"/>
        <v>0</v>
      </c>
      <c r="E179" s="8">
        <f t="shared" si="56"/>
        <v>0</v>
      </c>
      <c r="F179" s="8">
        <f t="shared" si="56"/>
        <v>3</v>
      </c>
      <c r="G179" s="8">
        <f t="shared" si="56"/>
        <v>33</v>
      </c>
      <c r="H179" s="8">
        <f t="shared" si="56"/>
        <v>16</v>
      </c>
      <c r="I179" s="16">
        <f t="shared" si="52"/>
        <v>259</v>
      </c>
      <c r="J179" s="8">
        <f t="shared" si="57"/>
        <v>332</v>
      </c>
      <c r="K179" s="8">
        <f t="shared" si="57"/>
        <v>19</v>
      </c>
      <c r="L179" s="8">
        <f t="shared" si="57"/>
        <v>1</v>
      </c>
      <c r="M179" s="8">
        <f t="shared" si="57"/>
        <v>0</v>
      </c>
      <c r="N179" s="8">
        <f t="shared" si="57"/>
        <v>3</v>
      </c>
      <c r="O179" s="8">
        <f t="shared" si="57"/>
        <v>33</v>
      </c>
      <c r="P179" s="8">
        <f t="shared" si="57"/>
        <v>13</v>
      </c>
      <c r="Q179" s="9">
        <f t="shared" si="53"/>
        <v>401</v>
      </c>
      <c r="R179" s="8">
        <f t="shared" si="58"/>
        <v>528</v>
      </c>
      <c r="S179" s="8">
        <f t="shared" si="58"/>
        <v>30</v>
      </c>
      <c r="T179" s="8">
        <f t="shared" si="58"/>
        <v>1</v>
      </c>
      <c r="U179" s="8">
        <f t="shared" si="58"/>
        <v>0</v>
      </c>
      <c r="V179" s="8">
        <f t="shared" si="58"/>
        <v>6</v>
      </c>
      <c r="W179" s="8">
        <f t="shared" si="58"/>
        <v>66</v>
      </c>
      <c r="X179" s="8">
        <f t="shared" si="58"/>
        <v>29</v>
      </c>
      <c r="Y179" s="9">
        <f t="shared" si="54"/>
        <v>660</v>
      </c>
    </row>
    <row r="180" spans="1:25" ht="13.5" customHeight="1" x14ac:dyDescent="0.25">
      <c r="A180" s="10">
        <f t="shared" si="55"/>
        <v>0.7708333333333327</v>
      </c>
      <c r="B180" s="8">
        <f t="shared" si="56"/>
        <v>192</v>
      </c>
      <c r="C180" s="8">
        <f t="shared" si="56"/>
        <v>10</v>
      </c>
      <c r="D180" s="8">
        <f t="shared" si="56"/>
        <v>0</v>
      </c>
      <c r="E180" s="8">
        <f t="shared" si="56"/>
        <v>0</v>
      </c>
      <c r="F180" s="8">
        <f t="shared" si="56"/>
        <v>3</v>
      </c>
      <c r="G180" s="8">
        <f t="shared" si="56"/>
        <v>33</v>
      </c>
      <c r="H180" s="8">
        <f t="shared" si="56"/>
        <v>15</v>
      </c>
      <c r="I180" s="16">
        <f t="shared" si="52"/>
        <v>253</v>
      </c>
      <c r="J180" s="8">
        <f t="shared" si="57"/>
        <v>324</v>
      </c>
      <c r="K180" s="8">
        <f t="shared" si="57"/>
        <v>17</v>
      </c>
      <c r="L180" s="8">
        <f t="shared" si="57"/>
        <v>1</v>
      </c>
      <c r="M180" s="8">
        <f t="shared" si="57"/>
        <v>0</v>
      </c>
      <c r="N180" s="8">
        <f t="shared" si="57"/>
        <v>6</v>
      </c>
      <c r="O180" s="8">
        <f t="shared" si="57"/>
        <v>34</v>
      </c>
      <c r="P180" s="8">
        <f t="shared" si="57"/>
        <v>13</v>
      </c>
      <c r="Q180" s="9">
        <f t="shared" si="53"/>
        <v>395</v>
      </c>
      <c r="R180" s="8">
        <f t="shared" si="58"/>
        <v>516</v>
      </c>
      <c r="S180" s="8">
        <f t="shared" si="58"/>
        <v>27</v>
      </c>
      <c r="T180" s="8">
        <f t="shared" si="58"/>
        <v>1</v>
      </c>
      <c r="U180" s="8">
        <f t="shared" si="58"/>
        <v>0</v>
      </c>
      <c r="V180" s="8">
        <f t="shared" si="58"/>
        <v>9</v>
      </c>
      <c r="W180" s="8">
        <f t="shared" si="58"/>
        <v>67</v>
      </c>
      <c r="X180" s="8">
        <f t="shared" si="58"/>
        <v>28</v>
      </c>
      <c r="Y180" s="9">
        <f t="shared" si="54"/>
        <v>648</v>
      </c>
    </row>
    <row r="181" spans="1:25" ht="13.5" customHeight="1" x14ac:dyDescent="0.25">
      <c r="A181" s="10">
        <f t="shared" si="55"/>
        <v>0.78124999999999933</v>
      </c>
      <c r="B181" s="8">
        <f t="shared" si="56"/>
        <v>191</v>
      </c>
      <c r="C181" s="8">
        <f t="shared" si="56"/>
        <v>11</v>
      </c>
      <c r="D181" s="8">
        <f t="shared" si="56"/>
        <v>0</v>
      </c>
      <c r="E181" s="8">
        <f t="shared" si="56"/>
        <v>0</v>
      </c>
      <c r="F181" s="8">
        <f t="shared" si="56"/>
        <v>3</v>
      </c>
      <c r="G181" s="8">
        <f t="shared" si="56"/>
        <v>35</v>
      </c>
      <c r="H181" s="8">
        <f t="shared" si="56"/>
        <v>10</v>
      </c>
      <c r="I181" s="16">
        <f t="shared" si="52"/>
        <v>250</v>
      </c>
      <c r="J181" s="8">
        <f t="shared" si="57"/>
        <v>302</v>
      </c>
      <c r="K181" s="8">
        <f t="shared" si="57"/>
        <v>16</v>
      </c>
      <c r="L181" s="8">
        <f t="shared" si="57"/>
        <v>1</v>
      </c>
      <c r="M181" s="8">
        <f t="shared" si="57"/>
        <v>0</v>
      </c>
      <c r="N181" s="8">
        <f t="shared" si="57"/>
        <v>5</v>
      </c>
      <c r="O181" s="8">
        <f t="shared" si="57"/>
        <v>34</v>
      </c>
      <c r="P181" s="8">
        <f t="shared" si="57"/>
        <v>13</v>
      </c>
      <c r="Q181" s="9">
        <f t="shared" si="53"/>
        <v>371</v>
      </c>
      <c r="R181" s="8">
        <f t="shared" si="58"/>
        <v>493</v>
      </c>
      <c r="S181" s="8">
        <f t="shared" si="58"/>
        <v>27</v>
      </c>
      <c r="T181" s="8">
        <f t="shared" si="58"/>
        <v>1</v>
      </c>
      <c r="U181" s="8">
        <f t="shared" si="58"/>
        <v>0</v>
      </c>
      <c r="V181" s="8">
        <f t="shared" si="58"/>
        <v>8</v>
      </c>
      <c r="W181" s="8">
        <f t="shared" si="58"/>
        <v>69</v>
      </c>
      <c r="X181" s="8">
        <f t="shared" si="58"/>
        <v>23</v>
      </c>
      <c r="Y181" s="9">
        <f t="shared" si="54"/>
        <v>621</v>
      </c>
    </row>
    <row r="182" spans="1:25" ht="13.5" customHeight="1" x14ac:dyDescent="0.25">
      <c r="A182" s="10">
        <f t="shared" si="55"/>
        <v>0.79166666666666596</v>
      </c>
      <c r="B182" s="8">
        <f t="shared" si="56"/>
        <v>185</v>
      </c>
      <c r="C182" s="8">
        <f t="shared" si="56"/>
        <v>12</v>
      </c>
      <c r="D182" s="8">
        <f t="shared" si="56"/>
        <v>0</v>
      </c>
      <c r="E182" s="8">
        <f t="shared" si="56"/>
        <v>0</v>
      </c>
      <c r="F182" s="8">
        <f t="shared" si="56"/>
        <v>3</v>
      </c>
      <c r="G182" s="8">
        <f t="shared" si="56"/>
        <v>35</v>
      </c>
      <c r="H182" s="8">
        <f t="shared" si="56"/>
        <v>7</v>
      </c>
      <c r="I182" s="16">
        <f t="shared" si="52"/>
        <v>242</v>
      </c>
      <c r="J182" s="8">
        <f t="shared" si="57"/>
        <v>286</v>
      </c>
      <c r="K182" s="8">
        <f t="shared" si="57"/>
        <v>11</v>
      </c>
      <c r="L182" s="8">
        <f t="shared" si="57"/>
        <v>0</v>
      </c>
      <c r="M182" s="8">
        <f t="shared" si="57"/>
        <v>0</v>
      </c>
      <c r="N182" s="8">
        <f t="shared" si="57"/>
        <v>4</v>
      </c>
      <c r="O182" s="8">
        <f t="shared" si="57"/>
        <v>36</v>
      </c>
      <c r="P182" s="8">
        <f t="shared" si="57"/>
        <v>13</v>
      </c>
      <c r="Q182" s="9">
        <f t="shared" si="53"/>
        <v>350</v>
      </c>
      <c r="R182" s="8">
        <f t="shared" si="58"/>
        <v>471</v>
      </c>
      <c r="S182" s="8">
        <f t="shared" si="58"/>
        <v>23</v>
      </c>
      <c r="T182" s="8">
        <f t="shared" si="58"/>
        <v>0</v>
      </c>
      <c r="U182" s="8">
        <f t="shared" si="58"/>
        <v>0</v>
      </c>
      <c r="V182" s="8">
        <f t="shared" si="58"/>
        <v>7</v>
      </c>
      <c r="W182" s="8">
        <f t="shared" si="58"/>
        <v>71</v>
      </c>
      <c r="X182" s="8">
        <f t="shared" si="58"/>
        <v>20</v>
      </c>
      <c r="Y182" s="9">
        <f t="shared" si="54"/>
        <v>592</v>
      </c>
    </row>
    <row r="183" spans="1:25" ht="13.5" customHeight="1" x14ac:dyDescent="0.25">
      <c r="A183" s="10">
        <f t="shared" si="55"/>
        <v>0.80208333333333259</v>
      </c>
      <c r="B183" s="8">
        <f t="shared" si="56"/>
        <v>171</v>
      </c>
      <c r="C183" s="8">
        <f t="shared" si="56"/>
        <v>12</v>
      </c>
      <c r="D183" s="8">
        <f t="shared" si="56"/>
        <v>0</v>
      </c>
      <c r="E183" s="8">
        <f t="shared" si="56"/>
        <v>0</v>
      </c>
      <c r="F183" s="8">
        <f t="shared" si="56"/>
        <v>2</v>
      </c>
      <c r="G183" s="8">
        <f t="shared" si="56"/>
        <v>35</v>
      </c>
      <c r="H183" s="8">
        <f t="shared" si="56"/>
        <v>9</v>
      </c>
      <c r="I183" s="16">
        <f t="shared" si="52"/>
        <v>229</v>
      </c>
      <c r="J183" s="8">
        <f t="shared" si="57"/>
        <v>269</v>
      </c>
      <c r="K183" s="8">
        <f t="shared" si="57"/>
        <v>14</v>
      </c>
      <c r="L183" s="8">
        <f t="shared" si="57"/>
        <v>0</v>
      </c>
      <c r="M183" s="8">
        <f t="shared" si="57"/>
        <v>0</v>
      </c>
      <c r="N183" s="8">
        <f t="shared" si="57"/>
        <v>6</v>
      </c>
      <c r="O183" s="8">
        <f t="shared" si="57"/>
        <v>32</v>
      </c>
      <c r="P183" s="8">
        <f t="shared" si="57"/>
        <v>11</v>
      </c>
      <c r="Q183" s="9">
        <f t="shared" si="53"/>
        <v>332</v>
      </c>
      <c r="R183" s="8">
        <f t="shared" si="58"/>
        <v>440</v>
      </c>
      <c r="S183" s="8">
        <f t="shared" si="58"/>
        <v>26</v>
      </c>
      <c r="T183" s="8">
        <f t="shared" si="58"/>
        <v>0</v>
      </c>
      <c r="U183" s="8">
        <f t="shared" si="58"/>
        <v>0</v>
      </c>
      <c r="V183" s="8">
        <f t="shared" si="58"/>
        <v>8</v>
      </c>
      <c r="W183" s="8">
        <f t="shared" si="58"/>
        <v>67</v>
      </c>
      <c r="X183" s="8">
        <f t="shared" si="58"/>
        <v>20</v>
      </c>
      <c r="Y183" s="9">
        <f t="shared" si="54"/>
        <v>561</v>
      </c>
    </row>
    <row r="184" spans="1:25" ht="13.5" customHeight="1" x14ac:dyDescent="0.25">
      <c r="A184" s="10">
        <f t="shared" si="55"/>
        <v>0.81249999999999922</v>
      </c>
      <c r="B184" s="8">
        <f t="shared" si="56"/>
        <v>161</v>
      </c>
      <c r="C184" s="8">
        <f t="shared" si="56"/>
        <v>14</v>
      </c>
      <c r="D184" s="8">
        <f t="shared" si="56"/>
        <v>0</v>
      </c>
      <c r="E184" s="8">
        <f t="shared" si="56"/>
        <v>0</v>
      </c>
      <c r="F184" s="8">
        <f t="shared" si="56"/>
        <v>2</v>
      </c>
      <c r="G184" s="8">
        <f t="shared" si="56"/>
        <v>28</v>
      </c>
      <c r="H184" s="8">
        <f t="shared" si="56"/>
        <v>9</v>
      </c>
      <c r="I184" s="16">
        <f t="shared" si="52"/>
        <v>214</v>
      </c>
      <c r="J184" s="8">
        <f t="shared" si="57"/>
        <v>234</v>
      </c>
      <c r="K184" s="8">
        <f t="shared" si="57"/>
        <v>16</v>
      </c>
      <c r="L184" s="8">
        <f t="shared" si="57"/>
        <v>0</v>
      </c>
      <c r="M184" s="8">
        <f t="shared" si="57"/>
        <v>0</v>
      </c>
      <c r="N184" s="8">
        <f t="shared" si="57"/>
        <v>4</v>
      </c>
      <c r="O184" s="8">
        <f t="shared" si="57"/>
        <v>29</v>
      </c>
      <c r="P184" s="8">
        <f t="shared" si="57"/>
        <v>7</v>
      </c>
      <c r="Q184" s="9">
        <f t="shared" si="53"/>
        <v>290</v>
      </c>
      <c r="R184" s="8">
        <f t="shared" si="58"/>
        <v>395</v>
      </c>
      <c r="S184" s="8">
        <f t="shared" si="58"/>
        <v>30</v>
      </c>
      <c r="T184" s="8">
        <f t="shared" si="58"/>
        <v>0</v>
      </c>
      <c r="U184" s="8">
        <f t="shared" si="58"/>
        <v>0</v>
      </c>
      <c r="V184" s="8">
        <f t="shared" si="58"/>
        <v>6</v>
      </c>
      <c r="W184" s="8">
        <f t="shared" si="58"/>
        <v>57</v>
      </c>
      <c r="X184" s="8">
        <f t="shared" si="58"/>
        <v>16</v>
      </c>
      <c r="Y184" s="9">
        <f t="shared" si="54"/>
        <v>504</v>
      </c>
    </row>
    <row r="185" spans="1:25" ht="13.5" customHeight="1" x14ac:dyDescent="0.25">
      <c r="A185" s="10">
        <f t="shared" si="55"/>
        <v>0.82291666666666585</v>
      </c>
      <c r="B185" s="8">
        <f t="shared" si="56"/>
        <v>130</v>
      </c>
      <c r="C185" s="8">
        <f t="shared" si="56"/>
        <v>11</v>
      </c>
      <c r="D185" s="8">
        <f t="shared" si="56"/>
        <v>0</v>
      </c>
      <c r="E185" s="8">
        <f t="shared" si="56"/>
        <v>0</v>
      </c>
      <c r="F185" s="8">
        <f t="shared" si="56"/>
        <v>2</v>
      </c>
      <c r="G185" s="8">
        <f t="shared" si="56"/>
        <v>21</v>
      </c>
      <c r="H185" s="8">
        <f t="shared" si="56"/>
        <v>8</v>
      </c>
      <c r="I185" s="16">
        <f t="shared" si="52"/>
        <v>172</v>
      </c>
      <c r="J185" s="8">
        <f t="shared" si="57"/>
        <v>223</v>
      </c>
      <c r="K185" s="8">
        <f t="shared" si="57"/>
        <v>16</v>
      </c>
      <c r="L185" s="8">
        <f t="shared" si="57"/>
        <v>0</v>
      </c>
      <c r="M185" s="8">
        <f t="shared" si="57"/>
        <v>0</v>
      </c>
      <c r="N185" s="8">
        <f t="shared" si="57"/>
        <v>5</v>
      </c>
      <c r="O185" s="8">
        <f t="shared" si="57"/>
        <v>30</v>
      </c>
      <c r="P185" s="8">
        <f t="shared" si="57"/>
        <v>5</v>
      </c>
      <c r="Q185" s="9">
        <f t="shared" si="53"/>
        <v>279</v>
      </c>
      <c r="R185" s="8">
        <f t="shared" si="58"/>
        <v>353</v>
      </c>
      <c r="S185" s="8">
        <f t="shared" si="58"/>
        <v>27</v>
      </c>
      <c r="T185" s="8">
        <f t="shared" si="58"/>
        <v>0</v>
      </c>
      <c r="U185" s="8">
        <f t="shared" si="58"/>
        <v>0</v>
      </c>
      <c r="V185" s="8">
        <f t="shared" si="58"/>
        <v>7</v>
      </c>
      <c r="W185" s="8">
        <f t="shared" si="58"/>
        <v>51</v>
      </c>
      <c r="X185" s="8">
        <f t="shared" si="58"/>
        <v>13</v>
      </c>
      <c r="Y185" s="9">
        <f t="shared" si="54"/>
        <v>451</v>
      </c>
    </row>
    <row r="186" spans="1:25" ht="13.5" customHeight="1" x14ac:dyDescent="0.25">
      <c r="A186" s="10">
        <f t="shared" si="55"/>
        <v>0.83333333333333248</v>
      </c>
      <c r="B186" s="8">
        <f t="shared" si="56"/>
        <v>126</v>
      </c>
      <c r="C186" s="8">
        <f t="shared" si="56"/>
        <v>8</v>
      </c>
      <c r="D186" s="8">
        <f t="shared" si="56"/>
        <v>0</v>
      </c>
      <c r="E186" s="8">
        <f t="shared" si="56"/>
        <v>0</v>
      </c>
      <c r="F186" s="8">
        <f t="shared" si="56"/>
        <v>2</v>
      </c>
      <c r="G186" s="8">
        <f t="shared" si="56"/>
        <v>16</v>
      </c>
      <c r="H186" s="8">
        <f t="shared" si="56"/>
        <v>8</v>
      </c>
      <c r="I186" s="16">
        <f t="shared" si="52"/>
        <v>160</v>
      </c>
      <c r="J186" s="8">
        <f t="shared" si="57"/>
        <v>206</v>
      </c>
      <c r="K186" s="8">
        <f t="shared" si="57"/>
        <v>16</v>
      </c>
      <c r="L186" s="8">
        <f t="shared" si="57"/>
        <v>0</v>
      </c>
      <c r="M186" s="8">
        <f t="shared" si="57"/>
        <v>0</v>
      </c>
      <c r="N186" s="8">
        <f t="shared" si="57"/>
        <v>7</v>
      </c>
      <c r="O186" s="8">
        <f t="shared" si="57"/>
        <v>24</v>
      </c>
      <c r="P186" s="8">
        <f t="shared" si="57"/>
        <v>6</v>
      </c>
      <c r="Q186" s="9">
        <f t="shared" si="53"/>
        <v>259</v>
      </c>
      <c r="R186" s="8">
        <f t="shared" si="58"/>
        <v>332</v>
      </c>
      <c r="S186" s="8">
        <f t="shared" si="58"/>
        <v>24</v>
      </c>
      <c r="T186" s="8">
        <f t="shared" si="58"/>
        <v>0</v>
      </c>
      <c r="U186" s="8">
        <f t="shared" si="58"/>
        <v>0</v>
      </c>
      <c r="V186" s="8">
        <f t="shared" si="58"/>
        <v>9</v>
      </c>
      <c r="W186" s="8">
        <f t="shared" si="58"/>
        <v>40</v>
      </c>
      <c r="X186" s="8">
        <f t="shared" si="58"/>
        <v>14</v>
      </c>
      <c r="Y186" s="9">
        <f t="shared" si="54"/>
        <v>419</v>
      </c>
    </row>
    <row r="187" spans="1:25" ht="13.5" customHeight="1" x14ac:dyDescent="0.25">
      <c r="A187" s="10">
        <f t="shared" si="55"/>
        <v>0.84374999999999911</v>
      </c>
      <c r="B187" s="8">
        <f t="shared" ref="B187:H198" si="59">SUM(B90:B93)</f>
        <v>125</v>
      </c>
      <c r="C187" s="8">
        <f t="shared" si="59"/>
        <v>4</v>
      </c>
      <c r="D187" s="8">
        <f t="shared" si="59"/>
        <v>0</v>
      </c>
      <c r="E187" s="8">
        <f t="shared" si="59"/>
        <v>0</v>
      </c>
      <c r="F187" s="8">
        <f t="shared" si="59"/>
        <v>2</v>
      </c>
      <c r="G187" s="8">
        <f t="shared" si="59"/>
        <v>13</v>
      </c>
      <c r="H187" s="8">
        <f t="shared" si="59"/>
        <v>7</v>
      </c>
      <c r="I187" s="16">
        <f t="shared" si="52"/>
        <v>151</v>
      </c>
      <c r="J187" s="8">
        <f t="shared" ref="J187:P198" si="60">SUM(J90:J93)</f>
        <v>183</v>
      </c>
      <c r="K187" s="8">
        <f t="shared" si="60"/>
        <v>15</v>
      </c>
      <c r="L187" s="8">
        <f t="shared" si="60"/>
        <v>0</v>
      </c>
      <c r="M187" s="8">
        <f t="shared" si="60"/>
        <v>0</v>
      </c>
      <c r="N187" s="8">
        <f t="shared" si="60"/>
        <v>5</v>
      </c>
      <c r="O187" s="8">
        <f t="shared" si="60"/>
        <v>25</v>
      </c>
      <c r="P187" s="8">
        <f t="shared" si="60"/>
        <v>5</v>
      </c>
      <c r="Q187" s="9">
        <f t="shared" si="53"/>
        <v>233</v>
      </c>
      <c r="R187" s="8">
        <f t="shared" ref="R187:X198" si="61">SUM(R90:R93)</f>
        <v>308</v>
      </c>
      <c r="S187" s="8">
        <f t="shared" si="61"/>
        <v>19</v>
      </c>
      <c r="T187" s="8">
        <f t="shared" si="61"/>
        <v>0</v>
      </c>
      <c r="U187" s="8">
        <f t="shared" si="61"/>
        <v>0</v>
      </c>
      <c r="V187" s="8">
        <f t="shared" si="61"/>
        <v>7</v>
      </c>
      <c r="W187" s="8">
        <f t="shared" si="61"/>
        <v>38</v>
      </c>
      <c r="X187" s="8">
        <f t="shared" si="61"/>
        <v>12</v>
      </c>
      <c r="Y187" s="9">
        <f t="shared" si="54"/>
        <v>384</v>
      </c>
    </row>
    <row r="188" spans="1:25" ht="13.5" customHeight="1" x14ac:dyDescent="0.25">
      <c r="A188" s="10">
        <f t="shared" si="55"/>
        <v>0.85416666666666574</v>
      </c>
      <c r="B188" s="8">
        <f t="shared" si="59"/>
        <v>113</v>
      </c>
      <c r="C188" s="8">
        <f t="shared" si="59"/>
        <v>2</v>
      </c>
      <c r="D188" s="8">
        <f t="shared" si="59"/>
        <v>0</v>
      </c>
      <c r="E188" s="8">
        <f t="shared" si="59"/>
        <v>0</v>
      </c>
      <c r="F188" s="8">
        <f t="shared" si="59"/>
        <v>2</v>
      </c>
      <c r="G188" s="8">
        <f t="shared" si="59"/>
        <v>17</v>
      </c>
      <c r="H188" s="8">
        <f t="shared" si="59"/>
        <v>6</v>
      </c>
      <c r="I188" s="16">
        <f t="shared" si="52"/>
        <v>140</v>
      </c>
      <c r="J188" s="8">
        <f t="shared" si="60"/>
        <v>192</v>
      </c>
      <c r="K188" s="8">
        <f t="shared" si="60"/>
        <v>14</v>
      </c>
      <c r="L188" s="8">
        <f t="shared" si="60"/>
        <v>0</v>
      </c>
      <c r="M188" s="8">
        <f t="shared" si="60"/>
        <v>0</v>
      </c>
      <c r="N188" s="8">
        <f t="shared" si="60"/>
        <v>5</v>
      </c>
      <c r="O188" s="8">
        <f t="shared" si="60"/>
        <v>21</v>
      </c>
      <c r="P188" s="8">
        <f t="shared" si="60"/>
        <v>9</v>
      </c>
      <c r="Q188" s="9">
        <f t="shared" si="53"/>
        <v>241</v>
      </c>
      <c r="R188" s="8">
        <f t="shared" si="61"/>
        <v>305</v>
      </c>
      <c r="S188" s="8">
        <f t="shared" si="61"/>
        <v>16</v>
      </c>
      <c r="T188" s="8">
        <f t="shared" si="61"/>
        <v>0</v>
      </c>
      <c r="U188" s="8">
        <f t="shared" si="61"/>
        <v>0</v>
      </c>
      <c r="V188" s="8">
        <f t="shared" si="61"/>
        <v>7</v>
      </c>
      <c r="W188" s="8">
        <f t="shared" si="61"/>
        <v>38</v>
      </c>
      <c r="X188" s="8">
        <f t="shared" si="61"/>
        <v>15</v>
      </c>
      <c r="Y188" s="9">
        <f t="shared" si="54"/>
        <v>381</v>
      </c>
    </row>
    <row r="189" spans="1:25" ht="13.5" customHeight="1" x14ac:dyDescent="0.25">
      <c r="A189" s="10">
        <f t="shared" si="55"/>
        <v>0.86458333333333237</v>
      </c>
      <c r="B189" s="8">
        <f t="shared" si="59"/>
        <v>119</v>
      </c>
      <c r="C189" s="8">
        <f t="shared" si="59"/>
        <v>5</v>
      </c>
      <c r="D189" s="8">
        <f t="shared" si="59"/>
        <v>0</v>
      </c>
      <c r="E189" s="8">
        <f t="shared" si="59"/>
        <v>0</v>
      </c>
      <c r="F189" s="8">
        <f t="shared" si="59"/>
        <v>2</v>
      </c>
      <c r="G189" s="8">
        <f t="shared" si="59"/>
        <v>17</v>
      </c>
      <c r="H189" s="8">
        <f t="shared" si="59"/>
        <v>5</v>
      </c>
      <c r="I189" s="16">
        <f t="shared" si="52"/>
        <v>148</v>
      </c>
      <c r="J189" s="8">
        <f t="shared" si="60"/>
        <v>187</v>
      </c>
      <c r="K189" s="8">
        <f t="shared" si="60"/>
        <v>13</v>
      </c>
      <c r="L189" s="8">
        <f t="shared" si="60"/>
        <v>0</v>
      </c>
      <c r="M189" s="8">
        <f t="shared" si="60"/>
        <v>0</v>
      </c>
      <c r="N189" s="8">
        <f t="shared" si="60"/>
        <v>4</v>
      </c>
      <c r="O189" s="8">
        <f t="shared" si="60"/>
        <v>17</v>
      </c>
      <c r="P189" s="8">
        <f t="shared" si="60"/>
        <v>11</v>
      </c>
      <c r="Q189" s="9">
        <f t="shared" si="53"/>
        <v>232</v>
      </c>
      <c r="R189" s="8">
        <f t="shared" si="61"/>
        <v>306</v>
      </c>
      <c r="S189" s="8">
        <f t="shared" si="61"/>
        <v>18</v>
      </c>
      <c r="T189" s="8">
        <f t="shared" si="61"/>
        <v>0</v>
      </c>
      <c r="U189" s="8">
        <f t="shared" si="61"/>
        <v>0</v>
      </c>
      <c r="V189" s="8">
        <f t="shared" si="61"/>
        <v>6</v>
      </c>
      <c r="W189" s="8">
        <f t="shared" si="61"/>
        <v>34</v>
      </c>
      <c r="X189" s="8">
        <f t="shared" si="61"/>
        <v>16</v>
      </c>
      <c r="Y189" s="9">
        <f t="shared" si="54"/>
        <v>380</v>
      </c>
    </row>
    <row r="190" spans="1:25" ht="13.5" customHeight="1" x14ac:dyDescent="0.25">
      <c r="A190" s="10">
        <f t="shared" si="55"/>
        <v>0.874999999999999</v>
      </c>
      <c r="B190" s="8">
        <f t="shared" si="59"/>
        <v>127</v>
      </c>
      <c r="C190" s="8">
        <f t="shared" si="59"/>
        <v>4</v>
      </c>
      <c r="D190" s="8">
        <f t="shared" si="59"/>
        <v>0</v>
      </c>
      <c r="E190" s="8">
        <f t="shared" si="59"/>
        <v>0</v>
      </c>
      <c r="F190" s="8">
        <f t="shared" si="59"/>
        <v>2</v>
      </c>
      <c r="G190" s="8">
        <f t="shared" si="59"/>
        <v>19</v>
      </c>
      <c r="H190" s="8">
        <f t="shared" si="59"/>
        <v>5</v>
      </c>
      <c r="I190" s="16">
        <f t="shared" si="52"/>
        <v>157</v>
      </c>
      <c r="J190" s="8">
        <f t="shared" si="60"/>
        <v>183</v>
      </c>
      <c r="K190" s="8">
        <f t="shared" si="60"/>
        <v>15</v>
      </c>
      <c r="L190" s="8">
        <f t="shared" si="60"/>
        <v>0</v>
      </c>
      <c r="M190" s="8">
        <f t="shared" si="60"/>
        <v>0</v>
      </c>
      <c r="N190" s="8">
        <f t="shared" si="60"/>
        <v>5</v>
      </c>
      <c r="O190" s="8">
        <f t="shared" si="60"/>
        <v>18</v>
      </c>
      <c r="P190" s="8">
        <f t="shared" si="60"/>
        <v>9</v>
      </c>
      <c r="Q190" s="9">
        <f t="shared" si="53"/>
        <v>230</v>
      </c>
      <c r="R190" s="8">
        <f t="shared" si="61"/>
        <v>310</v>
      </c>
      <c r="S190" s="8">
        <f t="shared" si="61"/>
        <v>19</v>
      </c>
      <c r="T190" s="8">
        <f t="shared" si="61"/>
        <v>0</v>
      </c>
      <c r="U190" s="8">
        <f t="shared" si="61"/>
        <v>0</v>
      </c>
      <c r="V190" s="8">
        <f t="shared" si="61"/>
        <v>7</v>
      </c>
      <c r="W190" s="8">
        <f t="shared" si="61"/>
        <v>37</v>
      </c>
      <c r="X190" s="8">
        <f t="shared" si="61"/>
        <v>14</v>
      </c>
      <c r="Y190" s="9">
        <f t="shared" si="54"/>
        <v>387</v>
      </c>
    </row>
    <row r="191" spans="1:25" ht="13.5" customHeight="1" x14ac:dyDescent="0.25">
      <c r="A191" s="10">
        <f t="shared" si="55"/>
        <v>0.88541666666666563</v>
      </c>
      <c r="B191" s="8">
        <f t="shared" si="59"/>
        <v>139</v>
      </c>
      <c r="C191" s="8">
        <f t="shared" si="59"/>
        <v>5</v>
      </c>
      <c r="D191" s="8">
        <f t="shared" si="59"/>
        <v>0</v>
      </c>
      <c r="E191" s="8">
        <f t="shared" si="59"/>
        <v>0</v>
      </c>
      <c r="F191" s="8">
        <f t="shared" si="59"/>
        <v>2</v>
      </c>
      <c r="G191" s="8">
        <f t="shared" si="59"/>
        <v>18</v>
      </c>
      <c r="H191" s="8">
        <f t="shared" si="59"/>
        <v>4</v>
      </c>
      <c r="I191" s="16">
        <f t="shared" si="52"/>
        <v>168</v>
      </c>
      <c r="J191" s="8">
        <f t="shared" si="60"/>
        <v>186</v>
      </c>
      <c r="K191" s="8">
        <f t="shared" si="60"/>
        <v>10</v>
      </c>
      <c r="L191" s="8">
        <f t="shared" si="60"/>
        <v>0</v>
      </c>
      <c r="M191" s="8">
        <f t="shared" si="60"/>
        <v>0</v>
      </c>
      <c r="N191" s="8">
        <f t="shared" si="60"/>
        <v>5</v>
      </c>
      <c r="O191" s="8">
        <f t="shared" si="60"/>
        <v>16</v>
      </c>
      <c r="P191" s="8">
        <f t="shared" si="60"/>
        <v>9</v>
      </c>
      <c r="Q191" s="9">
        <f t="shared" si="53"/>
        <v>226</v>
      </c>
      <c r="R191" s="8">
        <f t="shared" si="61"/>
        <v>325</v>
      </c>
      <c r="S191" s="8">
        <f t="shared" si="61"/>
        <v>15</v>
      </c>
      <c r="T191" s="8">
        <f t="shared" si="61"/>
        <v>0</v>
      </c>
      <c r="U191" s="8">
        <f t="shared" si="61"/>
        <v>0</v>
      </c>
      <c r="V191" s="8">
        <f t="shared" si="61"/>
        <v>7</v>
      </c>
      <c r="W191" s="8">
        <f t="shared" si="61"/>
        <v>34</v>
      </c>
      <c r="X191" s="8">
        <f t="shared" si="61"/>
        <v>13</v>
      </c>
      <c r="Y191" s="9">
        <f t="shared" si="54"/>
        <v>394</v>
      </c>
    </row>
    <row r="192" spans="1:25" ht="13.5" customHeight="1" x14ac:dyDescent="0.25">
      <c r="A192" s="10">
        <f t="shared" si="55"/>
        <v>0.89583333333333226</v>
      </c>
      <c r="B192" s="8">
        <f t="shared" si="59"/>
        <v>157</v>
      </c>
      <c r="C192" s="8">
        <f t="shared" si="59"/>
        <v>5</v>
      </c>
      <c r="D192" s="8">
        <f t="shared" si="59"/>
        <v>0</v>
      </c>
      <c r="E192" s="8">
        <f t="shared" si="59"/>
        <v>0</v>
      </c>
      <c r="F192" s="8">
        <f t="shared" si="59"/>
        <v>2</v>
      </c>
      <c r="G192" s="8">
        <f t="shared" si="59"/>
        <v>17</v>
      </c>
      <c r="H192" s="8">
        <f t="shared" si="59"/>
        <v>7</v>
      </c>
      <c r="I192" s="16">
        <f t="shared" si="52"/>
        <v>188</v>
      </c>
      <c r="J192" s="8">
        <f t="shared" si="60"/>
        <v>166</v>
      </c>
      <c r="K192" s="8">
        <f t="shared" si="60"/>
        <v>11</v>
      </c>
      <c r="L192" s="8">
        <f t="shared" si="60"/>
        <v>0</v>
      </c>
      <c r="M192" s="8">
        <f t="shared" si="60"/>
        <v>0</v>
      </c>
      <c r="N192" s="8">
        <f t="shared" si="60"/>
        <v>4</v>
      </c>
      <c r="O192" s="8">
        <f t="shared" si="60"/>
        <v>14</v>
      </c>
      <c r="P192" s="8">
        <f t="shared" si="60"/>
        <v>17</v>
      </c>
      <c r="Q192" s="9">
        <f t="shared" si="53"/>
        <v>212</v>
      </c>
      <c r="R192" s="8">
        <f t="shared" si="61"/>
        <v>323</v>
      </c>
      <c r="S192" s="8">
        <f t="shared" si="61"/>
        <v>16</v>
      </c>
      <c r="T192" s="8">
        <f t="shared" si="61"/>
        <v>0</v>
      </c>
      <c r="U192" s="8">
        <f t="shared" si="61"/>
        <v>0</v>
      </c>
      <c r="V192" s="8">
        <f t="shared" si="61"/>
        <v>6</v>
      </c>
      <c r="W192" s="8">
        <f t="shared" si="61"/>
        <v>31</v>
      </c>
      <c r="X192" s="8">
        <f t="shared" si="61"/>
        <v>24</v>
      </c>
      <c r="Y192" s="9">
        <f t="shared" si="54"/>
        <v>400</v>
      </c>
    </row>
    <row r="193" spans="1:25" ht="13.5" customHeight="1" x14ac:dyDescent="0.25">
      <c r="A193" s="10">
        <f t="shared" si="55"/>
        <v>0.90624999999999889</v>
      </c>
      <c r="B193" s="8">
        <f t="shared" si="59"/>
        <v>183</v>
      </c>
      <c r="C193" s="8">
        <f t="shared" si="59"/>
        <v>3</v>
      </c>
      <c r="D193" s="8">
        <f t="shared" si="59"/>
        <v>0</v>
      </c>
      <c r="E193" s="8">
        <f t="shared" si="59"/>
        <v>0</v>
      </c>
      <c r="F193" s="8">
        <f t="shared" si="59"/>
        <v>3</v>
      </c>
      <c r="G193" s="8">
        <f t="shared" si="59"/>
        <v>16</v>
      </c>
      <c r="H193" s="8">
        <f t="shared" si="59"/>
        <v>7</v>
      </c>
      <c r="I193" s="16">
        <f t="shared" si="52"/>
        <v>212</v>
      </c>
      <c r="J193" s="8">
        <f t="shared" si="60"/>
        <v>176</v>
      </c>
      <c r="K193" s="8">
        <f t="shared" si="60"/>
        <v>8</v>
      </c>
      <c r="L193" s="8">
        <f t="shared" si="60"/>
        <v>0</v>
      </c>
      <c r="M193" s="8">
        <f t="shared" si="60"/>
        <v>0</v>
      </c>
      <c r="N193" s="8">
        <f t="shared" si="60"/>
        <v>4</v>
      </c>
      <c r="O193" s="8">
        <f t="shared" si="60"/>
        <v>13</v>
      </c>
      <c r="P193" s="8">
        <f t="shared" si="60"/>
        <v>17</v>
      </c>
      <c r="Q193" s="9">
        <f t="shared" si="53"/>
        <v>218</v>
      </c>
      <c r="R193" s="8">
        <f t="shared" si="61"/>
        <v>359</v>
      </c>
      <c r="S193" s="8">
        <f t="shared" si="61"/>
        <v>11</v>
      </c>
      <c r="T193" s="8">
        <f t="shared" si="61"/>
        <v>0</v>
      </c>
      <c r="U193" s="8">
        <f t="shared" si="61"/>
        <v>0</v>
      </c>
      <c r="V193" s="8">
        <f t="shared" si="61"/>
        <v>7</v>
      </c>
      <c r="W193" s="8">
        <f t="shared" si="61"/>
        <v>29</v>
      </c>
      <c r="X193" s="8">
        <f t="shared" si="61"/>
        <v>24</v>
      </c>
      <c r="Y193" s="9">
        <f t="shared" si="54"/>
        <v>430</v>
      </c>
    </row>
    <row r="194" spans="1:25" ht="13.5" customHeight="1" x14ac:dyDescent="0.25">
      <c r="A194" s="10">
        <f t="shared" si="55"/>
        <v>0.91666666666666552</v>
      </c>
      <c r="B194" s="8">
        <f t="shared" si="59"/>
        <v>194</v>
      </c>
      <c r="C194" s="8">
        <f t="shared" si="59"/>
        <v>5</v>
      </c>
      <c r="D194" s="8">
        <f t="shared" si="59"/>
        <v>0</v>
      </c>
      <c r="E194" s="8">
        <f t="shared" si="59"/>
        <v>0</v>
      </c>
      <c r="F194" s="8">
        <f t="shared" si="59"/>
        <v>2</v>
      </c>
      <c r="G194" s="8">
        <f t="shared" si="59"/>
        <v>14</v>
      </c>
      <c r="H194" s="8">
        <f t="shared" si="59"/>
        <v>6</v>
      </c>
      <c r="I194" s="16">
        <f t="shared" si="52"/>
        <v>221</v>
      </c>
      <c r="J194" s="8">
        <f t="shared" si="60"/>
        <v>264</v>
      </c>
      <c r="K194" s="8">
        <f t="shared" si="60"/>
        <v>4</v>
      </c>
      <c r="L194" s="8">
        <f t="shared" si="60"/>
        <v>0</v>
      </c>
      <c r="M194" s="8">
        <f t="shared" si="60"/>
        <v>0</v>
      </c>
      <c r="N194" s="8">
        <f t="shared" si="60"/>
        <v>3</v>
      </c>
      <c r="O194" s="8">
        <f t="shared" si="60"/>
        <v>11</v>
      </c>
      <c r="P194" s="8">
        <f t="shared" si="60"/>
        <v>16</v>
      </c>
      <c r="Q194" s="9">
        <f t="shared" si="53"/>
        <v>298</v>
      </c>
      <c r="R194" s="8">
        <f t="shared" si="61"/>
        <v>458</v>
      </c>
      <c r="S194" s="8">
        <f t="shared" si="61"/>
        <v>9</v>
      </c>
      <c r="T194" s="8">
        <f t="shared" si="61"/>
        <v>0</v>
      </c>
      <c r="U194" s="8">
        <f t="shared" si="61"/>
        <v>0</v>
      </c>
      <c r="V194" s="8">
        <f t="shared" si="61"/>
        <v>5</v>
      </c>
      <c r="W194" s="8">
        <f t="shared" si="61"/>
        <v>25</v>
      </c>
      <c r="X194" s="8">
        <f t="shared" si="61"/>
        <v>22</v>
      </c>
      <c r="Y194" s="9">
        <f t="shared" si="54"/>
        <v>519</v>
      </c>
    </row>
    <row r="195" spans="1:25" ht="13.5" customHeight="1" x14ac:dyDescent="0.25">
      <c r="A195" s="10">
        <f t="shared" si="55"/>
        <v>0.92708333333333215</v>
      </c>
      <c r="B195" s="8">
        <f t="shared" si="59"/>
        <v>190</v>
      </c>
      <c r="C195" s="8">
        <f t="shared" si="59"/>
        <v>5</v>
      </c>
      <c r="D195" s="8">
        <f t="shared" si="59"/>
        <v>0</v>
      </c>
      <c r="E195" s="8">
        <f t="shared" si="59"/>
        <v>0</v>
      </c>
      <c r="F195" s="8">
        <f t="shared" si="59"/>
        <v>2</v>
      </c>
      <c r="G195" s="8">
        <f t="shared" si="59"/>
        <v>12</v>
      </c>
      <c r="H195" s="8">
        <f t="shared" si="59"/>
        <v>5</v>
      </c>
      <c r="I195" s="16">
        <f t="shared" si="52"/>
        <v>214</v>
      </c>
      <c r="J195" s="8">
        <f t="shared" si="60"/>
        <v>412</v>
      </c>
      <c r="K195" s="8">
        <f t="shared" si="60"/>
        <v>4</v>
      </c>
      <c r="L195" s="8">
        <f t="shared" si="60"/>
        <v>0</v>
      </c>
      <c r="M195" s="8">
        <f t="shared" si="60"/>
        <v>0</v>
      </c>
      <c r="N195" s="8">
        <f t="shared" si="60"/>
        <v>4</v>
      </c>
      <c r="O195" s="8">
        <f t="shared" si="60"/>
        <v>10</v>
      </c>
      <c r="P195" s="8">
        <f t="shared" si="60"/>
        <v>16</v>
      </c>
      <c r="Q195" s="9">
        <f t="shared" si="53"/>
        <v>446</v>
      </c>
      <c r="R195" s="8">
        <f t="shared" si="61"/>
        <v>602</v>
      </c>
      <c r="S195" s="8">
        <f t="shared" si="61"/>
        <v>9</v>
      </c>
      <c r="T195" s="8">
        <f t="shared" si="61"/>
        <v>0</v>
      </c>
      <c r="U195" s="8">
        <f t="shared" si="61"/>
        <v>0</v>
      </c>
      <c r="V195" s="8">
        <f t="shared" si="61"/>
        <v>6</v>
      </c>
      <c r="W195" s="8">
        <f t="shared" si="61"/>
        <v>22</v>
      </c>
      <c r="X195" s="8">
        <f t="shared" si="61"/>
        <v>21</v>
      </c>
      <c r="Y195" s="9">
        <f t="shared" si="54"/>
        <v>660</v>
      </c>
    </row>
    <row r="196" spans="1:25" ht="13.5" customHeight="1" x14ac:dyDescent="0.25">
      <c r="A196" s="10">
        <f t="shared" si="55"/>
        <v>0.93749999999999878</v>
      </c>
      <c r="B196" s="8">
        <f t="shared" si="59"/>
        <v>183</v>
      </c>
      <c r="C196" s="8">
        <f t="shared" si="59"/>
        <v>6</v>
      </c>
      <c r="D196" s="8">
        <f t="shared" si="59"/>
        <v>0</v>
      </c>
      <c r="E196" s="8">
        <f t="shared" si="59"/>
        <v>0</v>
      </c>
      <c r="F196" s="8">
        <f t="shared" si="59"/>
        <v>3</v>
      </c>
      <c r="G196" s="8">
        <f t="shared" si="59"/>
        <v>9</v>
      </c>
      <c r="H196" s="8">
        <f t="shared" si="59"/>
        <v>2</v>
      </c>
      <c r="I196" s="16">
        <f t="shared" si="52"/>
        <v>203</v>
      </c>
      <c r="J196" s="8">
        <f t="shared" si="60"/>
        <v>531</v>
      </c>
      <c r="K196" s="8">
        <f t="shared" si="60"/>
        <v>4</v>
      </c>
      <c r="L196" s="8">
        <f t="shared" si="60"/>
        <v>0</v>
      </c>
      <c r="M196" s="8">
        <f t="shared" si="60"/>
        <v>0</v>
      </c>
      <c r="N196" s="8">
        <f t="shared" si="60"/>
        <v>3</v>
      </c>
      <c r="O196" s="8">
        <f t="shared" si="60"/>
        <v>8</v>
      </c>
      <c r="P196" s="8">
        <f t="shared" si="60"/>
        <v>4</v>
      </c>
      <c r="Q196" s="9">
        <f t="shared" si="53"/>
        <v>550</v>
      </c>
      <c r="R196" s="8">
        <f t="shared" si="61"/>
        <v>714</v>
      </c>
      <c r="S196" s="8">
        <f t="shared" si="61"/>
        <v>10</v>
      </c>
      <c r="T196" s="8">
        <f t="shared" si="61"/>
        <v>0</v>
      </c>
      <c r="U196" s="8">
        <f t="shared" si="61"/>
        <v>0</v>
      </c>
      <c r="V196" s="8">
        <f t="shared" si="61"/>
        <v>6</v>
      </c>
      <c r="W196" s="8">
        <f t="shared" si="61"/>
        <v>17</v>
      </c>
      <c r="X196" s="8">
        <f t="shared" si="61"/>
        <v>6</v>
      </c>
      <c r="Y196" s="9">
        <f t="shared" si="54"/>
        <v>753</v>
      </c>
    </row>
    <row r="197" spans="1:25" ht="13.5" customHeight="1" x14ac:dyDescent="0.25">
      <c r="A197" s="10">
        <f t="shared" si="55"/>
        <v>0.94791666666666541</v>
      </c>
      <c r="B197" s="8">
        <f t="shared" si="59"/>
        <v>147</v>
      </c>
      <c r="C197" s="8">
        <f t="shared" si="59"/>
        <v>6</v>
      </c>
      <c r="D197" s="8">
        <f t="shared" si="59"/>
        <v>0</v>
      </c>
      <c r="E197" s="8">
        <f t="shared" si="59"/>
        <v>0</v>
      </c>
      <c r="F197" s="8">
        <f t="shared" si="59"/>
        <v>2</v>
      </c>
      <c r="G197" s="8">
        <f t="shared" si="59"/>
        <v>6</v>
      </c>
      <c r="H197" s="8">
        <f t="shared" si="59"/>
        <v>1</v>
      </c>
      <c r="I197" s="16">
        <f t="shared" si="52"/>
        <v>162</v>
      </c>
      <c r="J197" s="8">
        <f t="shared" si="60"/>
        <v>559</v>
      </c>
      <c r="K197" s="8">
        <f t="shared" si="60"/>
        <v>6</v>
      </c>
      <c r="L197" s="8">
        <f t="shared" si="60"/>
        <v>0</v>
      </c>
      <c r="M197" s="8">
        <f t="shared" si="60"/>
        <v>0</v>
      </c>
      <c r="N197" s="8">
        <f t="shared" si="60"/>
        <v>3</v>
      </c>
      <c r="O197" s="8">
        <f t="shared" si="60"/>
        <v>6</v>
      </c>
      <c r="P197" s="8">
        <f t="shared" si="60"/>
        <v>1</v>
      </c>
      <c r="Q197" s="9">
        <f t="shared" si="53"/>
        <v>575</v>
      </c>
      <c r="R197" s="8">
        <f t="shared" si="61"/>
        <v>706</v>
      </c>
      <c r="S197" s="8">
        <f t="shared" si="61"/>
        <v>12</v>
      </c>
      <c r="T197" s="8">
        <f t="shared" si="61"/>
        <v>0</v>
      </c>
      <c r="U197" s="8">
        <f t="shared" si="61"/>
        <v>0</v>
      </c>
      <c r="V197" s="8">
        <f t="shared" si="61"/>
        <v>5</v>
      </c>
      <c r="W197" s="8">
        <f t="shared" si="61"/>
        <v>12</v>
      </c>
      <c r="X197" s="8">
        <f t="shared" si="61"/>
        <v>2</v>
      </c>
      <c r="Y197" s="9">
        <f t="shared" si="54"/>
        <v>737</v>
      </c>
    </row>
    <row r="198" spans="1:25" ht="13.5" customHeight="1" thickBot="1" x14ac:dyDescent="0.3">
      <c r="A198" s="25">
        <f t="shared" si="55"/>
        <v>0.95833333333333204</v>
      </c>
      <c r="B198" s="12">
        <f t="shared" si="59"/>
        <v>119</v>
      </c>
      <c r="C198" s="12">
        <f t="shared" si="59"/>
        <v>5</v>
      </c>
      <c r="D198" s="12">
        <f t="shared" si="59"/>
        <v>0</v>
      </c>
      <c r="E198" s="12">
        <f t="shared" si="59"/>
        <v>0</v>
      </c>
      <c r="F198" s="12">
        <f t="shared" si="59"/>
        <v>2</v>
      </c>
      <c r="G198" s="12">
        <f t="shared" si="59"/>
        <v>5</v>
      </c>
      <c r="H198" s="12">
        <f t="shared" si="59"/>
        <v>1</v>
      </c>
      <c r="I198" s="23">
        <f t="shared" si="52"/>
        <v>132</v>
      </c>
      <c r="J198" s="12">
        <f t="shared" si="60"/>
        <v>462</v>
      </c>
      <c r="K198" s="12">
        <f t="shared" si="60"/>
        <v>8</v>
      </c>
      <c r="L198" s="12">
        <f t="shared" si="60"/>
        <v>0</v>
      </c>
      <c r="M198" s="12">
        <f t="shared" si="60"/>
        <v>0</v>
      </c>
      <c r="N198" s="12">
        <f t="shared" si="60"/>
        <v>3</v>
      </c>
      <c r="O198" s="12">
        <f t="shared" si="60"/>
        <v>6</v>
      </c>
      <c r="P198" s="12">
        <f t="shared" si="60"/>
        <v>1</v>
      </c>
      <c r="Q198" s="13">
        <f t="shared" si="53"/>
        <v>480</v>
      </c>
      <c r="R198" s="12">
        <f t="shared" si="61"/>
        <v>581</v>
      </c>
      <c r="S198" s="12">
        <f t="shared" si="61"/>
        <v>13</v>
      </c>
      <c r="T198" s="12">
        <f t="shared" si="61"/>
        <v>0</v>
      </c>
      <c r="U198" s="12">
        <f t="shared" si="61"/>
        <v>0</v>
      </c>
      <c r="V198" s="12">
        <f t="shared" si="61"/>
        <v>5</v>
      </c>
      <c r="W198" s="12">
        <f t="shared" si="61"/>
        <v>11</v>
      </c>
      <c r="X198" s="12">
        <f t="shared" si="61"/>
        <v>2</v>
      </c>
      <c r="Y198" s="13">
        <f t="shared" si="54"/>
        <v>612</v>
      </c>
    </row>
    <row r="199" spans="1:25" ht="13.5" customHeight="1" thickTop="1" x14ac:dyDescent="0.25"/>
  </sheetData>
  <mergeCells count="6">
    <mergeCell ref="B7:I7"/>
    <mergeCell ref="J7:Q7"/>
    <mergeCell ref="R7:Y7"/>
    <mergeCell ref="B105:H105"/>
    <mergeCell ref="J105:P105"/>
    <mergeCell ref="R105:X10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Width="6" fitToHeight="4" orientation="portrait" r:id="rId1"/>
  <headerFooter>
    <oddFooter>&amp;L&amp;"Tahoma,Bold"www.intelligent-data-collection.com</oddFooter>
  </headerFooter>
  <rowBreaks count="1" manualBreakCount="1">
    <brk id="104" max="2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99"/>
  <sheetViews>
    <sheetView view="pageBreakPreview" zoomScale="80" zoomScaleNormal="100" zoomScaleSheetLayoutView="80" workbookViewId="0"/>
  </sheetViews>
  <sheetFormatPr defaultColWidth="9.08984375" defaultRowHeight="12.5" x14ac:dyDescent="0.25"/>
  <cols>
    <col min="1" max="1" width="12.08984375" style="5" customWidth="1"/>
    <col min="2" max="25" width="9.6328125" style="5" customWidth="1"/>
    <col min="26" max="16384" width="9.08984375" style="5"/>
  </cols>
  <sheetData>
    <row r="1" spans="1:25" s="2" customFormat="1" ht="27.75" customHeight="1" x14ac:dyDescent="0.25">
      <c r="A1" s="143" t="s">
        <v>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5" s="2" customFormat="1" ht="13.5" customHeight="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s="2" customFormat="1" ht="13.5" customHeight="1" x14ac:dyDescent="0.25">
      <c r="A3" s="135" t="str">
        <f>'Internal Control-Check Sheet'!$E$3</f>
        <v>Client:</v>
      </c>
      <c r="B3" s="146"/>
      <c r="C3" s="146" t="str">
        <f>'Internal Control-Check Sheet'!G3</f>
        <v>Bristol CC</v>
      </c>
      <c r="D3" s="146"/>
      <c r="E3" s="146"/>
      <c r="F3" s="135" t="str">
        <f>'Internal Control-Check Sheet'!$J$3</f>
        <v>Dates of Survey:</v>
      </c>
      <c r="G3" s="144"/>
      <c r="H3" s="147" t="str">
        <f ca="1">LEFT(RIGHT(RIGHT(CELL("filename",$A$1),LEN(CELL("filename",$A$1))-FIND("]",CELL("filename",$A$1),1)),11),10)</f>
        <v>10.06.2024</v>
      </c>
      <c r="I3" s="144"/>
      <c r="J3" s="148"/>
      <c r="K3" s="146"/>
      <c r="L3" s="146"/>
      <c r="M3" s="146"/>
      <c r="N3" s="146"/>
      <c r="O3" s="146"/>
      <c r="P3" s="148"/>
      <c r="Q3" s="144"/>
      <c r="R3" s="144"/>
      <c r="S3" s="144"/>
      <c r="T3" s="148"/>
      <c r="U3" s="144"/>
      <c r="V3" s="144"/>
      <c r="W3" s="148"/>
      <c r="X3" s="148"/>
      <c r="Y3" s="146"/>
    </row>
    <row r="4" spans="1:25" s="2" customFormat="1" ht="13.5" customHeight="1" x14ac:dyDescent="0.25">
      <c r="A4" s="135" t="str">
        <f>'Internal Control-Check Sheet'!$E$4</f>
        <v>Project Number:</v>
      </c>
      <c r="B4" s="146"/>
      <c r="C4" s="146" t="str">
        <f>'Internal Control-Check Sheet'!G4</f>
        <v>ID-0524-0183</v>
      </c>
      <c r="D4" s="146"/>
      <c r="E4" s="146"/>
      <c r="F4" s="135" t="str">
        <f>'Internal Control-Check Sheet'!$J$4</f>
        <v>Site Name:</v>
      </c>
      <c r="G4" s="144"/>
      <c r="H4" s="150" t="str">
        <f>'Internal Control-Check Sheet'!L4</f>
        <v>B3120 St John's Lane</v>
      </c>
      <c r="I4" s="144"/>
      <c r="J4" s="148"/>
      <c r="K4" s="146"/>
      <c r="L4" s="146"/>
      <c r="M4" s="144"/>
      <c r="N4" s="144"/>
      <c r="O4" s="149" t="s">
        <v>35</v>
      </c>
      <c r="P4" s="146" t="str">
        <f>'Internal Control-Check Sheet'!F9</f>
        <v>Clinton Road (SE)</v>
      </c>
      <c r="Q4" s="144"/>
      <c r="R4" s="144"/>
      <c r="S4" s="144"/>
      <c r="T4" s="149"/>
      <c r="U4" s="146"/>
      <c r="V4" s="144"/>
      <c r="W4" s="148"/>
      <c r="X4" s="148"/>
      <c r="Y4" s="146"/>
    </row>
    <row r="5" spans="1:25" s="2" customFormat="1" ht="13.5" customHeight="1" x14ac:dyDescent="0.25">
      <c r="A5" s="135" t="str">
        <f>'Internal Control-Check Sheet'!$E$5</f>
        <v>Site Number:</v>
      </c>
      <c r="B5" s="146"/>
      <c r="C5" s="146" t="str">
        <f>'Internal Control-Check Sheet'!G5</f>
        <v>Site 2</v>
      </c>
      <c r="D5" s="146"/>
      <c r="E5" s="146"/>
      <c r="F5" s="135" t="str">
        <f>'Internal Control-Check Sheet'!$J$5</f>
        <v>Survey Type:</v>
      </c>
      <c r="G5" s="144"/>
      <c r="H5" s="150" t="str">
        <f>'Internal Control-Check Sheet'!L5</f>
        <v>Multi-day Link Count</v>
      </c>
      <c r="I5" s="144"/>
      <c r="J5" s="148"/>
      <c r="K5" s="146"/>
      <c r="L5" s="146"/>
      <c r="M5" s="144"/>
      <c r="N5" s="144"/>
      <c r="O5" s="149" t="s">
        <v>36</v>
      </c>
      <c r="P5" s="146" t="str">
        <f>'Internal Control-Check Sheet'!F10</f>
        <v>Malago Road (NW)</v>
      </c>
      <c r="Q5" s="144"/>
      <c r="R5" s="144"/>
      <c r="S5" s="144"/>
      <c r="T5" s="149"/>
      <c r="U5" s="146"/>
      <c r="V5" s="144"/>
      <c r="W5" s="148"/>
      <c r="X5" s="148"/>
      <c r="Y5" s="146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3" t="s">
        <v>96</v>
      </c>
      <c r="C7" s="234"/>
      <c r="D7" s="234"/>
      <c r="E7" s="234"/>
      <c r="F7" s="234"/>
      <c r="G7" s="234"/>
      <c r="H7" s="234"/>
      <c r="I7" s="235"/>
      <c r="J7" s="236" t="s">
        <v>97</v>
      </c>
      <c r="K7" s="237"/>
      <c r="L7" s="237"/>
      <c r="M7" s="237"/>
      <c r="N7" s="237"/>
      <c r="O7" s="237"/>
      <c r="P7" s="237"/>
      <c r="Q7" s="238"/>
      <c r="R7" s="239" t="s">
        <v>76</v>
      </c>
      <c r="S7" s="240"/>
      <c r="T7" s="240"/>
      <c r="U7" s="240"/>
      <c r="V7" s="240"/>
      <c r="W7" s="240"/>
      <c r="X7" s="240"/>
      <c r="Y7" s="241"/>
    </row>
    <row r="8" spans="1:25" ht="13.5" customHeight="1" thickTop="1" thickBot="1" x14ac:dyDescent="0.3">
      <c r="A8" s="78" t="s">
        <v>0</v>
      </c>
      <c r="B8" s="6" t="s">
        <v>77</v>
      </c>
      <c r="C8" s="6" t="s">
        <v>9</v>
      </c>
      <c r="D8" s="6" t="s">
        <v>7</v>
      </c>
      <c r="E8" s="6" t="s">
        <v>8</v>
      </c>
      <c r="F8" s="6" t="s">
        <v>78</v>
      </c>
      <c r="G8" s="6" t="s">
        <v>6</v>
      </c>
      <c r="H8" s="6" t="s">
        <v>79</v>
      </c>
      <c r="I8" s="6" t="s">
        <v>5</v>
      </c>
      <c r="J8" s="6" t="s">
        <v>77</v>
      </c>
      <c r="K8" s="6" t="s">
        <v>9</v>
      </c>
      <c r="L8" s="6" t="s">
        <v>7</v>
      </c>
      <c r="M8" s="6" t="s">
        <v>8</v>
      </c>
      <c r="N8" s="6" t="s">
        <v>78</v>
      </c>
      <c r="O8" s="6" t="s">
        <v>6</v>
      </c>
      <c r="P8" s="6" t="s">
        <v>79</v>
      </c>
      <c r="Q8" s="6" t="s">
        <v>5</v>
      </c>
      <c r="R8" s="6" t="s">
        <v>77</v>
      </c>
      <c r="S8" s="6" t="s">
        <v>9</v>
      </c>
      <c r="T8" s="6" t="s">
        <v>7</v>
      </c>
      <c r="U8" s="6" t="s">
        <v>8</v>
      </c>
      <c r="V8" s="6" t="s">
        <v>78</v>
      </c>
      <c r="W8" s="6" t="s">
        <v>6</v>
      </c>
      <c r="X8" s="6" t="s">
        <v>79</v>
      </c>
      <c r="Y8" s="6" t="s">
        <v>5</v>
      </c>
    </row>
    <row r="9" spans="1:25" ht="13.5" customHeight="1" thickTop="1" x14ac:dyDescent="0.25">
      <c r="A9" s="7">
        <f>'Internal Control-Check Sheet'!F26</f>
        <v>0</v>
      </c>
      <c r="B9" s="19">
        <v>17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38">
        <f t="shared" ref="I9:I40" si="0">SUM(B9:H9)</f>
        <v>17</v>
      </c>
      <c r="J9" s="19">
        <v>27</v>
      </c>
      <c r="K9" s="19">
        <v>2</v>
      </c>
      <c r="L9" s="19">
        <v>0</v>
      </c>
      <c r="M9" s="19">
        <v>1</v>
      </c>
      <c r="N9" s="19">
        <v>0</v>
      </c>
      <c r="O9" s="19">
        <v>1</v>
      </c>
      <c r="P9" s="19">
        <v>0</v>
      </c>
      <c r="Q9" s="38">
        <f t="shared" ref="Q9:Q40" si="1">SUM(J9:P9)</f>
        <v>31</v>
      </c>
      <c r="R9" s="37">
        <f t="shared" ref="R9:R40" si="2">B9+J9</f>
        <v>44</v>
      </c>
      <c r="S9" s="37">
        <f t="shared" ref="S9:S40" si="3">C9+K9</f>
        <v>2</v>
      </c>
      <c r="T9" s="37">
        <f t="shared" ref="T9:T40" si="4">D9+L9</f>
        <v>0</v>
      </c>
      <c r="U9" s="37">
        <f t="shared" ref="U9:U40" si="5">E9+M9</f>
        <v>1</v>
      </c>
      <c r="V9" s="37">
        <f t="shared" ref="V9:V40" si="6">F9+N9</f>
        <v>0</v>
      </c>
      <c r="W9" s="37">
        <f t="shared" ref="W9:W40" si="7">G9+O9</f>
        <v>1</v>
      </c>
      <c r="X9" s="37">
        <f t="shared" ref="X9:X40" si="8">H9+P9</f>
        <v>0</v>
      </c>
      <c r="Y9" s="38">
        <f t="shared" ref="Y9:Y40" si="9">SUM(R9:X9)</f>
        <v>48</v>
      </c>
    </row>
    <row r="10" spans="1:25" ht="13.5" customHeight="1" x14ac:dyDescent="0.25">
      <c r="A10" s="10">
        <f>A9+'Internal Control-Check Sheet'!$H$26</f>
        <v>1.0416666666666666E-2</v>
      </c>
      <c r="B10" s="19">
        <v>7</v>
      </c>
      <c r="C10" s="19">
        <v>0</v>
      </c>
      <c r="D10" s="19">
        <v>0</v>
      </c>
      <c r="E10" s="19">
        <v>0</v>
      </c>
      <c r="F10" s="19">
        <v>0</v>
      </c>
      <c r="G10" s="19">
        <v>2</v>
      </c>
      <c r="H10" s="19">
        <v>0</v>
      </c>
      <c r="I10" s="38">
        <f t="shared" si="0"/>
        <v>9</v>
      </c>
      <c r="J10" s="19">
        <v>22</v>
      </c>
      <c r="K10" s="19">
        <v>1</v>
      </c>
      <c r="L10" s="19">
        <v>0</v>
      </c>
      <c r="M10" s="19">
        <v>1</v>
      </c>
      <c r="N10" s="19">
        <v>1</v>
      </c>
      <c r="O10" s="19">
        <v>1</v>
      </c>
      <c r="P10" s="19">
        <v>1</v>
      </c>
      <c r="Q10" s="38">
        <f t="shared" si="1"/>
        <v>27</v>
      </c>
      <c r="R10" s="37">
        <f t="shared" si="2"/>
        <v>29</v>
      </c>
      <c r="S10" s="37">
        <f t="shared" si="3"/>
        <v>1</v>
      </c>
      <c r="T10" s="37">
        <f t="shared" si="4"/>
        <v>0</v>
      </c>
      <c r="U10" s="37">
        <f t="shared" si="5"/>
        <v>1</v>
      </c>
      <c r="V10" s="37">
        <f t="shared" si="6"/>
        <v>1</v>
      </c>
      <c r="W10" s="37">
        <f t="shared" si="7"/>
        <v>3</v>
      </c>
      <c r="X10" s="37">
        <f t="shared" si="8"/>
        <v>1</v>
      </c>
      <c r="Y10" s="38">
        <f t="shared" si="9"/>
        <v>36</v>
      </c>
    </row>
    <row r="11" spans="1:25" ht="13.5" customHeight="1" x14ac:dyDescent="0.25">
      <c r="A11" s="10">
        <f>A10+'Internal Control-Check Sheet'!$H$26</f>
        <v>2.0833333333333332E-2</v>
      </c>
      <c r="B11" s="19">
        <v>7</v>
      </c>
      <c r="C11" s="19">
        <v>0</v>
      </c>
      <c r="D11" s="19">
        <v>0</v>
      </c>
      <c r="E11" s="19">
        <v>0</v>
      </c>
      <c r="F11" s="19">
        <v>1</v>
      </c>
      <c r="G11" s="19">
        <v>0</v>
      </c>
      <c r="H11" s="19">
        <v>1</v>
      </c>
      <c r="I11" s="38">
        <f t="shared" si="0"/>
        <v>9</v>
      </c>
      <c r="J11" s="19">
        <v>15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38">
        <f t="shared" si="1"/>
        <v>15</v>
      </c>
      <c r="R11" s="37">
        <f t="shared" si="2"/>
        <v>22</v>
      </c>
      <c r="S11" s="37">
        <f t="shared" si="3"/>
        <v>0</v>
      </c>
      <c r="T11" s="37">
        <f t="shared" si="4"/>
        <v>0</v>
      </c>
      <c r="U11" s="37">
        <f t="shared" si="5"/>
        <v>0</v>
      </c>
      <c r="V11" s="37">
        <f t="shared" si="6"/>
        <v>1</v>
      </c>
      <c r="W11" s="37">
        <f t="shared" si="7"/>
        <v>0</v>
      </c>
      <c r="X11" s="37">
        <f t="shared" si="8"/>
        <v>1</v>
      </c>
      <c r="Y11" s="38">
        <f t="shared" si="9"/>
        <v>24</v>
      </c>
    </row>
    <row r="12" spans="1:25" ht="13.5" customHeight="1" x14ac:dyDescent="0.25">
      <c r="A12" s="10">
        <f>A11+'Internal Control-Check Sheet'!$H$26</f>
        <v>3.125E-2</v>
      </c>
      <c r="B12" s="19">
        <v>4</v>
      </c>
      <c r="C12" s="19">
        <v>1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38">
        <f t="shared" si="0"/>
        <v>5</v>
      </c>
      <c r="J12" s="19">
        <v>14</v>
      </c>
      <c r="K12" s="19">
        <v>1</v>
      </c>
      <c r="L12" s="19">
        <v>0</v>
      </c>
      <c r="M12" s="19">
        <v>0</v>
      </c>
      <c r="N12" s="19">
        <v>1</v>
      </c>
      <c r="O12" s="19">
        <v>0</v>
      </c>
      <c r="P12" s="19">
        <v>0</v>
      </c>
      <c r="Q12" s="38">
        <f t="shared" si="1"/>
        <v>16</v>
      </c>
      <c r="R12" s="37">
        <f t="shared" si="2"/>
        <v>18</v>
      </c>
      <c r="S12" s="37">
        <f t="shared" si="3"/>
        <v>2</v>
      </c>
      <c r="T12" s="37">
        <f t="shared" si="4"/>
        <v>0</v>
      </c>
      <c r="U12" s="37">
        <f t="shared" si="5"/>
        <v>0</v>
      </c>
      <c r="V12" s="37">
        <f t="shared" si="6"/>
        <v>1</v>
      </c>
      <c r="W12" s="37">
        <f t="shared" si="7"/>
        <v>0</v>
      </c>
      <c r="X12" s="37">
        <f t="shared" si="8"/>
        <v>0</v>
      </c>
      <c r="Y12" s="38">
        <f t="shared" si="9"/>
        <v>21</v>
      </c>
    </row>
    <row r="13" spans="1:25" ht="13.5" customHeight="1" x14ac:dyDescent="0.25">
      <c r="A13" s="10">
        <f>A12+'Internal Control-Check Sheet'!$H$26</f>
        <v>4.1666666666666664E-2</v>
      </c>
      <c r="B13" s="19">
        <v>6</v>
      </c>
      <c r="C13" s="19">
        <v>1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38">
        <f t="shared" si="0"/>
        <v>7</v>
      </c>
      <c r="J13" s="19">
        <v>9</v>
      </c>
      <c r="K13" s="19">
        <v>1</v>
      </c>
      <c r="L13" s="19">
        <v>0</v>
      </c>
      <c r="M13" s="19">
        <v>0</v>
      </c>
      <c r="N13" s="19">
        <v>1</v>
      </c>
      <c r="O13" s="19">
        <v>2</v>
      </c>
      <c r="P13" s="19">
        <v>0</v>
      </c>
      <c r="Q13" s="38">
        <f t="shared" si="1"/>
        <v>13</v>
      </c>
      <c r="R13" s="37">
        <f t="shared" si="2"/>
        <v>15</v>
      </c>
      <c r="S13" s="37">
        <f t="shared" si="3"/>
        <v>2</v>
      </c>
      <c r="T13" s="37">
        <f t="shared" si="4"/>
        <v>0</v>
      </c>
      <c r="U13" s="37">
        <f t="shared" si="5"/>
        <v>0</v>
      </c>
      <c r="V13" s="37">
        <f t="shared" si="6"/>
        <v>1</v>
      </c>
      <c r="W13" s="37">
        <f t="shared" si="7"/>
        <v>2</v>
      </c>
      <c r="X13" s="37">
        <f t="shared" si="8"/>
        <v>0</v>
      </c>
      <c r="Y13" s="38">
        <f t="shared" si="9"/>
        <v>20</v>
      </c>
    </row>
    <row r="14" spans="1:25" ht="13.5" customHeight="1" x14ac:dyDescent="0.25">
      <c r="A14" s="10">
        <f>A13+'Internal Control-Check Sheet'!$H$26</f>
        <v>5.2083333333333329E-2</v>
      </c>
      <c r="B14" s="19">
        <v>5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38">
        <f t="shared" si="0"/>
        <v>5</v>
      </c>
      <c r="J14" s="19">
        <v>6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38">
        <f t="shared" si="1"/>
        <v>6</v>
      </c>
      <c r="R14" s="37">
        <f t="shared" si="2"/>
        <v>11</v>
      </c>
      <c r="S14" s="37">
        <f t="shared" si="3"/>
        <v>0</v>
      </c>
      <c r="T14" s="37">
        <f t="shared" si="4"/>
        <v>0</v>
      </c>
      <c r="U14" s="37">
        <f t="shared" si="5"/>
        <v>0</v>
      </c>
      <c r="V14" s="37">
        <f t="shared" si="6"/>
        <v>0</v>
      </c>
      <c r="W14" s="37">
        <f t="shared" si="7"/>
        <v>0</v>
      </c>
      <c r="X14" s="37">
        <f t="shared" si="8"/>
        <v>0</v>
      </c>
      <c r="Y14" s="38">
        <f t="shared" si="9"/>
        <v>11</v>
      </c>
    </row>
    <row r="15" spans="1:25" ht="13.5" customHeight="1" x14ac:dyDescent="0.25">
      <c r="A15" s="10">
        <f>A14+'Internal Control-Check Sheet'!$H$26</f>
        <v>6.2499999999999993E-2</v>
      </c>
      <c r="B15" s="19">
        <v>1</v>
      </c>
      <c r="C15" s="19">
        <v>0</v>
      </c>
      <c r="D15" s="19">
        <v>0</v>
      </c>
      <c r="E15" s="19">
        <v>0</v>
      </c>
      <c r="F15" s="19">
        <v>0</v>
      </c>
      <c r="G15" s="19">
        <v>1</v>
      </c>
      <c r="H15" s="19">
        <v>0</v>
      </c>
      <c r="I15" s="38">
        <f t="shared" si="0"/>
        <v>2</v>
      </c>
      <c r="J15" s="19">
        <v>6</v>
      </c>
      <c r="K15" s="19">
        <v>2</v>
      </c>
      <c r="L15" s="19">
        <v>0</v>
      </c>
      <c r="M15" s="19">
        <v>0</v>
      </c>
      <c r="N15" s="19">
        <v>0</v>
      </c>
      <c r="O15" s="19">
        <v>1</v>
      </c>
      <c r="P15" s="19">
        <v>0</v>
      </c>
      <c r="Q15" s="38">
        <f t="shared" si="1"/>
        <v>9</v>
      </c>
      <c r="R15" s="37">
        <f t="shared" si="2"/>
        <v>7</v>
      </c>
      <c r="S15" s="37">
        <f t="shared" si="3"/>
        <v>2</v>
      </c>
      <c r="T15" s="37">
        <f t="shared" si="4"/>
        <v>0</v>
      </c>
      <c r="U15" s="37">
        <f t="shared" si="5"/>
        <v>0</v>
      </c>
      <c r="V15" s="37">
        <f t="shared" si="6"/>
        <v>0</v>
      </c>
      <c r="W15" s="37">
        <f t="shared" si="7"/>
        <v>2</v>
      </c>
      <c r="X15" s="37">
        <f t="shared" si="8"/>
        <v>0</v>
      </c>
      <c r="Y15" s="38">
        <f t="shared" si="9"/>
        <v>11</v>
      </c>
    </row>
    <row r="16" spans="1:25" ht="13.5" customHeight="1" x14ac:dyDescent="0.25">
      <c r="A16" s="10">
        <f>A15+'Internal Control-Check Sheet'!$H$26</f>
        <v>7.2916666666666657E-2</v>
      </c>
      <c r="B16" s="19">
        <v>4</v>
      </c>
      <c r="C16" s="19">
        <v>1</v>
      </c>
      <c r="D16" s="19">
        <v>0</v>
      </c>
      <c r="E16" s="19">
        <v>0</v>
      </c>
      <c r="F16" s="19">
        <v>0</v>
      </c>
      <c r="G16" s="19">
        <v>1</v>
      </c>
      <c r="H16" s="19">
        <v>0</v>
      </c>
      <c r="I16" s="38">
        <f t="shared" si="0"/>
        <v>6</v>
      </c>
      <c r="J16" s="19">
        <v>11</v>
      </c>
      <c r="K16" s="19">
        <v>0</v>
      </c>
      <c r="L16" s="19">
        <v>0</v>
      </c>
      <c r="M16" s="19">
        <v>0</v>
      </c>
      <c r="N16" s="19">
        <v>0</v>
      </c>
      <c r="O16" s="19">
        <v>3</v>
      </c>
      <c r="P16" s="19">
        <v>0</v>
      </c>
      <c r="Q16" s="38">
        <f t="shared" si="1"/>
        <v>14</v>
      </c>
      <c r="R16" s="37">
        <f t="shared" si="2"/>
        <v>15</v>
      </c>
      <c r="S16" s="37">
        <f t="shared" si="3"/>
        <v>1</v>
      </c>
      <c r="T16" s="37">
        <f t="shared" si="4"/>
        <v>0</v>
      </c>
      <c r="U16" s="37">
        <f t="shared" si="5"/>
        <v>0</v>
      </c>
      <c r="V16" s="37">
        <f t="shared" si="6"/>
        <v>0</v>
      </c>
      <c r="W16" s="37">
        <f t="shared" si="7"/>
        <v>4</v>
      </c>
      <c r="X16" s="37">
        <f t="shared" si="8"/>
        <v>0</v>
      </c>
      <c r="Y16" s="38">
        <f t="shared" si="9"/>
        <v>20</v>
      </c>
    </row>
    <row r="17" spans="1:25" ht="13.5" customHeight="1" x14ac:dyDescent="0.25">
      <c r="A17" s="10">
        <f>A16+'Internal Control-Check Sheet'!$H$26</f>
        <v>8.3333333333333329E-2</v>
      </c>
      <c r="B17" s="19">
        <v>3</v>
      </c>
      <c r="C17" s="19">
        <v>0</v>
      </c>
      <c r="D17" s="19">
        <v>0</v>
      </c>
      <c r="E17" s="19">
        <v>0</v>
      </c>
      <c r="F17" s="19">
        <v>0</v>
      </c>
      <c r="G17" s="19">
        <v>1</v>
      </c>
      <c r="H17" s="19">
        <v>0</v>
      </c>
      <c r="I17" s="38">
        <f t="shared" si="0"/>
        <v>4</v>
      </c>
      <c r="J17" s="19">
        <v>9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</v>
      </c>
      <c r="Q17" s="38">
        <f t="shared" si="1"/>
        <v>10</v>
      </c>
      <c r="R17" s="37">
        <f t="shared" si="2"/>
        <v>12</v>
      </c>
      <c r="S17" s="37">
        <f t="shared" si="3"/>
        <v>0</v>
      </c>
      <c r="T17" s="37">
        <f t="shared" si="4"/>
        <v>0</v>
      </c>
      <c r="U17" s="37">
        <f t="shared" si="5"/>
        <v>0</v>
      </c>
      <c r="V17" s="37">
        <f t="shared" si="6"/>
        <v>0</v>
      </c>
      <c r="W17" s="37">
        <f t="shared" si="7"/>
        <v>1</v>
      </c>
      <c r="X17" s="37">
        <f t="shared" si="8"/>
        <v>1</v>
      </c>
      <c r="Y17" s="38">
        <f t="shared" si="9"/>
        <v>14</v>
      </c>
    </row>
    <row r="18" spans="1:25" ht="13.5" customHeight="1" x14ac:dyDescent="0.25">
      <c r="A18" s="10">
        <f>A17+'Internal Control-Check Sheet'!$H$26</f>
        <v>9.375E-2</v>
      </c>
      <c r="B18" s="19">
        <v>1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1</v>
      </c>
      <c r="I18" s="38">
        <f t="shared" si="0"/>
        <v>2</v>
      </c>
      <c r="J18" s="19">
        <v>1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38">
        <f t="shared" si="1"/>
        <v>1</v>
      </c>
      <c r="R18" s="37">
        <f t="shared" si="2"/>
        <v>2</v>
      </c>
      <c r="S18" s="37">
        <f t="shared" si="3"/>
        <v>0</v>
      </c>
      <c r="T18" s="37">
        <f t="shared" si="4"/>
        <v>0</v>
      </c>
      <c r="U18" s="37">
        <f t="shared" si="5"/>
        <v>0</v>
      </c>
      <c r="V18" s="37">
        <f t="shared" si="6"/>
        <v>0</v>
      </c>
      <c r="W18" s="37">
        <f t="shared" si="7"/>
        <v>0</v>
      </c>
      <c r="X18" s="37">
        <f t="shared" si="8"/>
        <v>1</v>
      </c>
      <c r="Y18" s="38">
        <f t="shared" si="9"/>
        <v>3</v>
      </c>
    </row>
    <row r="19" spans="1:25" ht="13.5" customHeight="1" x14ac:dyDescent="0.25">
      <c r="A19" s="7">
        <f>A18+'Internal Control-Check Sheet'!$H$26</f>
        <v>0.10416666666666667</v>
      </c>
      <c r="B19" s="19">
        <v>2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38">
        <f t="shared" si="0"/>
        <v>2</v>
      </c>
      <c r="J19" s="19">
        <v>6</v>
      </c>
      <c r="K19" s="19">
        <v>1</v>
      </c>
      <c r="L19" s="19">
        <v>0</v>
      </c>
      <c r="M19" s="19">
        <v>0</v>
      </c>
      <c r="N19" s="19">
        <v>1</v>
      </c>
      <c r="O19" s="19">
        <v>0</v>
      </c>
      <c r="P19" s="19">
        <v>0</v>
      </c>
      <c r="Q19" s="38">
        <f t="shared" si="1"/>
        <v>8</v>
      </c>
      <c r="R19" s="37">
        <f t="shared" si="2"/>
        <v>8</v>
      </c>
      <c r="S19" s="37">
        <f t="shared" si="3"/>
        <v>1</v>
      </c>
      <c r="T19" s="37">
        <f t="shared" si="4"/>
        <v>0</v>
      </c>
      <c r="U19" s="37">
        <f t="shared" si="5"/>
        <v>0</v>
      </c>
      <c r="V19" s="37">
        <f t="shared" si="6"/>
        <v>1</v>
      </c>
      <c r="W19" s="37">
        <f t="shared" si="7"/>
        <v>0</v>
      </c>
      <c r="X19" s="37">
        <f t="shared" si="8"/>
        <v>0</v>
      </c>
      <c r="Y19" s="38">
        <f t="shared" si="9"/>
        <v>10</v>
      </c>
    </row>
    <row r="20" spans="1:25" ht="13.5" customHeight="1" x14ac:dyDescent="0.25">
      <c r="A20" s="10">
        <f>A19+'Internal Control-Check Sheet'!$H$26</f>
        <v>0.11458333333333334</v>
      </c>
      <c r="B20" s="19">
        <v>2</v>
      </c>
      <c r="C20" s="19">
        <v>1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38">
        <f t="shared" si="0"/>
        <v>3</v>
      </c>
      <c r="J20" s="19">
        <v>9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38">
        <f t="shared" si="1"/>
        <v>9</v>
      </c>
      <c r="R20" s="37">
        <f t="shared" si="2"/>
        <v>11</v>
      </c>
      <c r="S20" s="37">
        <f t="shared" si="3"/>
        <v>1</v>
      </c>
      <c r="T20" s="37">
        <f t="shared" si="4"/>
        <v>0</v>
      </c>
      <c r="U20" s="37">
        <f t="shared" si="5"/>
        <v>0</v>
      </c>
      <c r="V20" s="37">
        <f t="shared" si="6"/>
        <v>0</v>
      </c>
      <c r="W20" s="37">
        <f t="shared" si="7"/>
        <v>0</v>
      </c>
      <c r="X20" s="37">
        <f t="shared" si="8"/>
        <v>0</v>
      </c>
      <c r="Y20" s="38">
        <f t="shared" si="9"/>
        <v>12</v>
      </c>
    </row>
    <row r="21" spans="1:25" ht="13.5" customHeight="1" x14ac:dyDescent="0.25">
      <c r="A21" s="10">
        <f>A20+'Internal Control-Check Sheet'!$H$26</f>
        <v>0.125</v>
      </c>
      <c r="B21" s="19">
        <v>2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2</v>
      </c>
      <c r="I21" s="38">
        <f t="shared" si="0"/>
        <v>4</v>
      </c>
      <c r="J21" s="19">
        <v>4</v>
      </c>
      <c r="K21" s="19">
        <v>1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38">
        <f t="shared" si="1"/>
        <v>5</v>
      </c>
      <c r="R21" s="37">
        <f t="shared" si="2"/>
        <v>6</v>
      </c>
      <c r="S21" s="37">
        <f t="shared" si="3"/>
        <v>1</v>
      </c>
      <c r="T21" s="37">
        <f t="shared" si="4"/>
        <v>0</v>
      </c>
      <c r="U21" s="37">
        <f t="shared" si="5"/>
        <v>0</v>
      </c>
      <c r="V21" s="37">
        <f t="shared" si="6"/>
        <v>0</v>
      </c>
      <c r="W21" s="37">
        <f t="shared" si="7"/>
        <v>0</v>
      </c>
      <c r="X21" s="37">
        <f t="shared" si="8"/>
        <v>2</v>
      </c>
      <c r="Y21" s="38">
        <f t="shared" si="9"/>
        <v>9</v>
      </c>
    </row>
    <row r="22" spans="1:25" ht="13.5" customHeight="1" x14ac:dyDescent="0.25">
      <c r="A22" s="10">
        <f>A21+'Internal Control-Check Sheet'!$H$26</f>
        <v>0.13541666666666666</v>
      </c>
      <c r="B22" s="19">
        <v>1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38">
        <f t="shared" si="0"/>
        <v>1</v>
      </c>
      <c r="J22" s="19">
        <v>6</v>
      </c>
      <c r="K22" s="19">
        <v>1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38">
        <f t="shared" si="1"/>
        <v>7</v>
      </c>
      <c r="R22" s="37">
        <f t="shared" si="2"/>
        <v>7</v>
      </c>
      <c r="S22" s="37">
        <f t="shared" si="3"/>
        <v>1</v>
      </c>
      <c r="T22" s="37">
        <f t="shared" si="4"/>
        <v>0</v>
      </c>
      <c r="U22" s="37">
        <f t="shared" si="5"/>
        <v>0</v>
      </c>
      <c r="V22" s="37">
        <f t="shared" si="6"/>
        <v>0</v>
      </c>
      <c r="W22" s="37">
        <f t="shared" si="7"/>
        <v>0</v>
      </c>
      <c r="X22" s="37">
        <f t="shared" si="8"/>
        <v>0</v>
      </c>
      <c r="Y22" s="38">
        <f t="shared" si="9"/>
        <v>8</v>
      </c>
    </row>
    <row r="23" spans="1:25" ht="13.5" customHeight="1" x14ac:dyDescent="0.25">
      <c r="A23" s="10">
        <f>A22+'Internal Control-Check Sheet'!$H$26</f>
        <v>0.14583333333333331</v>
      </c>
      <c r="B23" s="19">
        <v>2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2</v>
      </c>
      <c r="I23" s="38">
        <f t="shared" si="0"/>
        <v>4</v>
      </c>
      <c r="J23" s="19">
        <v>8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38">
        <f t="shared" si="1"/>
        <v>8</v>
      </c>
      <c r="R23" s="37">
        <f t="shared" si="2"/>
        <v>10</v>
      </c>
      <c r="S23" s="37">
        <f t="shared" si="3"/>
        <v>0</v>
      </c>
      <c r="T23" s="37">
        <f t="shared" si="4"/>
        <v>0</v>
      </c>
      <c r="U23" s="37">
        <f t="shared" si="5"/>
        <v>0</v>
      </c>
      <c r="V23" s="37">
        <f t="shared" si="6"/>
        <v>0</v>
      </c>
      <c r="W23" s="37">
        <f t="shared" si="7"/>
        <v>0</v>
      </c>
      <c r="X23" s="37">
        <f t="shared" si="8"/>
        <v>2</v>
      </c>
      <c r="Y23" s="38">
        <f t="shared" si="9"/>
        <v>12</v>
      </c>
    </row>
    <row r="24" spans="1:25" ht="13.5" customHeight="1" x14ac:dyDescent="0.25">
      <c r="A24" s="10">
        <f>A23+'Internal Control-Check Sheet'!$H$26</f>
        <v>0.15624999999999997</v>
      </c>
      <c r="B24" s="19">
        <v>2</v>
      </c>
      <c r="C24" s="19">
        <v>1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38">
        <f t="shared" si="0"/>
        <v>3</v>
      </c>
      <c r="J24" s="19">
        <v>5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1</v>
      </c>
      <c r="Q24" s="38">
        <f t="shared" si="1"/>
        <v>6</v>
      </c>
      <c r="R24" s="37">
        <f t="shared" si="2"/>
        <v>7</v>
      </c>
      <c r="S24" s="37">
        <f t="shared" si="3"/>
        <v>1</v>
      </c>
      <c r="T24" s="37">
        <f t="shared" si="4"/>
        <v>0</v>
      </c>
      <c r="U24" s="37">
        <f t="shared" si="5"/>
        <v>0</v>
      </c>
      <c r="V24" s="37">
        <f t="shared" si="6"/>
        <v>0</v>
      </c>
      <c r="W24" s="37">
        <f t="shared" si="7"/>
        <v>0</v>
      </c>
      <c r="X24" s="37">
        <f t="shared" si="8"/>
        <v>1</v>
      </c>
      <c r="Y24" s="38">
        <f t="shared" si="9"/>
        <v>9</v>
      </c>
    </row>
    <row r="25" spans="1:25" ht="13.5" customHeight="1" x14ac:dyDescent="0.25">
      <c r="A25" s="10">
        <f>A24+'Internal Control-Check Sheet'!$H$26</f>
        <v>0.16666666666666663</v>
      </c>
      <c r="B25" s="19">
        <v>4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1</v>
      </c>
      <c r="I25" s="38">
        <f t="shared" si="0"/>
        <v>5</v>
      </c>
      <c r="J25" s="19">
        <v>7</v>
      </c>
      <c r="K25" s="19">
        <v>1</v>
      </c>
      <c r="L25" s="19">
        <v>0</v>
      </c>
      <c r="M25" s="19">
        <v>0</v>
      </c>
      <c r="N25" s="19">
        <v>1</v>
      </c>
      <c r="O25" s="19">
        <v>0</v>
      </c>
      <c r="P25" s="19">
        <v>1</v>
      </c>
      <c r="Q25" s="38">
        <f t="shared" si="1"/>
        <v>10</v>
      </c>
      <c r="R25" s="37">
        <f t="shared" si="2"/>
        <v>11</v>
      </c>
      <c r="S25" s="37">
        <f t="shared" si="3"/>
        <v>1</v>
      </c>
      <c r="T25" s="37">
        <f t="shared" si="4"/>
        <v>0</v>
      </c>
      <c r="U25" s="37">
        <f t="shared" si="5"/>
        <v>0</v>
      </c>
      <c r="V25" s="37">
        <f t="shared" si="6"/>
        <v>1</v>
      </c>
      <c r="W25" s="37">
        <f t="shared" si="7"/>
        <v>0</v>
      </c>
      <c r="X25" s="37">
        <f t="shared" si="8"/>
        <v>2</v>
      </c>
      <c r="Y25" s="38">
        <f t="shared" si="9"/>
        <v>15</v>
      </c>
    </row>
    <row r="26" spans="1:25" ht="13.5" customHeight="1" x14ac:dyDescent="0.25">
      <c r="A26" s="10">
        <f>A25+'Internal Control-Check Sheet'!$H$26</f>
        <v>0.17708333333333329</v>
      </c>
      <c r="B26" s="19">
        <v>8</v>
      </c>
      <c r="C26" s="19">
        <v>1</v>
      </c>
      <c r="D26" s="19">
        <v>0</v>
      </c>
      <c r="E26" s="19">
        <v>0</v>
      </c>
      <c r="F26" s="19">
        <v>0</v>
      </c>
      <c r="G26" s="19">
        <v>0</v>
      </c>
      <c r="H26" s="19">
        <v>1</v>
      </c>
      <c r="I26" s="38">
        <f t="shared" si="0"/>
        <v>10</v>
      </c>
      <c r="J26" s="19">
        <v>9</v>
      </c>
      <c r="K26" s="19">
        <v>0</v>
      </c>
      <c r="L26" s="19">
        <v>1</v>
      </c>
      <c r="M26" s="19">
        <v>0</v>
      </c>
      <c r="N26" s="19">
        <v>0</v>
      </c>
      <c r="O26" s="19">
        <v>0</v>
      </c>
      <c r="P26" s="19">
        <v>0</v>
      </c>
      <c r="Q26" s="38">
        <f t="shared" si="1"/>
        <v>10</v>
      </c>
      <c r="R26" s="37">
        <f t="shared" si="2"/>
        <v>17</v>
      </c>
      <c r="S26" s="37">
        <f t="shared" si="3"/>
        <v>1</v>
      </c>
      <c r="T26" s="37">
        <f t="shared" si="4"/>
        <v>1</v>
      </c>
      <c r="U26" s="37">
        <f t="shared" si="5"/>
        <v>0</v>
      </c>
      <c r="V26" s="37">
        <f t="shared" si="6"/>
        <v>0</v>
      </c>
      <c r="W26" s="37">
        <f t="shared" si="7"/>
        <v>0</v>
      </c>
      <c r="X26" s="37">
        <f t="shared" si="8"/>
        <v>1</v>
      </c>
      <c r="Y26" s="38">
        <f t="shared" si="9"/>
        <v>20</v>
      </c>
    </row>
    <row r="27" spans="1:25" ht="13.5" customHeight="1" x14ac:dyDescent="0.25">
      <c r="A27" s="10">
        <f>A26+'Internal Control-Check Sheet'!$H$26</f>
        <v>0.18749999999999994</v>
      </c>
      <c r="B27" s="19">
        <v>6</v>
      </c>
      <c r="C27" s="19">
        <v>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38">
        <f t="shared" si="0"/>
        <v>8</v>
      </c>
      <c r="J27" s="19">
        <v>6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38">
        <f t="shared" si="1"/>
        <v>6</v>
      </c>
      <c r="R27" s="37">
        <f t="shared" si="2"/>
        <v>12</v>
      </c>
      <c r="S27" s="37">
        <f t="shared" si="3"/>
        <v>2</v>
      </c>
      <c r="T27" s="37">
        <f t="shared" si="4"/>
        <v>0</v>
      </c>
      <c r="U27" s="37">
        <f t="shared" si="5"/>
        <v>0</v>
      </c>
      <c r="V27" s="37">
        <f t="shared" si="6"/>
        <v>0</v>
      </c>
      <c r="W27" s="37">
        <f t="shared" si="7"/>
        <v>0</v>
      </c>
      <c r="X27" s="37">
        <f t="shared" si="8"/>
        <v>0</v>
      </c>
      <c r="Y27" s="38">
        <f t="shared" si="9"/>
        <v>14</v>
      </c>
    </row>
    <row r="28" spans="1:25" ht="13.5" customHeight="1" x14ac:dyDescent="0.25">
      <c r="A28" s="10">
        <f>A27+'Internal Control-Check Sheet'!$H$26</f>
        <v>0.1979166666666666</v>
      </c>
      <c r="B28" s="19">
        <v>6</v>
      </c>
      <c r="C28" s="19">
        <v>1</v>
      </c>
      <c r="D28" s="19">
        <v>0</v>
      </c>
      <c r="E28" s="19">
        <v>0</v>
      </c>
      <c r="F28" s="19">
        <v>0</v>
      </c>
      <c r="G28" s="19">
        <v>0</v>
      </c>
      <c r="H28" s="19">
        <v>2</v>
      </c>
      <c r="I28" s="38">
        <f t="shared" si="0"/>
        <v>9</v>
      </c>
      <c r="J28" s="19">
        <v>6</v>
      </c>
      <c r="K28" s="19">
        <v>3</v>
      </c>
      <c r="L28" s="19">
        <v>1</v>
      </c>
      <c r="M28" s="19">
        <v>0</v>
      </c>
      <c r="N28" s="19">
        <v>0</v>
      </c>
      <c r="O28" s="19">
        <v>0</v>
      </c>
      <c r="P28" s="19">
        <v>0</v>
      </c>
      <c r="Q28" s="38">
        <f t="shared" si="1"/>
        <v>10</v>
      </c>
      <c r="R28" s="37">
        <f t="shared" si="2"/>
        <v>12</v>
      </c>
      <c r="S28" s="37">
        <f t="shared" si="3"/>
        <v>4</v>
      </c>
      <c r="T28" s="37">
        <f t="shared" si="4"/>
        <v>1</v>
      </c>
      <c r="U28" s="37">
        <f t="shared" si="5"/>
        <v>0</v>
      </c>
      <c r="V28" s="37">
        <f t="shared" si="6"/>
        <v>0</v>
      </c>
      <c r="W28" s="37">
        <f t="shared" si="7"/>
        <v>0</v>
      </c>
      <c r="X28" s="37">
        <f t="shared" si="8"/>
        <v>2</v>
      </c>
      <c r="Y28" s="38">
        <f t="shared" si="9"/>
        <v>19</v>
      </c>
    </row>
    <row r="29" spans="1:25" ht="13.5" customHeight="1" x14ac:dyDescent="0.25">
      <c r="A29" s="7">
        <f>A28+'Internal Control-Check Sheet'!$H$26</f>
        <v>0.20833333333333326</v>
      </c>
      <c r="B29" s="19">
        <v>9</v>
      </c>
      <c r="C29" s="19">
        <v>2</v>
      </c>
      <c r="D29" s="19">
        <v>0</v>
      </c>
      <c r="E29" s="19">
        <v>0</v>
      </c>
      <c r="F29" s="19">
        <v>1</v>
      </c>
      <c r="G29" s="19">
        <v>0</v>
      </c>
      <c r="H29" s="19">
        <v>2</v>
      </c>
      <c r="I29" s="38">
        <f t="shared" si="0"/>
        <v>14</v>
      </c>
      <c r="J29" s="19">
        <v>5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38">
        <f t="shared" si="1"/>
        <v>5</v>
      </c>
      <c r="R29" s="37">
        <f t="shared" si="2"/>
        <v>14</v>
      </c>
      <c r="S29" s="37">
        <f t="shared" si="3"/>
        <v>2</v>
      </c>
      <c r="T29" s="37">
        <f t="shared" si="4"/>
        <v>0</v>
      </c>
      <c r="U29" s="37">
        <f t="shared" si="5"/>
        <v>0</v>
      </c>
      <c r="V29" s="37">
        <f t="shared" si="6"/>
        <v>1</v>
      </c>
      <c r="W29" s="37">
        <f t="shared" si="7"/>
        <v>0</v>
      </c>
      <c r="X29" s="37">
        <f t="shared" si="8"/>
        <v>2</v>
      </c>
      <c r="Y29" s="38">
        <f t="shared" si="9"/>
        <v>19</v>
      </c>
    </row>
    <row r="30" spans="1:25" ht="13.5" customHeight="1" x14ac:dyDescent="0.25">
      <c r="A30" s="10">
        <f>A29+'Internal Control-Check Sheet'!$H$26</f>
        <v>0.21874999999999992</v>
      </c>
      <c r="B30" s="19">
        <v>7</v>
      </c>
      <c r="C30" s="19">
        <v>0</v>
      </c>
      <c r="D30" s="19">
        <v>0</v>
      </c>
      <c r="E30" s="19">
        <v>0</v>
      </c>
      <c r="F30" s="19">
        <v>1</v>
      </c>
      <c r="G30" s="19">
        <v>0</v>
      </c>
      <c r="H30" s="19">
        <v>0</v>
      </c>
      <c r="I30" s="38">
        <f t="shared" si="0"/>
        <v>8</v>
      </c>
      <c r="J30" s="19">
        <v>5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38">
        <f t="shared" si="1"/>
        <v>5</v>
      </c>
      <c r="R30" s="37">
        <f t="shared" si="2"/>
        <v>12</v>
      </c>
      <c r="S30" s="37">
        <f t="shared" si="3"/>
        <v>0</v>
      </c>
      <c r="T30" s="37">
        <f t="shared" si="4"/>
        <v>0</v>
      </c>
      <c r="U30" s="37">
        <f t="shared" si="5"/>
        <v>0</v>
      </c>
      <c r="V30" s="37">
        <f t="shared" si="6"/>
        <v>1</v>
      </c>
      <c r="W30" s="37">
        <f t="shared" si="7"/>
        <v>0</v>
      </c>
      <c r="X30" s="37">
        <f t="shared" si="8"/>
        <v>0</v>
      </c>
      <c r="Y30" s="38">
        <f t="shared" si="9"/>
        <v>13</v>
      </c>
    </row>
    <row r="31" spans="1:25" ht="13.5" customHeight="1" x14ac:dyDescent="0.25">
      <c r="A31" s="10">
        <f>A30+'Internal Control-Check Sheet'!$H$26</f>
        <v>0.22916666666666657</v>
      </c>
      <c r="B31" s="19">
        <v>9</v>
      </c>
      <c r="C31" s="19">
        <v>4</v>
      </c>
      <c r="D31" s="19">
        <v>0</v>
      </c>
      <c r="E31" s="19">
        <v>0</v>
      </c>
      <c r="F31" s="19">
        <v>0</v>
      </c>
      <c r="G31" s="19">
        <v>0</v>
      </c>
      <c r="H31" s="19">
        <v>2</v>
      </c>
      <c r="I31" s="38">
        <f t="shared" si="0"/>
        <v>15</v>
      </c>
      <c r="J31" s="19">
        <v>8</v>
      </c>
      <c r="K31" s="19">
        <v>0</v>
      </c>
      <c r="L31" s="19">
        <v>0</v>
      </c>
      <c r="M31" s="19">
        <v>0</v>
      </c>
      <c r="N31" s="19">
        <v>1</v>
      </c>
      <c r="O31" s="19">
        <v>0</v>
      </c>
      <c r="P31" s="19">
        <v>0</v>
      </c>
      <c r="Q31" s="38">
        <f t="shared" si="1"/>
        <v>9</v>
      </c>
      <c r="R31" s="37">
        <f t="shared" si="2"/>
        <v>17</v>
      </c>
      <c r="S31" s="37">
        <f t="shared" si="3"/>
        <v>4</v>
      </c>
      <c r="T31" s="37">
        <f t="shared" si="4"/>
        <v>0</v>
      </c>
      <c r="U31" s="37">
        <f t="shared" si="5"/>
        <v>0</v>
      </c>
      <c r="V31" s="37">
        <f t="shared" si="6"/>
        <v>1</v>
      </c>
      <c r="W31" s="37">
        <f t="shared" si="7"/>
        <v>0</v>
      </c>
      <c r="X31" s="37">
        <f t="shared" si="8"/>
        <v>2</v>
      </c>
      <c r="Y31" s="38">
        <f t="shared" si="9"/>
        <v>24</v>
      </c>
    </row>
    <row r="32" spans="1:25" ht="13.5" customHeight="1" x14ac:dyDescent="0.25">
      <c r="A32" s="10">
        <f>A31+'Internal Control-Check Sheet'!$H$26</f>
        <v>0.23958333333333323</v>
      </c>
      <c r="B32" s="19">
        <v>22</v>
      </c>
      <c r="C32" s="19">
        <v>2</v>
      </c>
      <c r="D32" s="19">
        <v>0</v>
      </c>
      <c r="E32" s="19">
        <v>0</v>
      </c>
      <c r="F32" s="19">
        <v>1</v>
      </c>
      <c r="G32" s="19">
        <v>1</v>
      </c>
      <c r="H32" s="19">
        <v>2</v>
      </c>
      <c r="I32" s="38">
        <f t="shared" si="0"/>
        <v>28</v>
      </c>
      <c r="J32" s="19">
        <v>19</v>
      </c>
      <c r="K32" s="19">
        <v>1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38">
        <f t="shared" si="1"/>
        <v>20</v>
      </c>
      <c r="R32" s="37">
        <f t="shared" si="2"/>
        <v>41</v>
      </c>
      <c r="S32" s="37">
        <f t="shared" si="3"/>
        <v>3</v>
      </c>
      <c r="T32" s="37">
        <f t="shared" si="4"/>
        <v>0</v>
      </c>
      <c r="U32" s="37">
        <f t="shared" si="5"/>
        <v>0</v>
      </c>
      <c r="V32" s="37">
        <f t="shared" si="6"/>
        <v>1</v>
      </c>
      <c r="W32" s="37">
        <f t="shared" si="7"/>
        <v>1</v>
      </c>
      <c r="X32" s="37">
        <f t="shared" si="8"/>
        <v>2</v>
      </c>
      <c r="Y32" s="38">
        <f t="shared" si="9"/>
        <v>48</v>
      </c>
    </row>
    <row r="33" spans="1:25" ht="13.5" customHeight="1" x14ac:dyDescent="0.25">
      <c r="A33" s="10">
        <f>A32+'Internal Control-Check Sheet'!$H$26</f>
        <v>0.24999999999999989</v>
      </c>
      <c r="B33" s="19">
        <v>19</v>
      </c>
      <c r="C33" s="19">
        <v>4</v>
      </c>
      <c r="D33" s="19">
        <v>0</v>
      </c>
      <c r="E33" s="19">
        <v>0</v>
      </c>
      <c r="F33" s="19">
        <v>1</v>
      </c>
      <c r="G33" s="19">
        <v>0</v>
      </c>
      <c r="H33" s="19">
        <v>1</v>
      </c>
      <c r="I33" s="38">
        <f t="shared" si="0"/>
        <v>25</v>
      </c>
      <c r="J33" s="19">
        <v>10</v>
      </c>
      <c r="K33" s="19">
        <v>4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38">
        <f t="shared" si="1"/>
        <v>14</v>
      </c>
      <c r="R33" s="37">
        <f t="shared" si="2"/>
        <v>29</v>
      </c>
      <c r="S33" s="37">
        <f t="shared" si="3"/>
        <v>8</v>
      </c>
      <c r="T33" s="37">
        <f t="shared" si="4"/>
        <v>0</v>
      </c>
      <c r="U33" s="37">
        <f t="shared" si="5"/>
        <v>0</v>
      </c>
      <c r="V33" s="37">
        <f t="shared" si="6"/>
        <v>1</v>
      </c>
      <c r="W33" s="37">
        <f t="shared" si="7"/>
        <v>0</v>
      </c>
      <c r="X33" s="37">
        <f t="shared" si="8"/>
        <v>1</v>
      </c>
      <c r="Y33" s="38">
        <f t="shared" si="9"/>
        <v>39</v>
      </c>
    </row>
    <row r="34" spans="1:25" ht="13.5" customHeight="1" x14ac:dyDescent="0.25">
      <c r="A34" s="10">
        <f>A33+'Internal Control-Check Sheet'!$H$26</f>
        <v>0.26041666666666657</v>
      </c>
      <c r="B34" s="19">
        <v>15</v>
      </c>
      <c r="C34" s="19">
        <v>4</v>
      </c>
      <c r="D34" s="19">
        <v>0</v>
      </c>
      <c r="E34" s="19">
        <v>0</v>
      </c>
      <c r="F34" s="19">
        <v>0</v>
      </c>
      <c r="G34" s="19">
        <v>0</v>
      </c>
      <c r="H34" s="19">
        <v>4</v>
      </c>
      <c r="I34" s="38">
        <f t="shared" si="0"/>
        <v>23</v>
      </c>
      <c r="J34" s="19">
        <v>18</v>
      </c>
      <c r="K34" s="19">
        <v>8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38">
        <f t="shared" si="1"/>
        <v>26</v>
      </c>
      <c r="R34" s="37">
        <f t="shared" si="2"/>
        <v>33</v>
      </c>
      <c r="S34" s="37">
        <f t="shared" si="3"/>
        <v>12</v>
      </c>
      <c r="T34" s="37">
        <f t="shared" si="4"/>
        <v>0</v>
      </c>
      <c r="U34" s="37">
        <f t="shared" si="5"/>
        <v>0</v>
      </c>
      <c r="V34" s="37">
        <f t="shared" si="6"/>
        <v>0</v>
      </c>
      <c r="W34" s="37">
        <f t="shared" si="7"/>
        <v>0</v>
      </c>
      <c r="X34" s="37">
        <f t="shared" si="8"/>
        <v>4</v>
      </c>
      <c r="Y34" s="38">
        <f t="shared" si="9"/>
        <v>49</v>
      </c>
    </row>
    <row r="35" spans="1:25" ht="13.5" customHeight="1" x14ac:dyDescent="0.25">
      <c r="A35" s="10">
        <f>A34+'Internal Control-Check Sheet'!$H$26</f>
        <v>0.27083333333333326</v>
      </c>
      <c r="B35" s="19">
        <v>25</v>
      </c>
      <c r="C35" s="19">
        <v>11</v>
      </c>
      <c r="D35" s="19">
        <v>0</v>
      </c>
      <c r="E35" s="19">
        <v>0</v>
      </c>
      <c r="F35" s="19">
        <v>1</v>
      </c>
      <c r="G35" s="19">
        <v>0</v>
      </c>
      <c r="H35" s="19">
        <v>0</v>
      </c>
      <c r="I35" s="38">
        <f t="shared" si="0"/>
        <v>37</v>
      </c>
      <c r="J35" s="19">
        <v>14</v>
      </c>
      <c r="K35" s="19">
        <v>9</v>
      </c>
      <c r="L35" s="19">
        <v>1</v>
      </c>
      <c r="M35" s="19">
        <v>1</v>
      </c>
      <c r="N35" s="19">
        <v>1</v>
      </c>
      <c r="O35" s="19">
        <v>1</v>
      </c>
      <c r="P35" s="19">
        <v>1</v>
      </c>
      <c r="Q35" s="38">
        <f t="shared" si="1"/>
        <v>28</v>
      </c>
      <c r="R35" s="37">
        <f t="shared" si="2"/>
        <v>39</v>
      </c>
      <c r="S35" s="37">
        <f t="shared" si="3"/>
        <v>20</v>
      </c>
      <c r="T35" s="37">
        <f t="shared" si="4"/>
        <v>1</v>
      </c>
      <c r="U35" s="37">
        <f t="shared" si="5"/>
        <v>1</v>
      </c>
      <c r="V35" s="37">
        <f t="shared" si="6"/>
        <v>2</v>
      </c>
      <c r="W35" s="37">
        <f t="shared" si="7"/>
        <v>1</v>
      </c>
      <c r="X35" s="37">
        <f t="shared" si="8"/>
        <v>1</v>
      </c>
      <c r="Y35" s="38">
        <f t="shared" si="9"/>
        <v>65</v>
      </c>
    </row>
    <row r="36" spans="1:25" ht="13.5" customHeight="1" x14ac:dyDescent="0.25">
      <c r="A36" s="10">
        <f>A35+'Internal Control-Check Sheet'!$H$26</f>
        <v>0.28124999999999994</v>
      </c>
      <c r="B36" s="19">
        <v>44</v>
      </c>
      <c r="C36" s="19">
        <v>14</v>
      </c>
      <c r="D36" s="19">
        <v>2</v>
      </c>
      <c r="E36" s="19">
        <v>1</v>
      </c>
      <c r="F36" s="19">
        <v>0</v>
      </c>
      <c r="G36" s="19">
        <v>1</v>
      </c>
      <c r="H36" s="19">
        <v>4</v>
      </c>
      <c r="I36" s="38">
        <f t="shared" si="0"/>
        <v>66</v>
      </c>
      <c r="J36" s="19">
        <v>37</v>
      </c>
      <c r="K36" s="19">
        <v>8</v>
      </c>
      <c r="L36" s="19">
        <v>0</v>
      </c>
      <c r="M36" s="19">
        <v>0</v>
      </c>
      <c r="N36" s="19">
        <v>0</v>
      </c>
      <c r="O36" s="19">
        <v>1</v>
      </c>
      <c r="P36" s="19">
        <v>1</v>
      </c>
      <c r="Q36" s="38">
        <f t="shared" si="1"/>
        <v>47</v>
      </c>
      <c r="R36" s="37">
        <f t="shared" si="2"/>
        <v>81</v>
      </c>
      <c r="S36" s="37">
        <f t="shared" si="3"/>
        <v>22</v>
      </c>
      <c r="T36" s="37">
        <f t="shared" si="4"/>
        <v>2</v>
      </c>
      <c r="U36" s="37">
        <f t="shared" si="5"/>
        <v>1</v>
      </c>
      <c r="V36" s="37">
        <f t="shared" si="6"/>
        <v>0</v>
      </c>
      <c r="W36" s="37">
        <f t="shared" si="7"/>
        <v>2</v>
      </c>
      <c r="X36" s="37">
        <f t="shared" si="8"/>
        <v>5</v>
      </c>
      <c r="Y36" s="38">
        <f t="shared" si="9"/>
        <v>113</v>
      </c>
    </row>
    <row r="37" spans="1:25" ht="13.5" customHeight="1" x14ac:dyDescent="0.25">
      <c r="A37" s="10">
        <f>A36+'Internal Control-Check Sheet'!$H$26</f>
        <v>0.29166666666666663</v>
      </c>
      <c r="B37" s="19">
        <v>58</v>
      </c>
      <c r="C37" s="19">
        <v>21</v>
      </c>
      <c r="D37" s="19">
        <v>0</v>
      </c>
      <c r="E37" s="19">
        <v>0</v>
      </c>
      <c r="F37" s="19">
        <v>1</v>
      </c>
      <c r="G37" s="19">
        <v>0</v>
      </c>
      <c r="H37" s="19">
        <v>4</v>
      </c>
      <c r="I37" s="38">
        <f t="shared" si="0"/>
        <v>84</v>
      </c>
      <c r="J37" s="19">
        <v>42</v>
      </c>
      <c r="K37" s="19">
        <v>12</v>
      </c>
      <c r="L37" s="19">
        <v>0</v>
      </c>
      <c r="M37" s="19">
        <v>0</v>
      </c>
      <c r="N37" s="19">
        <v>1</v>
      </c>
      <c r="O37" s="19">
        <v>1</v>
      </c>
      <c r="P37" s="19">
        <v>2</v>
      </c>
      <c r="Q37" s="38">
        <f t="shared" si="1"/>
        <v>58</v>
      </c>
      <c r="R37" s="37">
        <f t="shared" si="2"/>
        <v>100</v>
      </c>
      <c r="S37" s="37">
        <f t="shared" si="3"/>
        <v>33</v>
      </c>
      <c r="T37" s="37">
        <f t="shared" si="4"/>
        <v>0</v>
      </c>
      <c r="U37" s="37">
        <f t="shared" si="5"/>
        <v>0</v>
      </c>
      <c r="V37" s="37">
        <f t="shared" si="6"/>
        <v>2</v>
      </c>
      <c r="W37" s="37">
        <f t="shared" si="7"/>
        <v>1</v>
      </c>
      <c r="X37" s="37">
        <f t="shared" si="8"/>
        <v>6</v>
      </c>
      <c r="Y37" s="38">
        <f t="shared" si="9"/>
        <v>142</v>
      </c>
    </row>
    <row r="38" spans="1:25" ht="13.5" customHeight="1" x14ac:dyDescent="0.25">
      <c r="A38" s="10">
        <f>A37+'Internal Control-Check Sheet'!$H$26</f>
        <v>0.30208333333333331</v>
      </c>
      <c r="B38" s="19">
        <v>81</v>
      </c>
      <c r="C38" s="19">
        <v>23</v>
      </c>
      <c r="D38" s="19">
        <v>0</v>
      </c>
      <c r="E38" s="19">
        <v>0</v>
      </c>
      <c r="F38" s="19">
        <v>2</v>
      </c>
      <c r="G38" s="19">
        <v>2</v>
      </c>
      <c r="H38" s="19">
        <v>4</v>
      </c>
      <c r="I38" s="38">
        <f t="shared" si="0"/>
        <v>112</v>
      </c>
      <c r="J38" s="19">
        <v>42</v>
      </c>
      <c r="K38" s="19">
        <v>7</v>
      </c>
      <c r="L38" s="19">
        <v>0</v>
      </c>
      <c r="M38" s="19">
        <v>0</v>
      </c>
      <c r="N38" s="19">
        <v>0</v>
      </c>
      <c r="O38" s="19">
        <v>0</v>
      </c>
      <c r="P38" s="19">
        <v>1</v>
      </c>
      <c r="Q38" s="38">
        <f t="shared" si="1"/>
        <v>50</v>
      </c>
      <c r="R38" s="37">
        <f t="shared" si="2"/>
        <v>123</v>
      </c>
      <c r="S38" s="37">
        <f t="shared" si="3"/>
        <v>30</v>
      </c>
      <c r="T38" s="37">
        <f t="shared" si="4"/>
        <v>0</v>
      </c>
      <c r="U38" s="37">
        <f t="shared" si="5"/>
        <v>0</v>
      </c>
      <c r="V38" s="37">
        <f t="shared" si="6"/>
        <v>2</v>
      </c>
      <c r="W38" s="37">
        <f t="shared" si="7"/>
        <v>2</v>
      </c>
      <c r="X38" s="37">
        <f t="shared" si="8"/>
        <v>5</v>
      </c>
      <c r="Y38" s="38">
        <f t="shared" si="9"/>
        <v>162</v>
      </c>
    </row>
    <row r="39" spans="1:25" ht="13.5" customHeight="1" x14ac:dyDescent="0.25">
      <c r="A39" s="7">
        <f>A38+'Internal Control-Check Sheet'!$H$26</f>
        <v>0.3125</v>
      </c>
      <c r="B39" s="19">
        <v>105</v>
      </c>
      <c r="C39" s="19">
        <v>44</v>
      </c>
      <c r="D39" s="19">
        <v>0</v>
      </c>
      <c r="E39" s="19">
        <v>0</v>
      </c>
      <c r="F39" s="19">
        <v>1</v>
      </c>
      <c r="G39" s="19">
        <v>0</v>
      </c>
      <c r="H39" s="19">
        <v>4</v>
      </c>
      <c r="I39" s="38">
        <f t="shared" si="0"/>
        <v>154</v>
      </c>
      <c r="J39" s="19">
        <v>56</v>
      </c>
      <c r="K39" s="19">
        <v>15</v>
      </c>
      <c r="L39" s="19">
        <v>0</v>
      </c>
      <c r="M39" s="19">
        <v>1</v>
      </c>
      <c r="N39" s="19">
        <v>1</v>
      </c>
      <c r="O39" s="19">
        <v>0</v>
      </c>
      <c r="P39" s="19">
        <v>2</v>
      </c>
      <c r="Q39" s="38">
        <f t="shared" si="1"/>
        <v>75</v>
      </c>
      <c r="R39" s="37">
        <f t="shared" si="2"/>
        <v>161</v>
      </c>
      <c r="S39" s="37">
        <f t="shared" si="3"/>
        <v>59</v>
      </c>
      <c r="T39" s="37">
        <f t="shared" si="4"/>
        <v>0</v>
      </c>
      <c r="U39" s="37">
        <f t="shared" si="5"/>
        <v>1</v>
      </c>
      <c r="V39" s="37">
        <f t="shared" si="6"/>
        <v>2</v>
      </c>
      <c r="W39" s="37">
        <f t="shared" si="7"/>
        <v>0</v>
      </c>
      <c r="X39" s="37">
        <f t="shared" si="8"/>
        <v>6</v>
      </c>
      <c r="Y39" s="38">
        <f t="shared" si="9"/>
        <v>229</v>
      </c>
    </row>
    <row r="40" spans="1:25" ht="13.5" customHeight="1" x14ac:dyDescent="0.25">
      <c r="A40" s="10">
        <f>A39+'Internal Control-Check Sheet'!$H$26</f>
        <v>0.32291666666666669</v>
      </c>
      <c r="B40" s="19">
        <v>92</v>
      </c>
      <c r="C40" s="19">
        <v>39</v>
      </c>
      <c r="D40" s="19">
        <v>0</v>
      </c>
      <c r="E40" s="19">
        <v>0</v>
      </c>
      <c r="F40" s="19">
        <v>1</v>
      </c>
      <c r="G40" s="19">
        <v>2</v>
      </c>
      <c r="H40" s="19">
        <v>9</v>
      </c>
      <c r="I40" s="38">
        <f t="shared" si="0"/>
        <v>143</v>
      </c>
      <c r="J40" s="19">
        <v>57</v>
      </c>
      <c r="K40" s="19">
        <v>14</v>
      </c>
      <c r="L40" s="19">
        <v>0</v>
      </c>
      <c r="M40" s="19">
        <v>1</v>
      </c>
      <c r="N40" s="19">
        <v>2</v>
      </c>
      <c r="O40" s="19">
        <v>1</v>
      </c>
      <c r="P40" s="19">
        <v>5</v>
      </c>
      <c r="Q40" s="38">
        <f t="shared" si="1"/>
        <v>80</v>
      </c>
      <c r="R40" s="37">
        <f t="shared" si="2"/>
        <v>149</v>
      </c>
      <c r="S40" s="37">
        <f t="shared" si="3"/>
        <v>53</v>
      </c>
      <c r="T40" s="37">
        <f t="shared" si="4"/>
        <v>0</v>
      </c>
      <c r="U40" s="37">
        <f t="shared" si="5"/>
        <v>1</v>
      </c>
      <c r="V40" s="37">
        <f t="shared" si="6"/>
        <v>3</v>
      </c>
      <c r="W40" s="37">
        <f t="shared" si="7"/>
        <v>3</v>
      </c>
      <c r="X40" s="37">
        <f t="shared" si="8"/>
        <v>14</v>
      </c>
      <c r="Y40" s="38">
        <f t="shared" si="9"/>
        <v>223</v>
      </c>
    </row>
    <row r="41" spans="1:25" ht="13.5" customHeight="1" x14ac:dyDescent="0.25">
      <c r="A41" s="10">
        <f>A40+'Internal Control-Check Sheet'!$H$26</f>
        <v>0.33333333333333337</v>
      </c>
      <c r="B41" s="19">
        <v>95</v>
      </c>
      <c r="C41" s="19">
        <v>37</v>
      </c>
      <c r="D41" s="19">
        <v>1</v>
      </c>
      <c r="E41" s="19">
        <v>0</v>
      </c>
      <c r="F41" s="19">
        <v>2</v>
      </c>
      <c r="G41" s="19">
        <v>3</v>
      </c>
      <c r="H41" s="19">
        <v>8</v>
      </c>
      <c r="I41" s="38">
        <f t="shared" ref="I41:I72" si="10">SUM(B41:H41)</f>
        <v>146</v>
      </c>
      <c r="J41" s="19">
        <v>66</v>
      </c>
      <c r="K41" s="19">
        <v>17</v>
      </c>
      <c r="L41" s="19">
        <v>1</v>
      </c>
      <c r="M41" s="19">
        <v>0</v>
      </c>
      <c r="N41" s="19">
        <v>2</v>
      </c>
      <c r="O41" s="19">
        <v>1</v>
      </c>
      <c r="P41" s="19">
        <v>5</v>
      </c>
      <c r="Q41" s="38">
        <f t="shared" ref="Q41:Q72" si="11">SUM(J41:P41)</f>
        <v>92</v>
      </c>
      <c r="R41" s="37">
        <f t="shared" ref="R41:R72" si="12">B41+J41</f>
        <v>161</v>
      </c>
      <c r="S41" s="37">
        <f t="shared" ref="S41:S72" si="13">C41+K41</f>
        <v>54</v>
      </c>
      <c r="T41" s="37">
        <f t="shared" ref="T41:T72" si="14">D41+L41</f>
        <v>2</v>
      </c>
      <c r="U41" s="37">
        <f t="shared" ref="U41:U72" si="15">E41+M41</f>
        <v>0</v>
      </c>
      <c r="V41" s="37">
        <f t="shared" ref="V41:V72" si="16">F41+N41</f>
        <v>4</v>
      </c>
      <c r="W41" s="37">
        <f t="shared" ref="W41:W72" si="17">G41+O41</f>
        <v>4</v>
      </c>
      <c r="X41" s="37">
        <f t="shared" ref="X41:X72" si="18">H41+P41</f>
        <v>13</v>
      </c>
      <c r="Y41" s="38">
        <f t="shared" ref="Y41:Y72" si="19">SUM(R41:X41)</f>
        <v>238</v>
      </c>
    </row>
    <row r="42" spans="1:25" ht="13.5" customHeight="1" x14ac:dyDescent="0.25">
      <c r="A42" s="10">
        <f>A41+'Internal Control-Check Sheet'!$H$26</f>
        <v>0.34375000000000006</v>
      </c>
      <c r="B42" s="19">
        <v>77</v>
      </c>
      <c r="C42" s="19">
        <v>22</v>
      </c>
      <c r="D42" s="19">
        <v>0</v>
      </c>
      <c r="E42" s="19">
        <v>0</v>
      </c>
      <c r="F42" s="19">
        <v>0</v>
      </c>
      <c r="G42" s="19">
        <v>0</v>
      </c>
      <c r="H42" s="19">
        <v>14</v>
      </c>
      <c r="I42" s="38">
        <f t="shared" si="10"/>
        <v>113</v>
      </c>
      <c r="J42" s="19">
        <v>68</v>
      </c>
      <c r="K42" s="19">
        <v>21</v>
      </c>
      <c r="L42" s="19">
        <v>3</v>
      </c>
      <c r="M42" s="19">
        <v>0</v>
      </c>
      <c r="N42" s="19">
        <v>2</v>
      </c>
      <c r="O42" s="19">
        <v>1</v>
      </c>
      <c r="P42" s="19">
        <v>4</v>
      </c>
      <c r="Q42" s="38">
        <f t="shared" si="11"/>
        <v>99</v>
      </c>
      <c r="R42" s="37">
        <f t="shared" si="12"/>
        <v>145</v>
      </c>
      <c r="S42" s="37">
        <f t="shared" si="13"/>
        <v>43</v>
      </c>
      <c r="T42" s="37">
        <f t="shared" si="14"/>
        <v>3</v>
      </c>
      <c r="U42" s="37">
        <f t="shared" si="15"/>
        <v>0</v>
      </c>
      <c r="V42" s="37">
        <f t="shared" si="16"/>
        <v>2</v>
      </c>
      <c r="W42" s="37">
        <f t="shared" si="17"/>
        <v>1</v>
      </c>
      <c r="X42" s="37">
        <f t="shared" si="18"/>
        <v>18</v>
      </c>
      <c r="Y42" s="38">
        <f t="shared" si="19"/>
        <v>212</v>
      </c>
    </row>
    <row r="43" spans="1:25" ht="13.5" customHeight="1" x14ac:dyDescent="0.25">
      <c r="A43" s="10">
        <f>A42+'Internal Control-Check Sheet'!$H$26</f>
        <v>0.35416666666666674</v>
      </c>
      <c r="B43" s="19">
        <v>98</v>
      </c>
      <c r="C43" s="19">
        <v>26</v>
      </c>
      <c r="D43" s="19">
        <v>3</v>
      </c>
      <c r="E43" s="19">
        <v>0</v>
      </c>
      <c r="F43" s="19">
        <v>2</v>
      </c>
      <c r="G43" s="19">
        <v>2</v>
      </c>
      <c r="H43" s="19">
        <v>9</v>
      </c>
      <c r="I43" s="38">
        <f t="shared" si="10"/>
        <v>140</v>
      </c>
      <c r="J43" s="19">
        <v>66</v>
      </c>
      <c r="K43" s="19">
        <v>19</v>
      </c>
      <c r="L43" s="19">
        <v>2</v>
      </c>
      <c r="M43" s="19">
        <v>0</v>
      </c>
      <c r="N43" s="19">
        <v>1</v>
      </c>
      <c r="O43" s="19">
        <v>4</v>
      </c>
      <c r="P43" s="19">
        <v>3</v>
      </c>
      <c r="Q43" s="38">
        <f t="shared" si="11"/>
        <v>95</v>
      </c>
      <c r="R43" s="37">
        <f t="shared" si="12"/>
        <v>164</v>
      </c>
      <c r="S43" s="37">
        <f t="shared" si="13"/>
        <v>45</v>
      </c>
      <c r="T43" s="37">
        <f t="shared" si="14"/>
        <v>5</v>
      </c>
      <c r="U43" s="37">
        <f t="shared" si="15"/>
        <v>0</v>
      </c>
      <c r="V43" s="37">
        <f t="shared" si="16"/>
        <v>3</v>
      </c>
      <c r="W43" s="37">
        <f t="shared" si="17"/>
        <v>6</v>
      </c>
      <c r="X43" s="37">
        <f t="shared" si="18"/>
        <v>12</v>
      </c>
      <c r="Y43" s="38">
        <f t="shared" si="19"/>
        <v>235</v>
      </c>
    </row>
    <row r="44" spans="1:25" ht="13.5" customHeight="1" x14ac:dyDescent="0.25">
      <c r="A44" s="10">
        <f>A43+'Internal Control-Check Sheet'!$H$26</f>
        <v>0.36458333333333343</v>
      </c>
      <c r="B44" s="19">
        <v>89</v>
      </c>
      <c r="C44" s="19">
        <v>26</v>
      </c>
      <c r="D44" s="19">
        <v>0</v>
      </c>
      <c r="E44" s="19">
        <v>0</v>
      </c>
      <c r="F44" s="19">
        <v>3</v>
      </c>
      <c r="G44" s="19">
        <v>3</v>
      </c>
      <c r="H44" s="19">
        <v>17</v>
      </c>
      <c r="I44" s="38">
        <f t="shared" si="10"/>
        <v>138</v>
      </c>
      <c r="J44" s="19">
        <v>71</v>
      </c>
      <c r="K44" s="19">
        <v>26</v>
      </c>
      <c r="L44" s="19">
        <v>1</v>
      </c>
      <c r="M44" s="19">
        <v>0</v>
      </c>
      <c r="N44" s="19">
        <v>1</v>
      </c>
      <c r="O44" s="19">
        <v>2</v>
      </c>
      <c r="P44" s="19">
        <v>6</v>
      </c>
      <c r="Q44" s="38">
        <f t="shared" si="11"/>
        <v>107</v>
      </c>
      <c r="R44" s="37">
        <f t="shared" si="12"/>
        <v>160</v>
      </c>
      <c r="S44" s="37">
        <f t="shared" si="13"/>
        <v>52</v>
      </c>
      <c r="T44" s="37">
        <f t="shared" si="14"/>
        <v>1</v>
      </c>
      <c r="U44" s="37">
        <f t="shared" si="15"/>
        <v>0</v>
      </c>
      <c r="V44" s="37">
        <f t="shared" si="16"/>
        <v>4</v>
      </c>
      <c r="W44" s="37">
        <f t="shared" si="17"/>
        <v>5</v>
      </c>
      <c r="X44" s="37">
        <f t="shared" si="18"/>
        <v>23</v>
      </c>
      <c r="Y44" s="38">
        <f t="shared" si="19"/>
        <v>245</v>
      </c>
    </row>
    <row r="45" spans="1:25" ht="13.5" customHeight="1" x14ac:dyDescent="0.25">
      <c r="A45" s="10">
        <f>A44+'Internal Control-Check Sheet'!$H$26</f>
        <v>0.37500000000000011</v>
      </c>
      <c r="B45" s="19">
        <v>103</v>
      </c>
      <c r="C45" s="19">
        <v>29</v>
      </c>
      <c r="D45" s="19">
        <v>1</v>
      </c>
      <c r="E45" s="19">
        <v>1</v>
      </c>
      <c r="F45" s="19">
        <v>0</v>
      </c>
      <c r="G45" s="19">
        <v>3</v>
      </c>
      <c r="H45" s="19">
        <v>10</v>
      </c>
      <c r="I45" s="38">
        <f t="shared" si="10"/>
        <v>147</v>
      </c>
      <c r="J45" s="19">
        <v>84</v>
      </c>
      <c r="K45" s="19">
        <v>27</v>
      </c>
      <c r="L45" s="19">
        <v>2</v>
      </c>
      <c r="M45" s="19">
        <v>0</v>
      </c>
      <c r="N45" s="19">
        <v>1</v>
      </c>
      <c r="O45" s="19">
        <v>1</v>
      </c>
      <c r="P45" s="19">
        <v>10</v>
      </c>
      <c r="Q45" s="38">
        <f t="shared" si="11"/>
        <v>125</v>
      </c>
      <c r="R45" s="37">
        <f t="shared" si="12"/>
        <v>187</v>
      </c>
      <c r="S45" s="37">
        <f t="shared" si="13"/>
        <v>56</v>
      </c>
      <c r="T45" s="37">
        <f t="shared" si="14"/>
        <v>3</v>
      </c>
      <c r="U45" s="37">
        <f t="shared" si="15"/>
        <v>1</v>
      </c>
      <c r="V45" s="37">
        <f t="shared" si="16"/>
        <v>1</v>
      </c>
      <c r="W45" s="37">
        <f t="shared" si="17"/>
        <v>4</v>
      </c>
      <c r="X45" s="37">
        <f t="shared" si="18"/>
        <v>20</v>
      </c>
      <c r="Y45" s="38">
        <f t="shared" si="19"/>
        <v>272</v>
      </c>
    </row>
    <row r="46" spans="1:25" ht="13.5" customHeight="1" x14ac:dyDescent="0.25">
      <c r="A46" s="10">
        <f>A45+'Internal Control-Check Sheet'!$H$26</f>
        <v>0.3854166666666668</v>
      </c>
      <c r="B46" s="19">
        <v>70</v>
      </c>
      <c r="C46" s="19">
        <v>27</v>
      </c>
      <c r="D46" s="19">
        <v>2</v>
      </c>
      <c r="E46" s="19">
        <v>0</v>
      </c>
      <c r="F46" s="19">
        <v>1</v>
      </c>
      <c r="G46" s="19">
        <v>7</v>
      </c>
      <c r="H46" s="19">
        <v>9</v>
      </c>
      <c r="I46" s="38">
        <f t="shared" si="10"/>
        <v>116</v>
      </c>
      <c r="J46" s="19">
        <v>82</v>
      </c>
      <c r="K46" s="19">
        <v>26</v>
      </c>
      <c r="L46" s="19">
        <v>1</v>
      </c>
      <c r="M46" s="19">
        <v>0</v>
      </c>
      <c r="N46" s="19">
        <v>1</v>
      </c>
      <c r="O46" s="19">
        <v>6</v>
      </c>
      <c r="P46" s="19">
        <v>2</v>
      </c>
      <c r="Q46" s="38">
        <f t="shared" si="11"/>
        <v>118</v>
      </c>
      <c r="R46" s="37">
        <f t="shared" si="12"/>
        <v>152</v>
      </c>
      <c r="S46" s="37">
        <f t="shared" si="13"/>
        <v>53</v>
      </c>
      <c r="T46" s="37">
        <f t="shared" si="14"/>
        <v>3</v>
      </c>
      <c r="U46" s="37">
        <f t="shared" si="15"/>
        <v>0</v>
      </c>
      <c r="V46" s="37">
        <f t="shared" si="16"/>
        <v>2</v>
      </c>
      <c r="W46" s="37">
        <f t="shared" si="17"/>
        <v>13</v>
      </c>
      <c r="X46" s="37">
        <f t="shared" si="18"/>
        <v>11</v>
      </c>
      <c r="Y46" s="38">
        <f t="shared" si="19"/>
        <v>234</v>
      </c>
    </row>
    <row r="47" spans="1:25" ht="13.5" customHeight="1" x14ac:dyDescent="0.25">
      <c r="A47" s="10">
        <f>A46+'Internal Control-Check Sheet'!$H$26</f>
        <v>0.39583333333333348</v>
      </c>
      <c r="B47" s="19">
        <v>71</v>
      </c>
      <c r="C47" s="19">
        <v>15</v>
      </c>
      <c r="D47" s="19">
        <v>4</v>
      </c>
      <c r="E47" s="19">
        <v>2</v>
      </c>
      <c r="F47" s="19">
        <v>1</v>
      </c>
      <c r="G47" s="19">
        <v>3</v>
      </c>
      <c r="H47" s="19">
        <v>2</v>
      </c>
      <c r="I47" s="38">
        <f t="shared" si="10"/>
        <v>98</v>
      </c>
      <c r="J47" s="19">
        <v>73</v>
      </c>
      <c r="K47" s="19">
        <v>23</v>
      </c>
      <c r="L47" s="19">
        <v>0</v>
      </c>
      <c r="M47" s="19">
        <v>0</v>
      </c>
      <c r="N47" s="19">
        <v>2</v>
      </c>
      <c r="O47" s="19">
        <v>6</v>
      </c>
      <c r="P47" s="19">
        <v>6</v>
      </c>
      <c r="Q47" s="38">
        <f t="shared" si="11"/>
        <v>110</v>
      </c>
      <c r="R47" s="37">
        <f t="shared" si="12"/>
        <v>144</v>
      </c>
      <c r="S47" s="37">
        <f t="shared" si="13"/>
        <v>38</v>
      </c>
      <c r="T47" s="37">
        <f t="shared" si="14"/>
        <v>4</v>
      </c>
      <c r="U47" s="37">
        <f t="shared" si="15"/>
        <v>2</v>
      </c>
      <c r="V47" s="37">
        <f t="shared" si="16"/>
        <v>3</v>
      </c>
      <c r="W47" s="37">
        <f t="shared" si="17"/>
        <v>9</v>
      </c>
      <c r="X47" s="37">
        <f t="shared" si="18"/>
        <v>8</v>
      </c>
      <c r="Y47" s="38">
        <f t="shared" si="19"/>
        <v>208</v>
      </c>
    </row>
    <row r="48" spans="1:25" ht="13.5" customHeight="1" x14ac:dyDescent="0.25">
      <c r="A48" s="10">
        <f>A47+'Internal Control-Check Sheet'!$H$26</f>
        <v>0.40625000000000017</v>
      </c>
      <c r="B48" s="19">
        <v>79</v>
      </c>
      <c r="C48" s="19">
        <v>16</v>
      </c>
      <c r="D48" s="19">
        <v>0</v>
      </c>
      <c r="E48" s="19">
        <v>0</v>
      </c>
      <c r="F48" s="19">
        <v>3</v>
      </c>
      <c r="G48" s="19">
        <v>3</v>
      </c>
      <c r="H48" s="19">
        <v>4</v>
      </c>
      <c r="I48" s="38">
        <f t="shared" si="10"/>
        <v>105</v>
      </c>
      <c r="J48" s="19">
        <v>71</v>
      </c>
      <c r="K48" s="19">
        <v>14</v>
      </c>
      <c r="L48" s="19">
        <v>4</v>
      </c>
      <c r="M48" s="19">
        <v>1</v>
      </c>
      <c r="N48" s="19">
        <v>1</v>
      </c>
      <c r="O48" s="19">
        <v>6</v>
      </c>
      <c r="P48" s="19">
        <v>1</v>
      </c>
      <c r="Q48" s="38">
        <f t="shared" si="11"/>
        <v>98</v>
      </c>
      <c r="R48" s="37">
        <f t="shared" si="12"/>
        <v>150</v>
      </c>
      <c r="S48" s="37">
        <f t="shared" si="13"/>
        <v>30</v>
      </c>
      <c r="T48" s="37">
        <f t="shared" si="14"/>
        <v>4</v>
      </c>
      <c r="U48" s="37">
        <f t="shared" si="15"/>
        <v>1</v>
      </c>
      <c r="V48" s="37">
        <f t="shared" si="16"/>
        <v>4</v>
      </c>
      <c r="W48" s="37">
        <f t="shared" si="17"/>
        <v>9</v>
      </c>
      <c r="X48" s="37">
        <f t="shared" si="18"/>
        <v>5</v>
      </c>
      <c r="Y48" s="38">
        <f t="shared" si="19"/>
        <v>203</v>
      </c>
    </row>
    <row r="49" spans="1:25" ht="13.5" customHeight="1" x14ac:dyDescent="0.25">
      <c r="A49" s="7">
        <f>A48+'Internal Control-Check Sheet'!$H$26</f>
        <v>0.41666666666666685</v>
      </c>
      <c r="B49" s="19">
        <v>69</v>
      </c>
      <c r="C49" s="19">
        <v>26</v>
      </c>
      <c r="D49" s="19">
        <v>2</v>
      </c>
      <c r="E49" s="19">
        <v>0</v>
      </c>
      <c r="F49" s="19">
        <v>0</v>
      </c>
      <c r="G49" s="19">
        <v>4</v>
      </c>
      <c r="H49" s="19">
        <v>4</v>
      </c>
      <c r="I49" s="38">
        <f t="shared" si="10"/>
        <v>105</v>
      </c>
      <c r="J49" s="19">
        <v>97</v>
      </c>
      <c r="K49" s="19">
        <v>28</v>
      </c>
      <c r="L49" s="19">
        <v>2</v>
      </c>
      <c r="M49" s="19">
        <v>0</v>
      </c>
      <c r="N49" s="19">
        <v>3</v>
      </c>
      <c r="O49" s="19">
        <v>4</v>
      </c>
      <c r="P49" s="19">
        <v>1</v>
      </c>
      <c r="Q49" s="38">
        <f t="shared" si="11"/>
        <v>135</v>
      </c>
      <c r="R49" s="37">
        <f t="shared" si="12"/>
        <v>166</v>
      </c>
      <c r="S49" s="37">
        <f t="shared" si="13"/>
        <v>54</v>
      </c>
      <c r="T49" s="37">
        <f t="shared" si="14"/>
        <v>4</v>
      </c>
      <c r="U49" s="37">
        <f t="shared" si="15"/>
        <v>0</v>
      </c>
      <c r="V49" s="37">
        <f t="shared" si="16"/>
        <v>3</v>
      </c>
      <c r="W49" s="37">
        <f t="shared" si="17"/>
        <v>8</v>
      </c>
      <c r="X49" s="37">
        <f t="shared" si="18"/>
        <v>5</v>
      </c>
      <c r="Y49" s="38">
        <f t="shared" si="19"/>
        <v>240</v>
      </c>
    </row>
    <row r="50" spans="1:25" ht="13.5" customHeight="1" x14ac:dyDescent="0.25">
      <c r="A50" s="10">
        <f>A49+'Internal Control-Check Sheet'!$H$26</f>
        <v>0.42708333333333354</v>
      </c>
      <c r="B50" s="19">
        <v>64</v>
      </c>
      <c r="C50" s="19">
        <v>12</v>
      </c>
      <c r="D50" s="19">
        <v>0</v>
      </c>
      <c r="E50" s="19">
        <v>0</v>
      </c>
      <c r="F50" s="19">
        <v>1</v>
      </c>
      <c r="G50" s="19">
        <v>2</v>
      </c>
      <c r="H50" s="19">
        <v>3</v>
      </c>
      <c r="I50" s="38">
        <f t="shared" si="10"/>
        <v>82</v>
      </c>
      <c r="J50" s="19">
        <v>81</v>
      </c>
      <c r="K50" s="19">
        <v>29</v>
      </c>
      <c r="L50" s="19">
        <v>3</v>
      </c>
      <c r="M50" s="19">
        <v>0</v>
      </c>
      <c r="N50" s="19">
        <v>3</v>
      </c>
      <c r="O50" s="19">
        <v>3</v>
      </c>
      <c r="P50" s="19">
        <v>1</v>
      </c>
      <c r="Q50" s="38">
        <f t="shared" si="11"/>
        <v>120</v>
      </c>
      <c r="R50" s="37">
        <f t="shared" si="12"/>
        <v>145</v>
      </c>
      <c r="S50" s="37">
        <f t="shared" si="13"/>
        <v>41</v>
      </c>
      <c r="T50" s="37">
        <f t="shared" si="14"/>
        <v>3</v>
      </c>
      <c r="U50" s="37">
        <f t="shared" si="15"/>
        <v>0</v>
      </c>
      <c r="V50" s="37">
        <f t="shared" si="16"/>
        <v>4</v>
      </c>
      <c r="W50" s="37">
        <f t="shared" si="17"/>
        <v>5</v>
      </c>
      <c r="X50" s="37">
        <f t="shared" si="18"/>
        <v>4</v>
      </c>
      <c r="Y50" s="38">
        <f t="shared" si="19"/>
        <v>202</v>
      </c>
    </row>
    <row r="51" spans="1:25" ht="13.5" customHeight="1" x14ac:dyDescent="0.25">
      <c r="A51" s="10">
        <f>A50+'Internal Control-Check Sheet'!$H$26</f>
        <v>0.43750000000000022</v>
      </c>
      <c r="B51" s="19">
        <v>77</v>
      </c>
      <c r="C51" s="19">
        <v>18</v>
      </c>
      <c r="D51" s="19">
        <v>2</v>
      </c>
      <c r="E51" s="19">
        <v>0</v>
      </c>
      <c r="F51" s="19">
        <v>3</v>
      </c>
      <c r="G51" s="19">
        <v>4</v>
      </c>
      <c r="H51" s="19">
        <v>2</v>
      </c>
      <c r="I51" s="38">
        <f t="shared" si="10"/>
        <v>106</v>
      </c>
      <c r="J51" s="19">
        <v>94</v>
      </c>
      <c r="K51" s="19">
        <v>30</v>
      </c>
      <c r="L51" s="19">
        <v>0</v>
      </c>
      <c r="M51" s="19">
        <v>0</v>
      </c>
      <c r="N51" s="19">
        <v>0</v>
      </c>
      <c r="O51" s="19">
        <v>3</v>
      </c>
      <c r="P51" s="19">
        <v>0</v>
      </c>
      <c r="Q51" s="38">
        <f t="shared" si="11"/>
        <v>127</v>
      </c>
      <c r="R51" s="37">
        <f t="shared" si="12"/>
        <v>171</v>
      </c>
      <c r="S51" s="37">
        <f t="shared" si="13"/>
        <v>48</v>
      </c>
      <c r="T51" s="37">
        <f t="shared" si="14"/>
        <v>2</v>
      </c>
      <c r="U51" s="37">
        <f t="shared" si="15"/>
        <v>0</v>
      </c>
      <c r="V51" s="37">
        <f t="shared" si="16"/>
        <v>3</v>
      </c>
      <c r="W51" s="37">
        <f t="shared" si="17"/>
        <v>7</v>
      </c>
      <c r="X51" s="37">
        <f t="shared" si="18"/>
        <v>2</v>
      </c>
      <c r="Y51" s="38">
        <f t="shared" si="19"/>
        <v>233</v>
      </c>
    </row>
    <row r="52" spans="1:25" ht="13.5" customHeight="1" x14ac:dyDescent="0.25">
      <c r="A52" s="10">
        <f>A51+'Internal Control-Check Sheet'!$H$26</f>
        <v>0.44791666666666691</v>
      </c>
      <c r="B52" s="19">
        <v>59</v>
      </c>
      <c r="C52" s="19">
        <v>10</v>
      </c>
      <c r="D52" s="19">
        <v>2</v>
      </c>
      <c r="E52" s="19">
        <v>0</v>
      </c>
      <c r="F52" s="19">
        <v>1</v>
      </c>
      <c r="G52" s="19">
        <v>0</v>
      </c>
      <c r="H52" s="19">
        <v>2</v>
      </c>
      <c r="I52" s="38">
        <f t="shared" si="10"/>
        <v>74</v>
      </c>
      <c r="J52" s="19">
        <v>93</v>
      </c>
      <c r="K52" s="19">
        <v>28</v>
      </c>
      <c r="L52" s="19">
        <v>0</v>
      </c>
      <c r="M52" s="19">
        <v>0</v>
      </c>
      <c r="N52" s="19">
        <v>2</v>
      </c>
      <c r="O52" s="19">
        <v>4</v>
      </c>
      <c r="P52" s="19">
        <v>1</v>
      </c>
      <c r="Q52" s="38">
        <f t="shared" si="11"/>
        <v>128</v>
      </c>
      <c r="R52" s="37">
        <f t="shared" si="12"/>
        <v>152</v>
      </c>
      <c r="S52" s="37">
        <f t="shared" si="13"/>
        <v>38</v>
      </c>
      <c r="T52" s="37">
        <f t="shared" si="14"/>
        <v>2</v>
      </c>
      <c r="U52" s="37">
        <f t="shared" si="15"/>
        <v>0</v>
      </c>
      <c r="V52" s="37">
        <f t="shared" si="16"/>
        <v>3</v>
      </c>
      <c r="W52" s="37">
        <f t="shared" si="17"/>
        <v>4</v>
      </c>
      <c r="X52" s="37">
        <f t="shared" si="18"/>
        <v>3</v>
      </c>
      <c r="Y52" s="38">
        <f t="shared" si="19"/>
        <v>202</v>
      </c>
    </row>
    <row r="53" spans="1:25" ht="13.5" customHeight="1" x14ac:dyDescent="0.25">
      <c r="A53" s="10">
        <f>A52+'Internal Control-Check Sheet'!$H$26</f>
        <v>0.45833333333333359</v>
      </c>
      <c r="B53" s="19">
        <v>80</v>
      </c>
      <c r="C53" s="19">
        <v>13</v>
      </c>
      <c r="D53" s="19">
        <v>0</v>
      </c>
      <c r="E53" s="19">
        <v>0</v>
      </c>
      <c r="F53" s="19">
        <v>1</v>
      </c>
      <c r="G53" s="19">
        <v>6</v>
      </c>
      <c r="H53" s="19">
        <v>3</v>
      </c>
      <c r="I53" s="38">
        <f t="shared" si="10"/>
        <v>103</v>
      </c>
      <c r="J53" s="19">
        <v>90</v>
      </c>
      <c r="K53" s="19">
        <v>29</v>
      </c>
      <c r="L53" s="19">
        <v>2</v>
      </c>
      <c r="M53" s="19">
        <v>0</v>
      </c>
      <c r="N53" s="19">
        <v>1</v>
      </c>
      <c r="O53" s="19">
        <v>2</v>
      </c>
      <c r="P53" s="19">
        <v>1</v>
      </c>
      <c r="Q53" s="38">
        <f t="shared" si="11"/>
        <v>125</v>
      </c>
      <c r="R53" s="37">
        <f t="shared" si="12"/>
        <v>170</v>
      </c>
      <c r="S53" s="37">
        <f t="shared" si="13"/>
        <v>42</v>
      </c>
      <c r="T53" s="37">
        <f t="shared" si="14"/>
        <v>2</v>
      </c>
      <c r="U53" s="37">
        <f t="shared" si="15"/>
        <v>0</v>
      </c>
      <c r="V53" s="37">
        <f t="shared" si="16"/>
        <v>2</v>
      </c>
      <c r="W53" s="37">
        <f t="shared" si="17"/>
        <v>8</v>
      </c>
      <c r="X53" s="37">
        <f t="shared" si="18"/>
        <v>4</v>
      </c>
      <c r="Y53" s="38">
        <f t="shared" si="19"/>
        <v>228</v>
      </c>
    </row>
    <row r="54" spans="1:25" ht="13.5" customHeight="1" x14ac:dyDescent="0.25">
      <c r="A54" s="10">
        <f>A53+'Internal Control-Check Sheet'!$H$26</f>
        <v>0.46875000000000028</v>
      </c>
      <c r="B54" s="19">
        <v>67</v>
      </c>
      <c r="C54" s="19">
        <v>7</v>
      </c>
      <c r="D54" s="19">
        <v>0</v>
      </c>
      <c r="E54" s="19">
        <v>0</v>
      </c>
      <c r="F54" s="19">
        <v>1</v>
      </c>
      <c r="G54" s="19">
        <v>2</v>
      </c>
      <c r="H54" s="19">
        <v>3</v>
      </c>
      <c r="I54" s="38">
        <f t="shared" si="10"/>
        <v>80</v>
      </c>
      <c r="J54" s="19">
        <v>81</v>
      </c>
      <c r="K54" s="19">
        <v>22</v>
      </c>
      <c r="L54" s="19">
        <v>1</v>
      </c>
      <c r="M54" s="19">
        <v>1</v>
      </c>
      <c r="N54" s="19">
        <v>1</v>
      </c>
      <c r="O54" s="19">
        <v>7</v>
      </c>
      <c r="P54" s="19">
        <v>2</v>
      </c>
      <c r="Q54" s="38">
        <f t="shared" si="11"/>
        <v>115</v>
      </c>
      <c r="R54" s="37">
        <f t="shared" si="12"/>
        <v>148</v>
      </c>
      <c r="S54" s="37">
        <f t="shared" si="13"/>
        <v>29</v>
      </c>
      <c r="T54" s="37">
        <f t="shared" si="14"/>
        <v>1</v>
      </c>
      <c r="U54" s="37">
        <f t="shared" si="15"/>
        <v>1</v>
      </c>
      <c r="V54" s="37">
        <f t="shared" si="16"/>
        <v>2</v>
      </c>
      <c r="W54" s="37">
        <f t="shared" si="17"/>
        <v>9</v>
      </c>
      <c r="X54" s="37">
        <f t="shared" si="18"/>
        <v>5</v>
      </c>
      <c r="Y54" s="38">
        <f t="shared" si="19"/>
        <v>195</v>
      </c>
    </row>
    <row r="55" spans="1:25" ht="13.5" customHeight="1" x14ac:dyDescent="0.25">
      <c r="A55" s="10">
        <f>A54+'Internal Control-Check Sheet'!$H$26</f>
        <v>0.47916666666666696</v>
      </c>
      <c r="B55" s="19">
        <v>66</v>
      </c>
      <c r="C55" s="19">
        <v>19</v>
      </c>
      <c r="D55" s="19">
        <v>0</v>
      </c>
      <c r="E55" s="19">
        <v>0</v>
      </c>
      <c r="F55" s="19">
        <v>2</v>
      </c>
      <c r="G55" s="19">
        <v>4</v>
      </c>
      <c r="H55" s="19">
        <v>3</v>
      </c>
      <c r="I55" s="38">
        <f t="shared" si="10"/>
        <v>94</v>
      </c>
      <c r="J55" s="19">
        <v>89</v>
      </c>
      <c r="K55" s="19">
        <v>23</v>
      </c>
      <c r="L55" s="19">
        <v>5</v>
      </c>
      <c r="M55" s="19">
        <v>0</v>
      </c>
      <c r="N55" s="19">
        <v>3</v>
      </c>
      <c r="O55" s="19">
        <v>2</v>
      </c>
      <c r="P55" s="19">
        <v>1</v>
      </c>
      <c r="Q55" s="38">
        <f t="shared" si="11"/>
        <v>123</v>
      </c>
      <c r="R55" s="37">
        <f t="shared" si="12"/>
        <v>155</v>
      </c>
      <c r="S55" s="37">
        <f t="shared" si="13"/>
        <v>42</v>
      </c>
      <c r="T55" s="37">
        <f t="shared" si="14"/>
        <v>5</v>
      </c>
      <c r="U55" s="37">
        <f t="shared" si="15"/>
        <v>0</v>
      </c>
      <c r="V55" s="37">
        <f t="shared" si="16"/>
        <v>5</v>
      </c>
      <c r="W55" s="37">
        <f t="shared" si="17"/>
        <v>6</v>
      </c>
      <c r="X55" s="37">
        <f t="shared" si="18"/>
        <v>4</v>
      </c>
      <c r="Y55" s="38">
        <f t="shared" si="19"/>
        <v>217</v>
      </c>
    </row>
    <row r="56" spans="1:25" ht="13.5" customHeight="1" x14ac:dyDescent="0.25">
      <c r="A56" s="10">
        <f>A55+'Internal Control-Check Sheet'!$H$26</f>
        <v>0.48958333333333365</v>
      </c>
      <c r="B56" s="159">
        <v>60</v>
      </c>
      <c r="C56" s="159">
        <v>11</v>
      </c>
      <c r="D56" s="159">
        <v>1</v>
      </c>
      <c r="E56" s="159">
        <v>0</v>
      </c>
      <c r="F56" s="159">
        <v>1</v>
      </c>
      <c r="G56" s="159">
        <v>0</v>
      </c>
      <c r="H56" s="159">
        <v>3</v>
      </c>
      <c r="I56" s="38">
        <f t="shared" si="10"/>
        <v>76</v>
      </c>
      <c r="J56" s="160">
        <v>79</v>
      </c>
      <c r="K56" s="160">
        <v>18</v>
      </c>
      <c r="L56" s="160">
        <v>2</v>
      </c>
      <c r="M56" s="160">
        <v>0</v>
      </c>
      <c r="N56" s="160">
        <v>0</v>
      </c>
      <c r="O56" s="160">
        <v>1</v>
      </c>
      <c r="P56" s="160">
        <v>6</v>
      </c>
      <c r="Q56" s="38">
        <f t="shared" si="11"/>
        <v>106</v>
      </c>
      <c r="R56" s="37">
        <f t="shared" si="12"/>
        <v>139</v>
      </c>
      <c r="S56" s="37">
        <f t="shared" si="13"/>
        <v>29</v>
      </c>
      <c r="T56" s="37">
        <f t="shared" si="14"/>
        <v>3</v>
      </c>
      <c r="U56" s="37">
        <f t="shared" si="15"/>
        <v>0</v>
      </c>
      <c r="V56" s="37">
        <f t="shared" si="16"/>
        <v>1</v>
      </c>
      <c r="W56" s="37">
        <f t="shared" si="17"/>
        <v>1</v>
      </c>
      <c r="X56" s="37">
        <f t="shared" si="18"/>
        <v>9</v>
      </c>
      <c r="Y56" s="38">
        <f t="shared" si="19"/>
        <v>182</v>
      </c>
    </row>
    <row r="57" spans="1:25" ht="13.5" customHeight="1" x14ac:dyDescent="0.25">
      <c r="A57" s="10">
        <f>A56+'Internal Control-Check Sheet'!$H$26</f>
        <v>0.50000000000000033</v>
      </c>
      <c r="B57" s="19">
        <v>69</v>
      </c>
      <c r="C57" s="19">
        <v>22</v>
      </c>
      <c r="D57" s="19">
        <v>2</v>
      </c>
      <c r="E57" s="19">
        <v>0</v>
      </c>
      <c r="F57" s="19">
        <v>1</v>
      </c>
      <c r="G57" s="19">
        <v>3</v>
      </c>
      <c r="H57" s="19">
        <v>3</v>
      </c>
      <c r="I57" s="38">
        <f t="shared" si="10"/>
        <v>100</v>
      </c>
      <c r="J57" s="19">
        <v>100</v>
      </c>
      <c r="K57" s="19">
        <v>29</v>
      </c>
      <c r="L57" s="19">
        <v>1</v>
      </c>
      <c r="M57" s="19">
        <v>1</v>
      </c>
      <c r="N57" s="19">
        <v>2</v>
      </c>
      <c r="O57" s="19">
        <v>4</v>
      </c>
      <c r="P57" s="19">
        <v>2</v>
      </c>
      <c r="Q57" s="38">
        <f t="shared" si="11"/>
        <v>139</v>
      </c>
      <c r="R57" s="37">
        <f t="shared" si="12"/>
        <v>169</v>
      </c>
      <c r="S57" s="37">
        <f t="shared" si="13"/>
        <v>51</v>
      </c>
      <c r="T57" s="37">
        <f t="shared" si="14"/>
        <v>3</v>
      </c>
      <c r="U57" s="37">
        <f t="shared" si="15"/>
        <v>1</v>
      </c>
      <c r="V57" s="37">
        <f t="shared" si="16"/>
        <v>3</v>
      </c>
      <c r="W57" s="37">
        <f t="shared" si="17"/>
        <v>7</v>
      </c>
      <c r="X57" s="37">
        <f t="shared" si="18"/>
        <v>5</v>
      </c>
      <c r="Y57" s="38">
        <f t="shared" si="19"/>
        <v>239</v>
      </c>
    </row>
    <row r="58" spans="1:25" ht="13.5" customHeight="1" x14ac:dyDescent="0.25">
      <c r="A58" s="10">
        <f>A57+'Internal Control-Check Sheet'!$H$26</f>
        <v>0.51041666666666696</v>
      </c>
      <c r="B58" s="19">
        <v>57</v>
      </c>
      <c r="C58" s="19">
        <v>26</v>
      </c>
      <c r="D58" s="19">
        <v>1</v>
      </c>
      <c r="E58" s="19">
        <v>0</v>
      </c>
      <c r="F58" s="19">
        <v>1</v>
      </c>
      <c r="G58" s="19">
        <v>5</v>
      </c>
      <c r="H58" s="19">
        <v>3</v>
      </c>
      <c r="I58" s="38">
        <f t="shared" si="10"/>
        <v>93</v>
      </c>
      <c r="J58" s="19">
        <v>85</v>
      </c>
      <c r="K58" s="19">
        <v>21</v>
      </c>
      <c r="L58" s="19">
        <v>2</v>
      </c>
      <c r="M58" s="19">
        <v>0</v>
      </c>
      <c r="N58" s="19">
        <v>1</v>
      </c>
      <c r="O58" s="19">
        <v>4</v>
      </c>
      <c r="P58" s="19">
        <v>2</v>
      </c>
      <c r="Q58" s="38">
        <f t="shared" si="11"/>
        <v>115</v>
      </c>
      <c r="R58" s="37">
        <f t="shared" si="12"/>
        <v>142</v>
      </c>
      <c r="S58" s="37">
        <f t="shared" si="13"/>
        <v>47</v>
      </c>
      <c r="T58" s="37">
        <f t="shared" si="14"/>
        <v>3</v>
      </c>
      <c r="U58" s="37">
        <f t="shared" si="15"/>
        <v>0</v>
      </c>
      <c r="V58" s="37">
        <f t="shared" si="16"/>
        <v>2</v>
      </c>
      <c r="W58" s="37">
        <f t="shared" si="17"/>
        <v>9</v>
      </c>
      <c r="X58" s="37">
        <f t="shared" si="18"/>
        <v>5</v>
      </c>
      <c r="Y58" s="38">
        <f t="shared" si="19"/>
        <v>208</v>
      </c>
    </row>
    <row r="59" spans="1:25" ht="13.5" customHeight="1" x14ac:dyDescent="0.25">
      <c r="A59" s="10">
        <f>A58+'Internal Control-Check Sheet'!$H$26</f>
        <v>0.52083333333333359</v>
      </c>
      <c r="B59" s="19">
        <v>83</v>
      </c>
      <c r="C59" s="19">
        <v>23</v>
      </c>
      <c r="D59" s="19">
        <v>0</v>
      </c>
      <c r="E59" s="19">
        <v>0</v>
      </c>
      <c r="F59" s="19">
        <v>1</v>
      </c>
      <c r="G59" s="19">
        <v>4</v>
      </c>
      <c r="H59" s="19">
        <v>3</v>
      </c>
      <c r="I59" s="38">
        <f t="shared" si="10"/>
        <v>114</v>
      </c>
      <c r="J59" s="19">
        <v>90</v>
      </c>
      <c r="K59" s="19">
        <v>23</v>
      </c>
      <c r="L59" s="19">
        <v>1</v>
      </c>
      <c r="M59" s="19">
        <v>0</v>
      </c>
      <c r="N59" s="19">
        <v>2</v>
      </c>
      <c r="O59" s="19">
        <v>7</v>
      </c>
      <c r="P59" s="19">
        <v>7</v>
      </c>
      <c r="Q59" s="38">
        <f t="shared" si="11"/>
        <v>130</v>
      </c>
      <c r="R59" s="37">
        <f t="shared" si="12"/>
        <v>173</v>
      </c>
      <c r="S59" s="37">
        <f t="shared" si="13"/>
        <v>46</v>
      </c>
      <c r="T59" s="37">
        <f t="shared" si="14"/>
        <v>1</v>
      </c>
      <c r="U59" s="37">
        <f t="shared" si="15"/>
        <v>0</v>
      </c>
      <c r="V59" s="37">
        <f t="shared" si="16"/>
        <v>3</v>
      </c>
      <c r="W59" s="37">
        <f t="shared" si="17"/>
        <v>11</v>
      </c>
      <c r="X59" s="37">
        <f t="shared" si="18"/>
        <v>10</v>
      </c>
      <c r="Y59" s="38">
        <f t="shared" si="19"/>
        <v>244</v>
      </c>
    </row>
    <row r="60" spans="1:25" ht="13.5" customHeight="1" x14ac:dyDescent="0.25">
      <c r="A60" s="10">
        <f>A59+'Internal Control-Check Sheet'!$H$26</f>
        <v>0.53125000000000022</v>
      </c>
      <c r="B60" s="19">
        <v>72</v>
      </c>
      <c r="C60" s="19">
        <v>17</v>
      </c>
      <c r="D60" s="19">
        <v>1</v>
      </c>
      <c r="E60" s="19">
        <v>0</v>
      </c>
      <c r="F60" s="19">
        <v>2</v>
      </c>
      <c r="G60" s="19">
        <v>3</v>
      </c>
      <c r="H60" s="19">
        <v>2</v>
      </c>
      <c r="I60" s="38">
        <f t="shared" si="10"/>
        <v>97</v>
      </c>
      <c r="J60" s="19">
        <v>115</v>
      </c>
      <c r="K60" s="19">
        <v>23</v>
      </c>
      <c r="L60" s="19">
        <v>0</v>
      </c>
      <c r="M60" s="19">
        <v>1</v>
      </c>
      <c r="N60" s="19">
        <v>0</v>
      </c>
      <c r="O60" s="19">
        <v>5</v>
      </c>
      <c r="P60" s="19">
        <v>5</v>
      </c>
      <c r="Q60" s="38">
        <f t="shared" si="11"/>
        <v>149</v>
      </c>
      <c r="R60" s="37">
        <f t="shared" si="12"/>
        <v>187</v>
      </c>
      <c r="S60" s="37">
        <f t="shared" si="13"/>
        <v>40</v>
      </c>
      <c r="T60" s="37">
        <f t="shared" si="14"/>
        <v>1</v>
      </c>
      <c r="U60" s="37">
        <f t="shared" si="15"/>
        <v>1</v>
      </c>
      <c r="V60" s="37">
        <f t="shared" si="16"/>
        <v>2</v>
      </c>
      <c r="W60" s="37">
        <f t="shared" si="17"/>
        <v>8</v>
      </c>
      <c r="X60" s="37">
        <f t="shared" si="18"/>
        <v>7</v>
      </c>
      <c r="Y60" s="38">
        <f t="shared" si="19"/>
        <v>246</v>
      </c>
    </row>
    <row r="61" spans="1:25" ht="13.5" customHeight="1" x14ac:dyDescent="0.25">
      <c r="A61" s="10">
        <f>A60+'Internal Control-Check Sheet'!$H$26</f>
        <v>0.54166666666666685</v>
      </c>
      <c r="B61" s="19">
        <v>55</v>
      </c>
      <c r="C61" s="19">
        <v>22</v>
      </c>
      <c r="D61" s="19">
        <v>0</v>
      </c>
      <c r="E61" s="19">
        <v>0</v>
      </c>
      <c r="F61" s="19">
        <v>1</v>
      </c>
      <c r="G61" s="19">
        <v>5</v>
      </c>
      <c r="H61" s="19">
        <v>2</v>
      </c>
      <c r="I61" s="38">
        <f t="shared" si="10"/>
        <v>85</v>
      </c>
      <c r="J61" s="19">
        <v>109</v>
      </c>
      <c r="K61" s="19">
        <v>32</v>
      </c>
      <c r="L61" s="19">
        <v>3</v>
      </c>
      <c r="M61" s="19">
        <v>0</v>
      </c>
      <c r="N61" s="19">
        <v>1</v>
      </c>
      <c r="O61" s="19">
        <v>7</v>
      </c>
      <c r="P61" s="19">
        <v>3</v>
      </c>
      <c r="Q61" s="38">
        <f t="shared" si="11"/>
        <v>155</v>
      </c>
      <c r="R61" s="37">
        <f t="shared" si="12"/>
        <v>164</v>
      </c>
      <c r="S61" s="37">
        <f t="shared" si="13"/>
        <v>54</v>
      </c>
      <c r="T61" s="37">
        <f t="shared" si="14"/>
        <v>3</v>
      </c>
      <c r="U61" s="37">
        <f t="shared" si="15"/>
        <v>0</v>
      </c>
      <c r="V61" s="37">
        <f t="shared" si="16"/>
        <v>2</v>
      </c>
      <c r="W61" s="37">
        <f t="shared" si="17"/>
        <v>12</v>
      </c>
      <c r="X61" s="37">
        <f t="shared" si="18"/>
        <v>5</v>
      </c>
      <c r="Y61" s="38">
        <f t="shared" si="19"/>
        <v>240</v>
      </c>
    </row>
    <row r="62" spans="1:25" ht="13.5" customHeight="1" x14ac:dyDescent="0.25">
      <c r="A62" s="10">
        <f>A61+'Internal Control-Check Sheet'!$H$26</f>
        <v>0.55208333333333348</v>
      </c>
      <c r="B62" s="19">
        <v>71</v>
      </c>
      <c r="C62" s="19">
        <v>12</v>
      </c>
      <c r="D62" s="19">
        <v>0</v>
      </c>
      <c r="E62" s="19">
        <v>0</v>
      </c>
      <c r="F62" s="19">
        <v>1</v>
      </c>
      <c r="G62" s="19">
        <v>2</v>
      </c>
      <c r="H62" s="19">
        <v>3</v>
      </c>
      <c r="I62" s="38">
        <f t="shared" si="10"/>
        <v>89</v>
      </c>
      <c r="J62" s="19">
        <v>102</v>
      </c>
      <c r="K62" s="19">
        <v>29</v>
      </c>
      <c r="L62" s="19">
        <v>0</v>
      </c>
      <c r="M62" s="19">
        <v>0</v>
      </c>
      <c r="N62" s="19">
        <v>3</v>
      </c>
      <c r="O62" s="19">
        <v>2</v>
      </c>
      <c r="P62" s="19">
        <v>0</v>
      </c>
      <c r="Q62" s="38">
        <f t="shared" si="11"/>
        <v>136</v>
      </c>
      <c r="R62" s="37">
        <f t="shared" si="12"/>
        <v>173</v>
      </c>
      <c r="S62" s="37">
        <f t="shared" si="13"/>
        <v>41</v>
      </c>
      <c r="T62" s="37">
        <f t="shared" si="14"/>
        <v>0</v>
      </c>
      <c r="U62" s="37">
        <f t="shared" si="15"/>
        <v>0</v>
      </c>
      <c r="V62" s="37">
        <f t="shared" si="16"/>
        <v>4</v>
      </c>
      <c r="W62" s="37">
        <f t="shared" si="17"/>
        <v>4</v>
      </c>
      <c r="X62" s="37">
        <f t="shared" si="18"/>
        <v>3</v>
      </c>
      <c r="Y62" s="38">
        <f t="shared" si="19"/>
        <v>225</v>
      </c>
    </row>
    <row r="63" spans="1:25" ht="13.5" customHeight="1" x14ac:dyDescent="0.25">
      <c r="A63" s="10">
        <f>A62+'Internal Control-Check Sheet'!$H$26</f>
        <v>0.56250000000000011</v>
      </c>
      <c r="B63" s="19">
        <v>61</v>
      </c>
      <c r="C63" s="19">
        <v>25</v>
      </c>
      <c r="D63" s="19">
        <v>0</v>
      </c>
      <c r="E63" s="19">
        <v>0</v>
      </c>
      <c r="F63" s="19">
        <v>1</v>
      </c>
      <c r="G63" s="19">
        <v>6</v>
      </c>
      <c r="H63" s="19">
        <v>4</v>
      </c>
      <c r="I63" s="38">
        <f t="shared" si="10"/>
        <v>97</v>
      </c>
      <c r="J63" s="19">
        <v>104</v>
      </c>
      <c r="K63" s="19">
        <v>31</v>
      </c>
      <c r="L63" s="19">
        <v>1</v>
      </c>
      <c r="M63" s="19">
        <v>2</v>
      </c>
      <c r="N63" s="19">
        <v>2</v>
      </c>
      <c r="O63" s="19">
        <v>3</v>
      </c>
      <c r="P63" s="19">
        <v>5</v>
      </c>
      <c r="Q63" s="38">
        <f t="shared" si="11"/>
        <v>148</v>
      </c>
      <c r="R63" s="37">
        <f t="shared" si="12"/>
        <v>165</v>
      </c>
      <c r="S63" s="37">
        <f t="shared" si="13"/>
        <v>56</v>
      </c>
      <c r="T63" s="37">
        <f t="shared" si="14"/>
        <v>1</v>
      </c>
      <c r="U63" s="37">
        <f t="shared" si="15"/>
        <v>2</v>
      </c>
      <c r="V63" s="37">
        <f t="shared" si="16"/>
        <v>3</v>
      </c>
      <c r="W63" s="37">
        <f t="shared" si="17"/>
        <v>9</v>
      </c>
      <c r="X63" s="37">
        <f t="shared" si="18"/>
        <v>9</v>
      </c>
      <c r="Y63" s="38">
        <f t="shared" si="19"/>
        <v>245</v>
      </c>
    </row>
    <row r="64" spans="1:25" ht="13.5" customHeight="1" x14ac:dyDescent="0.25">
      <c r="A64" s="10">
        <f>A63+'Internal Control-Check Sheet'!$H$26</f>
        <v>0.57291666666666674</v>
      </c>
      <c r="B64" s="19">
        <v>57</v>
      </c>
      <c r="C64" s="19">
        <v>17</v>
      </c>
      <c r="D64" s="19">
        <v>1</v>
      </c>
      <c r="E64" s="19">
        <v>0</v>
      </c>
      <c r="F64" s="19">
        <v>0</v>
      </c>
      <c r="G64" s="19">
        <v>7</v>
      </c>
      <c r="H64" s="19">
        <v>3</v>
      </c>
      <c r="I64" s="38">
        <f t="shared" si="10"/>
        <v>85</v>
      </c>
      <c r="J64" s="19">
        <v>96</v>
      </c>
      <c r="K64" s="19">
        <v>14</v>
      </c>
      <c r="L64" s="19">
        <v>0</v>
      </c>
      <c r="M64" s="19">
        <v>0</v>
      </c>
      <c r="N64" s="19">
        <v>1</v>
      </c>
      <c r="O64" s="19">
        <v>4</v>
      </c>
      <c r="P64" s="19">
        <v>3</v>
      </c>
      <c r="Q64" s="38">
        <f t="shared" si="11"/>
        <v>118</v>
      </c>
      <c r="R64" s="37">
        <f t="shared" si="12"/>
        <v>153</v>
      </c>
      <c r="S64" s="37">
        <f t="shared" si="13"/>
        <v>31</v>
      </c>
      <c r="T64" s="37">
        <f t="shared" si="14"/>
        <v>1</v>
      </c>
      <c r="U64" s="37">
        <f t="shared" si="15"/>
        <v>0</v>
      </c>
      <c r="V64" s="37">
        <f t="shared" si="16"/>
        <v>1</v>
      </c>
      <c r="W64" s="37">
        <f t="shared" si="17"/>
        <v>11</v>
      </c>
      <c r="X64" s="37">
        <f t="shared" si="18"/>
        <v>6</v>
      </c>
      <c r="Y64" s="38">
        <f t="shared" si="19"/>
        <v>203</v>
      </c>
    </row>
    <row r="65" spans="1:25" ht="13.5" customHeight="1" x14ac:dyDescent="0.25">
      <c r="A65" s="10">
        <f>A64+'Internal Control-Check Sheet'!$H$26</f>
        <v>0.58333333333333337</v>
      </c>
      <c r="B65" s="19">
        <v>75</v>
      </c>
      <c r="C65" s="19">
        <v>19</v>
      </c>
      <c r="D65" s="19">
        <v>0</v>
      </c>
      <c r="E65" s="19">
        <v>0</v>
      </c>
      <c r="F65" s="19">
        <v>1</v>
      </c>
      <c r="G65" s="19">
        <v>1</v>
      </c>
      <c r="H65" s="19">
        <v>0</v>
      </c>
      <c r="I65" s="38">
        <f t="shared" si="10"/>
        <v>96</v>
      </c>
      <c r="J65" s="19">
        <v>123</v>
      </c>
      <c r="K65" s="19">
        <v>18</v>
      </c>
      <c r="L65" s="19">
        <v>1</v>
      </c>
      <c r="M65" s="19">
        <v>0</v>
      </c>
      <c r="N65" s="19">
        <v>1</v>
      </c>
      <c r="O65" s="19">
        <v>4</v>
      </c>
      <c r="P65" s="19">
        <v>5</v>
      </c>
      <c r="Q65" s="38">
        <f t="shared" si="11"/>
        <v>152</v>
      </c>
      <c r="R65" s="37">
        <f t="shared" si="12"/>
        <v>198</v>
      </c>
      <c r="S65" s="37">
        <f t="shared" si="13"/>
        <v>37</v>
      </c>
      <c r="T65" s="37">
        <f t="shared" si="14"/>
        <v>1</v>
      </c>
      <c r="U65" s="37">
        <f t="shared" si="15"/>
        <v>0</v>
      </c>
      <c r="V65" s="37">
        <f t="shared" si="16"/>
        <v>2</v>
      </c>
      <c r="W65" s="37">
        <f t="shared" si="17"/>
        <v>5</v>
      </c>
      <c r="X65" s="37">
        <f t="shared" si="18"/>
        <v>5</v>
      </c>
      <c r="Y65" s="38">
        <f t="shared" si="19"/>
        <v>248</v>
      </c>
    </row>
    <row r="66" spans="1:25" ht="13.5" customHeight="1" x14ac:dyDescent="0.25">
      <c r="A66" s="10">
        <f>A65+'Internal Control-Check Sheet'!$H$26</f>
        <v>0.59375</v>
      </c>
      <c r="B66" s="19">
        <v>84</v>
      </c>
      <c r="C66" s="19">
        <v>13</v>
      </c>
      <c r="D66" s="19">
        <v>0</v>
      </c>
      <c r="E66" s="19">
        <v>0</v>
      </c>
      <c r="F66" s="19">
        <v>1</v>
      </c>
      <c r="G66" s="19">
        <v>1</v>
      </c>
      <c r="H66" s="19">
        <v>2</v>
      </c>
      <c r="I66" s="38">
        <f t="shared" si="10"/>
        <v>101</v>
      </c>
      <c r="J66" s="19">
        <v>100</v>
      </c>
      <c r="K66" s="19">
        <v>25</v>
      </c>
      <c r="L66" s="19">
        <v>1</v>
      </c>
      <c r="M66" s="19">
        <v>0</v>
      </c>
      <c r="N66" s="19">
        <v>1</v>
      </c>
      <c r="O66" s="19">
        <v>1</v>
      </c>
      <c r="P66" s="19">
        <v>7</v>
      </c>
      <c r="Q66" s="38">
        <f t="shared" si="11"/>
        <v>135</v>
      </c>
      <c r="R66" s="37">
        <f t="shared" si="12"/>
        <v>184</v>
      </c>
      <c r="S66" s="37">
        <f t="shared" si="13"/>
        <v>38</v>
      </c>
      <c r="T66" s="37">
        <f t="shared" si="14"/>
        <v>1</v>
      </c>
      <c r="U66" s="37">
        <f t="shared" si="15"/>
        <v>0</v>
      </c>
      <c r="V66" s="37">
        <f t="shared" si="16"/>
        <v>2</v>
      </c>
      <c r="W66" s="37">
        <f t="shared" si="17"/>
        <v>2</v>
      </c>
      <c r="X66" s="37">
        <f t="shared" si="18"/>
        <v>9</v>
      </c>
      <c r="Y66" s="38">
        <f t="shared" si="19"/>
        <v>236</v>
      </c>
    </row>
    <row r="67" spans="1:25" ht="13.5" customHeight="1" x14ac:dyDescent="0.25">
      <c r="A67" s="10">
        <f>A66+'Internal Control-Check Sheet'!$H$26</f>
        <v>0.60416666666666663</v>
      </c>
      <c r="B67" s="19">
        <v>59</v>
      </c>
      <c r="C67" s="19">
        <v>16</v>
      </c>
      <c r="D67" s="19">
        <v>0</v>
      </c>
      <c r="E67" s="19">
        <v>0</v>
      </c>
      <c r="F67" s="19">
        <v>1</v>
      </c>
      <c r="G67" s="19">
        <v>2</v>
      </c>
      <c r="H67" s="19">
        <v>2</v>
      </c>
      <c r="I67" s="38">
        <f t="shared" si="10"/>
        <v>80</v>
      </c>
      <c r="J67" s="19">
        <v>103</v>
      </c>
      <c r="K67" s="19">
        <v>26</v>
      </c>
      <c r="L67" s="19">
        <v>0</v>
      </c>
      <c r="M67" s="19">
        <v>0</v>
      </c>
      <c r="N67" s="19">
        <v>1</v>
      </c>
      <c r="O67" s="19">
        <v>2</v>
      </c>
      <c r="P67" s="19">
        <v>7</v>
      </c>
      <c r="Q67" s="38">
        <f t="shared" si="11"/>
        <v>139</v>
      </c>
      <c r="R67" s="37">
        <f t="shared" si="12"/>
        <v>162</v>
      </c>
      <c r="S67" s="37">
        <f t="shared" si="13"/>
        <v>42</v>
      </c>
      <c r="T67" s="37">
        <f t="shared" si="14"/>
        <v>0</v>
      </c>
      <c r="U67" s="37">
        <f t="shared" si="15"/>
        <v>0</v>
      </c>
      <c r="V67" s="37">
        <f t="shared" si="16"/>
        <v>2</v>
      </c>
      <c r="W67" s="37">
        <f t="shared" si="17"/>
        <v>4</v>
      </c>
      <c r="X67" s="37">
        <f t="shared" si="18"/>
        <v>9</v>
      </c>
      <c r="Y67" s="38">
        <f t="shared" si="19"/>
        <v>219</v>
      </c>
    </row>
    <row r="68" spans="1:25" ht="13.5" customHeight="1" x14ac:dyDescent="0.25">
      <c r="A68" s="10">
        <f>A67+'Internal Control-Check Sheet'!$H$26</f>
        <v>0.61458333333333326</v>
      </c>
      <c r="B68" s="19">
        <v>80</v>
      </c>
      <c r="C68" s="19">
        <v>8</v>
      </c>
      <c r="D68" s="19">
        <v>1</v>
      </c>
      <c r="E68" s="19">
        <v>0</v>
      </c>
      <c r="F68" s="19">
        <v>1</v>
      </c>
      <c r="G68" s="19">
        <v>1</v>
      </c>
      <c r="H68" s="19">
        <v>1</v>
      </c>
      <c r="I68" s="38">
        <f t="shared" si="10"/>
        <v>92</v>
      </c>
      <c r="J68" s="19">
        <v>90</v>
      </c>
      <c r="K68" s="19">
        <v>26</v>
      </c>
      <c r="L68" s="19">
        <v>1</v>
      </c>
      <c r="M68" s="19">
        <v>1</v>
      </c>
      <c r="N68" s="19">
        <v>1</v>
      </c>
      <c r="O68" s="19">
        <v>1</v>
      </c>
      <c r="P68" s="19">
        <v>1</v>
      </c>
      <c r="Q68" s="38">
        <f t="shared" si="11"/>
        <v>121</v>
      </c>
      <c r="R68" s="37">
        <f t="shared" si="12"/>
        <v>170</v>
      </c>
      <c r="S68" s="37">
        <f t="shared" si="13"/>
        <v>34</v>
      </c>
      <c r="T68" s="37">
        <f t="shared" si="14"/>
        <v>2</v>
      </c>
      <c r="U68" s="37">
        <f t="shared" si="15"/>
        <v>1</v>
      </c>
      <c r="V68" s="37">
        <f t="shared" si="16"/>
        <v>2</v>
      </c>
      <c r="W68" s="37">
        <f t="shared" si="17"/>
        <v>2</v>
      </c>
      <c r="X68" s="37">
        <f t="shared" si="18"/>
        <v>2</v>
      </c>
      <c r="Y68" s="38">
        <f t="shared" si="19"/>
        <v>213</v>
      </c>
    </row>
    <row r="69" spans="1:25" ht="13.5" customHeight="1" x14ac:dyDescent="0.25">
      <c r="A69" s="10">
        <f>A68+'Internal Control-Check Sheet'!$H$26</f>
        <v>0.62499999999999989</v>
      </c>
      <c r="B69" s="19">
        <v>74</v>
      </c>
      <c r="C69" s="19">
        <v>21</v>
      </c>
      <c r="D69" s="19">
        <v>1</v>
      </c>
      <c r="E69" s="19">
        <v>0</v>
      </c>
      <c r="F69" s="19">
        <v>1</v>
      </c>
      <c r="G69" s="19">
        <v>5</v>
      </c>
      <c r="H69" s="19">
        <v>5</v>
      </c>
      <c r="I69" s="38">
        <f t="shared" si="10"/>
        <v>107</v>
      </c>
      <c r="J69" s="19">
        <v>101</v>
      </c>
      <c r="K69" s="19">
        <v>40</v>
      </c>
      <c r="L69" s="19">
        <v>1</v>
      </c>
      <c r="M69" s="19">
        <v>1</v>
      </c>
      <c r="N69" s="19">
        <v>2</v>
      </c>
      <c r="O69" s="19">
        <v>4</v>
      </c>
      <c r="P69" s="19">
        <v>2</v>
      </c>
      <c r="Q69" s="38">
        <f t="shared" si="11"/>
        <v>151</v>
      </c>
      <c r="R69" s="37">
        <f t="shared" si="12"/>
        <v>175</v>
      </c>
      <c r="S69" s="37">
        <f t="shared" si="13"/>
        <v>61</v>
      </c>
      <c r="T69" s="37">
        <f t="shared" si="14"/>
        <v>2</v>
      </c>
      <c r="U69" s="37">
        <f t="shared" si="15"/>
        <v>1</v>
      </c>
      <c r="V69" s="37">
        <f t="shared" si="16"/>
        <v>3</v>
      </c>
      <c r="W69" s="37">
        <f t="shared" si="17"/>
        <v>9</v>
      </c>
      <c r="X69" s="37">
        <f t="shared" si="18"/>
        <v>7</v>
      </c>
      <c r="Y69" s="38">
        <f t="shared" si="19"/>
        <v>258</v>
      </c>
    </row>
    <row r="70" spans="1:25" ht="13.5" customHeight="1" x14ac:dyDescent="0.25">
      <c r="A70" s="10">
        <f>A69+'Internal Control-Check Sheet'!$H$26</f>
        <v>0.63541666666666652</v>
      </c>
      <c r="B70" s="19">
        <v>81</v>
      </c>
      <c r="C70" s="19">
        <v>17</v>
      </c>
      <c r="D70" s="19">
        <v>0</v>
      </c>
      <c r="E70" s="19">
        <v>0</v>
      </c>
      <c r="F70" s="19">
        <v>1</v>
      </c>
      <c r="G70" s="19">
        <v>3</v>
      </c>
      <c r="H70" s="19">
        <v>4</v>
      </c>
      <c r="I70" s="38">
        <f t="shared" si="10"/>
        <v>106</v>
      </c>
      <c r="J70" s="19">
        <v>125</v>
      </c>
      <c r="K70" s="19">
        <v>26</v>
      </c>
      <c r="L70" s="19">
        <v>0</v>
      </c>
      <c r="M70" s="19">
        <v>1</v>
      </c>
      <c r="N70" s="19">
        <v>2</v>
      </c>
      <c r="O70" s="19">
        <v>6</v>
      </c>
      <c r="P70" s="19">
        <v>1</v>
      </c>
      <c r="Q70" s="38">
        <f t="shared" si="11"/>
        <v>161</v>
      </c>
      <c r="R70" s="37">
        <f t="shared" si="12"/>
        <v>206</v>
      </c>
      <c r="S70" s="37">
        <f t="shared" si="13"/>
        <v>43</v>
      </c>
      <c r="T70" s="37">
        <f t="shared" si="14"/>
        <v>0</v>
      </c>
      <c r="U70" s="37">
        <f t="shared" si="15"/>
        <v>1</v>
      </c>
      <c r="V70" s="37">
        <f t="shared" si="16"/>
        <v>3</v>
      </c>
      <c r="W70" s="37">
        <f t="shared" si="17"/>
        <v>9</v>
      </c>
      <c r="X70" s="37">
        <f t="shared" si="18"/>
        <v>5</v>
      </c>
      <c r="Y70" s="38">
        <f t="shared" si="19"/>
        <v>267</v>
      </c>
    </row>
    <row r="71" spans="1:25" ht="13.5" customHeight="1" x14ac:dyDescent="0.25">
      <c r="A71" s="10">
        <f>A70+'Internal Control-Check Sheet'!$H$26</f>
        <v>0.64583333333333315</v>
      </c>
      <c r="B71" s="19">
        <v>90</v>
      </c>
      <c r="C71" s="19">
        <v>17</v>
      </c>
      <c r="D71" s="19">
        <v>0</v>
      </c>
      <c r="E71" s="19">
        <v>0</v>
      </c>
      <c r="F71" s="19">
        <v>4</v>
      </c>
      <c r="G71" s="19">
        <v>2</v>
      </c>
      <c r="H71" s="19">
        <v>4</v>
      </c>
      <c r="I71" s="38">
        <f t="shared" si="10"/>
        <v>117</v>
      </c>
      <c r="J71" s="19">
        <v>143</v>
      </c>
      <c r="K71" s="19">
        <v>30</v>
      </c>
      <c r="L71" s="19">
        <v>1</v>
      </c>
      <c r="M71" s="19">
        <v>1</v>
      </c>
      <c r="N71" s="19">
        <v>1</v>
      </c>
      <c r="O71" s="19">
        <v>3</v>
      </c>
      <c r="P71" s="19">
        <v>2</v>
      </c>
      <c r="Q71" s="38">
        <f t="shared" si="11"/>
        <v>181</v>
      </c>
      <c r="R71" s="37">
        <f t="shared" si="12"/>
        <v>233</v>
      </c>
      <c r="S71" s="37">
        <f t="shared" si="13"/>
        <v>47</v>
      </c>
      <c r="T71" s="37">
        <f t="shared" si="14"/>
        <v>1</v>
      </c>
      <c r="U71" s="37">
        <f t="shared" si="15"/>
        <v>1</v>
      </c>
      <c r="V71" s="37">
        <f t="shared" si="16"/>
        <v>5</v>
      </c>
      <c r="W71" s="37">
        <f t="shared" si="17"/>
        <v>5</v>
      </c>
      <c r="X71" s="37">
        <f t="shared" si="18"/>
        <v>6</v>
      </c>
      <c r="Y71" s="38">
        <f t="shared" si="19"/>
        <v>298</v>
      </c>
    </row>
    <row r="72" spans="1:25" ht="13.5" customHeight="1" x14ac:dyDescent="0.25">
      <c r="A72" s="10">
        <f>A71+'Internal Control-Check Sheet'!$H$26</f>
        <v>0.65624999999999978</v>
      </c>
      <c r="B72" s="19">
        <v>64</v>
      </c>
      <c r="C72" s="19">
        <v>7</v>
      </c>
      <c r="D72" s="19">
        <v>0</v>
      </c>
      <c r="E72" s="19">
        <v>0</v>
      </c>
      <c r="F72" s="19">
        <v>0</v>
      </c>
      <c r="G72" s="19">
        <v>2</v>
      </c>
      <c r="H72" s="19">
        <v>4</v>
      </c>
      <c r="I72" s="38">
        <f t="shared" si="10"/>
        <v>77</v>
      </c>
      <c r="J72" s="19">
        <v>132</v>
      </c>
      <c r="K72" s="19">
        <v>34</v>
      </c>
      <c r="L72" s="19">
        <v>0</v>
      </c>
      <c r="M72" s="19">
        <v>0</v>
      </c>
      <c r="N72" s="19">
        <v>3</v>
      </c>
      <c r="O72" s="19">
        <v>3</v>
      </c>
      <c r="P72" s="19">
        <v>8</v>
      </c>
      <c r="Q72" s="38">
        <f t="shared" si="11"/>
        <v>180</v>
      </c>
      <c r="R72" s="37">
        <f t="shared" si="12"/>
        <v>196</v>
      </c>
      <c r="S72" s="37">
        <f t="shared" si="13"/>
        <v>41</v>
      </c>
      <c r="T72" s="37">
        <f t="shared" si="14"/>
        <v>0</v>
      </c>
      <c r="U72" s="37">
        <f t="shared" si="15"/>
        <v>0</v>
      </c>
      <c r="V72" s="37">
        <f t="shared" si="16"/>
        <v>3</v>
      </c>
      <c r="W72" s="37">
        <f t="shared" si="17"/>
        <v>5</v>
      </c>
      <c r="X72" s="37">
        <f t="shared" si="18"/>
        <v>12</v>
      </c>
      <c r="Y72" s="38">
        <f t="shared" si="19"/>
        <v>257</v>
      </c>
    </row>
    <row r="73" spans="1:25" ht="13.5" customHeight="1" x14ac:dyDescent="0.25">
      <c r="A73" s="10">
        <f>A72+'Internal Control-Check Sheet'!$H$26</f>
        <v>0.66666666666666641</v>
      </c>
      <c r="B73" s="19">
        <v>75</v>
      </c>
      <c r="C73" s="19">
        <v>19</v>
      </c>
      <c r="D73" s="19">
        <v>0</v>
      </c>
      <c r="E73" s="19">
        <v>0</v>
      </c>
      <c r="F73" s="19">
        <v>1</v>
      </c>
      <c r="G73" s="19">
        <v>5</v>
      </c>
      <c r="H73" s="19">
        <v>1</v>
      </c>
      <c r="I73" s="38">
        <f t="shared" ref="I73:I104" si="20">SUM(B73:H73)</f>
        <v>101</v>
      </c>
      <c r="J73" s="19">
        <v>125</v>
      </c>
      <c r="K73" s="19">
        <v>41</v>
      </c>
      <c r="L73" s="19">
        <v>2</v>
      </c>
      <c r="M73" s="19">
        <v>0</v>
      </c>
      <c r="N73" s="19">
        <v>2</v>
      </c>
      <c r="O73" s="19">
        <v>4</v>
      </c>
      <c r="P73" s="19">
        <v>3</v>
      </c>
      <c r="Q73" s="38">
        <f t="shared" ref="Q73:Q104" si="21">SUM(J73:P73)</f>
        <v>177</v>
      </c>
      <c r="R73" s="37">
        <f t="shared" ref="R73:R104" si="22">B73+J73</f>
        <v>200</v>
      </c>
      <c r="S73" s="37">
        <f t="shared" ref="S73:S104" si="23">C73+K73</f>
        <v>60</v>
      </c>
      <c r="T73" s="37">
        <f t="shared" ref="T73:T104" si="24">D73+L73</f>
        <v>2</v>
      </c>
      <c r="U73" s="37">
        <f t="shared" ref="U73:U104" si="25">E73+M73</f>
        <v>0</v>
      </c>
      <c r="V73" s="37">
        <f t="shared" ref="V73:V104" si="26">F73+N73</f>
        <v>3</v>
      </c>
      <c r="W73" s="37">
        <f t="shared" ref="W73:W104" si="27">G73+O73</f>
        <v>9</v>
      </c>
      <c r="X73" s="37">
        <f t="shared" ref="X73:X104" si="28">H73+P73</f>
        <v>4</v>
      </c>
      <c r="Y73" s="38">
        <f t="shared" ref="Y73:Y104" si="29">SUM(R73:X73)</f>
        <v>278</v>
      </c>
    </row>
    <row r="74" spans="1:25" ht="13.5" customHeight="1" x14ac:dyDescent="0.25">
      <c r="A74" s="10">
        <f>A73+'Internal Control-Check Sheet'!$H$26</f>
        <v>0.67708333333333304</v>
      </c>
      <c r="B74" s="19">
        <v>75</v>
      </c>
      <c r="C74" s="19">
        <v>20</v>
      </c>
      <c r="D74" s="19">
        <v>0</v>
      </c>
      <c r="E74" s="19">
        <v>1</v>
      </c>
      <c r="F74" s="19">
        <v>2</v>
      </c>
      <c r="G74" s="19">
        <v>1</v>
      </c>
      <c r="H74" s="19">
        <v>7</v>
      </c>
      <c r="I74" s="38">
        <f t="shared" si="20"/>
        <v>106</v>
      </c>
      <c r="J74" s="19">
        <v>117</v>
      </c>
      <c r="K74" s="19">
        <v>38</v>
      </c>
      <c r="L74" s="19">
        <v>2</v>
      </c>
      <c r="M74" s="19">
        <v>0</v>
      </c>
      <c r="N74" s="19">
        <v>2</v>
      </c>
      <c r="O74" s="19">
        <v>5</v>
      </c>
      <c r="P74" s="19">
        <v>5</v>
      </c>
      <c r="Q74" s="38">
        <f t="shared" si="21"/>
        <v>169</v>
      </c>
      <c r="R74" s="37">
        <f t="shared" si="22"/>
        <v>192</v>
      </c>
      <c r="S74" s="37">
        <f t="shared" si="23"/>
        <v>58</v>
      </c>
      <c r="T74" s="37">
        <f t="shared" si="24"/>
        <v>2</v>
      </c>
      <c r="U74" s="37">
        <f t="shared" si="25"/>
        <v>1</v>
      </c>
      <c r="V74" s="37">
        <f t="shared" si="26"/>
        <v>4</v>
      </c>
      <c r="W74" s="37">
        <f t="shared" si="27"/>
        <v>6</v>
      </c>
      <c r="X74" s="37">
        <f t="shared" si="28"/>
        <v>12</v>
      </c>
      <c r="Y74" s="38">
        <f t="shared" si="29"/>
        <v>275</v>
      </c>
    </row>
    <row r="75" spans="1:25" ht="13.5" customHeight="1" x14ac:dyDescent="0.25">
      <c r="A75" s="10">
        <f>A74+'Internal Control-Check Sheet'!$H$26</f>
        <v>0.68749999999999967</v>
      </c>
      <c r="B75" s="19">
        <v>76</v>
      </c>
      <c r="C75" s="19">
        <v>15</v>
      </c>
      <c r="D75" s="19">
        <v>0</v>
      </c>
      <c r="E75" s="19">
        <v>0</v>
      </c>
      <c r="F75" s="19">
        <v>2</v>
      </c>
      <c r="G75" s="19">
        <v>5</v>
      </c>
      <c r="H75" s="19">
        <v>2</v>
      </c>
      <c r="I75" s="38">
        <f t="shared" si="20"/>
        <v>100</v>
      </c>
      <c r="J75" s="19">
        <v>135</v>
      </c>
      <c r="K75" s="19">
        <v>39</v>
      </c>
      <c r="L75" s="19">
        <v>1</v>
      </c>
      <c r="M75" s="19">
        <v>0</v>
      </c>
      <c r="N75" s="19">
        <v>2</v>
      </c>
      <c r="O75" s="19">
        <v>6</v>
      </c>
      <c r="P75" s="19">
        <v>9</v>
      </c>
      <c r="Q75" s="38">
        <f t="shared" si="21"/>
        <v>192</v>
      </c>
      <c r="R75" s="37">
        <f t="shared" si="22"/>
        <v>211</v>
      </c>
      <c r="S75" s="37">
        <f t="shared" si="23"/>
        <v>54</v>
      </c>
      <c r="T75" s="37">
        <f t="shared" si="24"/>
        <v>1</v>
      </c>
      <c r="U75" s="37">
        <f t="shared" si="25"/>
        <v>0</v>
      </c>
      <c r="V75" s="37">
        <f t="shared" si="26"/>
        <v>4</v>
      </c>
      <c r="W75" s="37">
        <f t="shared" si="27"/>
        <v>11</v>
      </c>
      <c r="X75" s="37">
        <f t="shared" si="28"/>
        <v>11</v>
      </c>
      <c r="Y75" s="38">
        <f t="shared" si="29"/>
        <v>292</v>
      </c>
    </row>
    <row r="76" spans="1:25" ht="13.5" customHeight="1" x14ac:dyDescent="0.25">
      <c r="A76" s="10">
        <f>A75+'Internal Control-Check Sheet'!$H$26</f>
        <v>0.6979166666666663</v>
      </c>
      <c r="B76" s="19">
        <v>100</v>
      </c>
      <c r="C76" s="19">
        <v>10</v>
      </c>
      <c r="D76" s="19">
        <v>1</v>
      </c>
      <c r="E76" s="19">
        <v>0</v>
      </c>
      <c r="F76" s="19">
        <v>0</v>
      </c>
      <c r="G76" s="19">
        <v>6</v>
      </c>
      <c r="H76" s="19">
        <v>2</v>
      </c>
      <c r="I76" s="38">
        <f t="shared" si="20"/>
        <v>119</v>
      </c>
      <c r="J76" s="19">
        <v>135</v>
      </c>
      <c r="K76" s="19">
        <v>26</v>
      </c>
      <c r="L76" s="19">
        <v>0</v>
      </c>
      <c r="M76" s="19">
        <v>1</v>
      </c>
      <c r="N76" s="19">
        <v>2</v>
      </c>
      <c r="O76" s="19">
        <v>3</v>
      </c>
      <c r="P76" s="19">
        <v>17</v>
      </c>
      <c r="Q76" s="38">
        <f t="shared" si="21"/>
        <v>184</v>
      </c>
      <c r="R76" s="37">
        <f t="shared" si="22"/>
        <v>235</v>
      </c>
      <c r="S76" s="37">
        <f t="shared" si="23"/>
        <v>36</v>
      </c>
      <c r="T76" s="37">
        <f t="shared" si="24"/>
        <v>1</v>
      </c>
      <c r="U76" s="37">
        <f t="shared" si="25"/>
        <v>1</v>
      </c>
      <c r="V76" s="37">
        <f t="shared" si="26"/>
        <v>2</v>
      </c>
      <c r="W76" s="37">
        <f t="shared" si="27"/>
        <v>9</v>
      </c>
      <c r="X76" s="37">
        <f t="shared" si="28"/>
        <v>19</v>
      </c>
      <c r="Y76" s="38">
        <f t="shared" si="29"/>
        <v>303</v>
      </c>
    </row>
    <row r="77" spans="1:25" ht="13.5" customHeight="1" x14ac:dyDescent="0.25">
      <c r="A77" s="10">
        <f>A76+'Internal Control-Check Sheet'!$H$26</f>
        <v>0.70833333333333293</v>
      </c>
      <c r="B77" s="19">
        <v>98</v>
      </c>
      <c r="C77" s="19">
        <v>15</v>
      </c>
      <c r="D77" s="19">
        <v>0</v>
      </c>
      <c r="E77" s="19">
        <v>0</v>
      </c>
      <c r="F77" s="19">
        <v>0</v>
      </c>
      <c r="G77" s="19">
        <v>5</v>
      </c>
      <c r="H77" s="19">
        <v>4</v>
      </c>
      <c r="I77" s="38">
        <f t="shared" si="20"/>
        <v>122</v>
      </c>
      <c r="J77" s="19">
        <v>155</v>
      </c>
      <c r="K77" s="19">
        <v>29</v>
      </c>
      <c r="L77" s="19">
        <v>0</v>
      </c>
      <c r="M77" s="19">
        <v>0</v>
      </c>
      <c r="N77" s="19">
        <v>1</v>
      </c>
      <c r="O77" s="19">
        <v>6</v>
      </c>
      <c r="P77" s="19">
        <v>14</v>
      </c>
      <c r="Q77" s="38">
        <f t="shared" si="21"/>
        <v>205</v>
      </c>
      <c r="R77" s="37">
        <f t="shared" si="22"/>
        <v>253</v>
      </c>
      <c r="S77" s="37">
        <f t="shared" si="23"/>
        <v>44</v>
      </c>
      <c r="T77" s="37">
        <f t="shared" si="24"/>
        <v>0</v>
      </c>
      <c r="U77" s="37">
        <f t="shared" si="25"/>
        <v>0</v>
      </c>
      <c r="V77" s="37">
        <f t="shared" si="26"/>
        <v>1</v>
      </c>
      <c r="W77" s="37">
        <f t="shared" si="27"/>
        <v>11</v>
      </c>
      <c r="X77" s="37">
        <f t="shared" si="28"/>
        <v>18</v>
      </c>
      <c r="Y77" s="38">
        <f t="shared" si="29"/>
        <v>327</v>
      </c>
    </row>
    <row r="78" spans="1:25" ht="13.5" customHeight="1" x14ac:dyDescent="0.25">
      <c r="A78" s="10">
        <f>A77+'Internal Control-Check Sheet'!$H$26</f>
        <v>0.71874999999999956</v>
      </c>
      <c r="B78" s="19">
        <v>83</v>
      </c>
      <c r="C78" s="19">
        <v>8</v>
      </c>
      <c r="D78" s="19">
        <v>0</v>
      </c>
      <c r="E78" s="19">
        <v>0</v>
      </c>
      <c r="F78" s="19">
        <v>1</v>
      </c>
      <c r="G78" s="19">
        <v>5</v>
      </c>
      <c r="H78" s="19">
        <v>3</v>
      </c>
      <c r="I78" s="38">
        <f t="shared" si="20"/>
        <v>100</v>
      </c>
      <c r="J78" s="19">
        <v>148</v>
      </c>
      <c r="K78" s="19">
        <v>22</v>
      </c>
      <c r="L78" s="19">
        <v>2</v>
      </c>
      <c r="M78" s="19">
        <v>1</v>
      </c>
      <c r="N78" s="19">
        <v>1</v>
      </c>
      <c r="O78" s="19">
        <v>5</v>
      </c>
      <c r="P78" s="19">
        <v>10</v>
      </c>
      <c r="Q78" s="38">
        <f t="shared" si="21"/>
        <v>189</v>
      </c>
      <c r="R78" s="37">
        <f t="shared" si="22"/>
        <v>231</v>
      </c>
      <c r="S78" s="37">
        <f t="shared" si="23"/>
        <v>30</v>
      </c>
      <c r="T78" s="37">
        <f t="shared" si="24"/>
        <v>2</v>
      </c>
      <c r="U78" s="37">
        <f t="shared" si="25"/>
        <v>1</v>
      </c>
      <c r="V78" s="37">
        <f t="shared" si="26"/>
        <v>2</v>
      </c>
      <c r="W78" s="37">
        <f t="shared" si="27"/>
        <v>10</v>
      </c>
      <c r="X78" s="37">
        <f t="shared" si="28"/>
        <v>13</v>
      </c>
      <c r="Y78" s="38">
        <f t="shared" si="29"/>
        <v>289</v>
      </c>
    </row>
    <row r="79" spans="1:25" ht="13.5" customHeight="1" x14ac:dyDescent="0.25">
      <c r="A79" s="10">
        <f>A78+'Internal Control-Check Sheet'!$H$26</f>
        <v>0.72916666666666619</v>
      </c>
      <c r="B79" s="19">
        <v>73</v>
      </c>
      <c r="C79" s="19">
        <v>11</v>
      </c>
      <c r="D79" s="19">
        <v>0</v>
      </c>
      <c r="E79" s="19">
        <v>0</v>
      </c>
      <c r="F79" s="19">
        <v>2</v>
      </c>
      <c r="G79" s="19">
        <v>3</v>
      </c>
      <c r="H79" s="19">
        <v>4</v>
      </c>
      <c r="I79" s="38">
        <f t="shared" si="20"/>
        <v>93</v>
      </c>
      <c r="J79" s="19">
        <v>129</v>
      </c>
      <c r="K79" s="19">
        <v>15</v>
      </c>
      <c r="L79" s="19">
        <v>1</v>
      </c>
      <c r="M79" s="19">
        <v>0</v>
      </c>
      <c r="N79" s="19">
        <v>1</v>
      </c>
      <c r="O79" s="19">
        <v>5</v>
      </c>
      <c r="P79" s="19">
        <v>25</v>
      </c>
      <c r="Q79" s="38">
        <f t="shared" si="21"/>
        <v>176</v>
      </c>
      <c r="R79" s="37">
        <f t="shared" si="22"/>
        <v>202</v>
      </c>
      <c r="S79" s="37">
        <f t="shared" si="23"/>
        <v>26</v>
      </c>
      <c r="T79" s="37">
        <f t="shared" si="24"/>
        <v>1</v>
      </c>
      <c r="U79" s="37">
        <f t="shared" si="25"/>
        <v>0</v>
      </c>
      <c r="V79" s="37">
        <f t="shared" si="26"/>
        <v>3</v>
      </c>
      <c r="W79" s="37">
        <f t="shared" si="27"/>
        <v>8</v>
      </c>
      <c r="X79" s="37">
        <f t="shared" si="28"/>
        <v>29</v>
      </c>
      <c r="Y79" s="38">
        <f t="shared" si="29"/>
        <v>269</v>
      </c>
    </row>
    <row r="80" spans="1:25" ht="13.5" customHeight="1" x14ac:dyDescent="0.25">
      <c r="A80" s="10">
        <f>A79+'Internal Control-Check Sheet'!$H$26</f>
        <v>0.73958333333333282</v>
      </c>
      <c r="B80" s="19">
        <v>73</v>
      </c>
      <c r="C80" s="19">
        <v>4</v>
      </c>
      <c r="D80" s="19">
        <v>0</v>
      </c>
      <c r="E80" s="19">
        <v>0</v>
      </c>
      <c r="F80" s="19">
        <v>1</v>
      </c>
      <c r="G80" s="19">
        <v>7</v>
      </c>
      <c r="H80" s="19">
        <v>3</v>
      </c>
      <c r="I80" s="38">
        <f t="shared" si="20"/>
        <v>88</v>
      </c>
      <c r="J80" s="19">
        <v>114</v>
      </c>
      <c r="K80" s="19">
        <v>15</v>
      </c>
      <c r="L80" s="19">
        <v>0</v>
      </c>
      <c r="M80" s="19">
        <v>0</v>
      </c>
      <c r="N80" s="19">
        <v>1</v>
      </c>
      <c r="O80" s="19">
        <v>7</v>
      </c>
      <c r="P80" s="19">
        <v>14</v>
      </c>
      <c r="Q80" s="38">
        <f t="shared" si="21"/>
        <v>151</v>
      </c>
      <c r="R80" s="37">
        <f t="shared" si="22"/>
        <v>187</v>
      </c>
      <c r="S80" s="37">
        <f t="shared" si="23"/>
        <v>19</v>
      </c>
      <c r="T80" s="37">
        <f t="shared" si="24"/>
        <v>0</v>
      </c>
      <c r="U80" s="37">
        <f t="shared" si="25"/>
        <v>0</v>
      </c>
      <c r="V80" s="37">
        <f t="shared" si="26"/>
        <v>2</v>
      </c>
      <c r="W80" s="37">
        <f t="shared" si="27"/>
        <v>14</v>
      </c>
      <c r="X80" s="37">
        <f t="shared" si="28"/>
        <v>17</v>
      </c>
      <c r="Y80" s="38">
        <f t="shared" si="29"/>
        <v>239</v>
      </c>
    </row>
    <row r="81" spans="1:25" ht="13.5" customHeight="1" x14ac:dyDescent="0.25">
      <c r="A81" s="10">
        <f>A80+'Internal Control-Check Sheet'!$H$26</f>
        <v>0.74999999999999944</v>
      </c>
      <c r="B81" s="19">
        <v>73</v>
      </c>
      <c r="C81" s="19">
        <v>8</v>
      </c>
      <c r="D81" s="19">
        <v>0</v>
      </c>
      <c r="E81" s="19">
        <v>0</v>
      </c>
      <c r="F81" s="19">
        <v>1</v>
      </c>
      <c r="G81" s="19">
        <v>10</v>
      </c>
      <c r="H81" s="19">
        <v>3</v>
      </c>
      <c r="I81" s="38">
        <f t="shared" si="20"/>
        <v>95</v>
      </c>
      <c r="J81" s="19">
        <v>133</v>
      </c>
      <c r="K81" s="19">
        <v>11</v>
      </c>
      <c r="L81" s="19">
        <v>0</v>
      </c>
      <c r="M81" s="19">
        <v>0</v>
      </c>
      <c r="N81" s="19">
        <v>2</v>
      </c>
      <c r="O81" s="19">
        <v>9</v>
      </c>
      <c r="P81" s="19">
        <v>16</v>
      </c>
      <c r="Q81" s="38">
        <f t="shared" si="21"/>
        <v>171</v>
      </c>
      <c r="R81" s="37">
        <f t="shared" si="22"/>
        <v>206</v>
      </c>
      <c r="S81" s="37">
        <f t="shared" si="23"/>
        <v>19</v>
      </c>
      <c r="T81" s="37">
        <f t="shared" si="24"/>
        <v>0</v>
      </c>
      <c r="U81" s="37">
        <f t="shared" si="25"/>
        <v>0</v>
      </c>
      <c r="V81" s="37">
        <f t="shared" si="26"/>
        <v>3</v>
      </c>
      <c r="W81" s="37">
        <f t="shared" si="27"/>
        <v>19</v>
      </c>
      <c r="X81" s="37">
        <f t="shared" si="28"/>
        <v>19</v>
      </c>
      <c r="Y81" s="38">
        <f t="shared" si="29"/>
        <v>266</v>
      </c>
    </row>
    <row r="82" spans="1:25" ht="13.5" customHeight="1" x14ac:dyDescent="0.25">
      <c r="A82" s="10">
        <f>A81+'Internal Control-Check Sheet'!$H$26</f>
        <v>0.76041666666666607</v>
      </c>
      <c r="B82" s="19">
        <v>79</v>
      </c>
      <c r="C82" s="19">
        <v>9</v>
      </c>
      <c r="D82" s="19">
        <v>0</v>
      </c>
      <c r="E82" s="19">
        <v>0</v>
      </c>
      <c r="F82" s="19">
        <v>1</v>
      </c>
      <c r="G82" s="19">
        <v>3</v>
      </c>
      <c r="H82" s="19">
        <v>6</v>
      </c>
      <c r="I82" s="38">
        <f t="shared" si="20"/>
        <v>98</v>
      </c>
      <c r="J82" s="19">
        <v>101</v>
      </c>
      <c r="K82" s="19">
        <v>11</v>
      </c>
      <c r="L82" s="19">
        <v>0</v>
      </c>
      <c r="M82" s="19">
        <v>0</v>
      </c>
      <c r="N82" s="19">
        <v>1</v>
      </c>
      <c r="O82" s="19">
        <v>8</v>
      </c>
      <c r="P82" s="19">
        <v>9</v>
      </c>
      <c r="Q82" s="38">
        <f t="shared" si="21"/>
        <v>130</v>
      </c>
      <c r="R82" s="37">
        <f t="shared" si="22"/>
        <v>180</v>
      </c>
      <c r="S82" s="37">
        <f t="shared" si="23"/>
        <v>20</v>
      </c>
      <c r="T82" s="37">
        <f t="shared" si="24"/>
        <v>0</v>
      </c>
      <c r="U82" s="37">
        <f t="shared" si="25"/>
        <v>0</v>
      </c>
      <c r="V82" s="37">
        <f t="shared" si="26"/>
        <v>2</v>
      </c>
      <c r="W82" s="37">
        <f t="shared" si="27"/>
        <v>11</v>
      </c>
      <c r="X82" s="37">
        <f t="shared" si="28"/>
        <v>15</v>
      </c>
      <c r="Y82" s="38">
        <f t="shared" si="29"/>
        <v>228</v>
      </c>
    </row>
    <row r="83" spans="1:25" ht="13.5" customHeight="1" x14ac:dyDescent="0.25">
      <c r="A83" s="10">
        <f>A82+'Internal Control-Check Sheet'!$H$26</f>
        <v>0.7708333333333327</v>
      </c>
      <c r="B83" s="19">
        <v>72</v>
      </c>
      <c r="C83" s="19">
        <v>6</v>
      </c>
      <c r="D83" s="19">
        <v>0</v>
      </c>
      <c r="E83" s="19">
        <v>0</v>
      </c>
      <c r="F83" s="19">
        <v>1</v>
      </c>
      <c r="G83" s="19">
        <v>5</v>
      </c>
      <c r="H83" s="19">
        <v>2</v>
      </c>
      <c r="I83" s="38">
        <f t="shared" si="20"/>
        <v>86</v>
      </c>
      <c r="J83" s="19">
        <v>106</v>
      </c>
      <c r="K83" s="19">
        <v>13</v>
      </c>
      <c r="L83" s="19">
        <v>1</v>
      </c>
      <c r="M83" s="19">
        <v>0</v>
      </c>
      <c r="N83" s="19">
        <v>3</v>
      </c>
      <c r="O83" s="19">
        <v>6</v>
      </c>
      <c r="P83" s="19">
        <v>11</v>
      </c>
      <c r="Q83" s="38">
        <f t="shared" si="21"/>
        <v>140</v>
      </c>
      <c r="R83" s="37">
        <f t="shared" si="22"/>
        <v>178</v>
      </c>
      <c r="S83" s="37">
        <f t="shared" si="23"/>
        <v>19</v>
      </c>
      <c r="T83" s="37">
        <f t="shared" si="24"/>
        <v>1</v>
      </c>
      <c r="U83" s="37">
        <f t="shared" si="25"/>
        <v>0</v>
      </c>
      <c r="V83" s="37">
        <f t="shared" si="26"/>
        <v>4</v>
      </c>
      <c r="W83" s="37">
        <f t="shared" si="27"/>
        <v>11</v>
      </c>
      <c r="X83" s="37">
        <f t="shared" si="28"/>
        <v>13</v>
      </c>
      <c r="Y83" s="38">
        <f t="shared" si="29"/>
        <v>226</v>
      </c>
    </row>
    <row r="84" spans="1:25" ht="13.5" customHeight="1" x14ac:dyDescent="0.25">
      <c r="A84" s="10">
        <f>A83+'Internal Control-Check Sheet'!$H$26</f>
        <v>0.78124999999999933</v>
      </c>
      <c r="B84" s="19">
        <v>70</v>
      </c>
      <c r="C84" s="19">
        <v>6</v>
      </c>
      <c r="D84" s="19">
        <v>0</v>
      </c>
      <c r="E84" s="19">
        <v>0</v>
      </c>
      <c r="F84" s="19">
        <v>1</v>
      </c>
      <c r="G84" s="19">
        <v>9</v>
      </c>
      <c r="H84" s="19">
        <v>2</v>
      </c>
      <c r="I84" s="38">
        <f t="shared" si="20"/>
        <v>88</v>
      </c>
      <c r="J84" s="19">
        <v>95</v>
      </c>
      <c r="K84" s="19">
        <v>5</v>
      </c>
      <c r="L84" s="19">
        <v>0</v>
      </c>
      <c r="M84" s="19">
        <v>0</v>
      </c>
      <c r="N84" s="19">
        <v>2</v>
      </c>
      <c r="O84" s="19">
        <v>5</v>
      </c>
      <c r="P84" s="19">
        <v>5</v>
      </c>
      <c r="Q84" s="38">
        <f t="shared" si="21"/>
        <v>112</v>
      </c>
      <c r="R84" s="37">
        <f t="shared" si="22"/>
        <v>165</v>
      </c>
      <c r="S84" s="37">
        <f t="shared" si="23"/>
        <v>11</v>
      </c>
      <c r="T84" s="37">
        <f t="shared" si="24"/>
        <v>0</v>
      </c>
      <c r="U84" s="37">
        <f t="shared" si="25"/>
        <v>0</v>
      </c>
      <c r="V84" s="37">
        <f t="shared" si="26"/>
        <v>3</v>
      </c>
      <c r="W84" s="37">
        <f t="shared" si="27"/>
        <v>14</v>
      </c>
      <c r="X84" s="37">
        <f t="shared" si="28"/>
        <v>7</v>
      </c>
      <c r="Y84" s="38">
        <f t="shared" si="29"/>
        <v>200</v>
      </c>
    </row>
    <row r="85" spans="1:25" ht="13.5" customHeight="1" x14ac:dyDescent="0.25">
      <c r="A85" s="10">
        <f>A84+'Internal Control-Check Sheet'!$H$26</f>
        <v>0.79166666666666596</v>
      </c>
      <c r="B85" s="19">
        <v>66</v>
      </c>
      <c r="C85" s="19">
        <v>0</v>
      </c>
      <c r="D85" s="19">
        <v>0</v>
      </c>
      <c r="E85" s="19">
        <v>0</v>
      </c>
      <c r="F85" s="19">
        <v>1</v>
      </c>
      <c r="G85" s="19">
        <v>6</v>
      </c>
      <c r="H85" s="19">
        <v>2</v>
      </c>
      <c r="I85" s="38">
        <f t="shared" si="20"/>
        <v>75</v>
      </c>
      <c r="J85" s="19">
        <v>80</v>
      </c>
      <c r="K85" s="19">
        <v>11</v>
      </c>
      <c r="L85" s="19">
        <v>1</v>
      </c>
      <c r="M85" s="19">
        <v>1</v>
      </c>
      <c r="N85" s="19">
        <v>0</v>
      </c>
      <c r="O85" s="19">
        <v>6</v>
      </c>
      <c r="P85" s="19">
        <v>7</v>
      </c>
      <c r="Q85" s="38">
        <f t="shared" si="21"/>
        <v>106</v>
      </c>
      <c r="R85" s="37">
        <f t="shared" si="22"/>
        <v>146</v>
      </c>
      <c r="S85" s="37">
        <f t="shared" si="23"/>
        <v>11</v>
      </c>
      <c r="T85" s="37">
        <f t="shared" si="24"/>
        <v>1</v>
      </c>
      <c r="U85" s="37">
        <f t="shared" si="25"/>
        <v>1</v>
      </c>
      <c r="V85" s="37">
        <f t="shared" si="26"/>
        <v>1</v>
      </c>
      <c r="W85" s="37">
        <f t="shared" si="27"/>
        <v>12</v>
      </c>
      <c r="X85" s="37">
        <f t="shared" si="28"/>
        <v>9</v>
      </c>
      <c r="Y85" s="38">
        <f t="shared" si="29"/>
        <v>181</v>
      </c>
    </row>
    <row r="86" spans="1:25" ht="13.5" customHeight="1" x14ac:dyDescent="0.25">
      <c r="A86" s="10">
        <f>A85+'Internal Control-Check Sheet'!$H$26</f>
        <v>0.80208333333333259</v>
      </c>
      <c r="B86" s="19">
        <v>71</v>
      </c>
      <c r="C86" s="19">
        <v>7</v>
      </c>
      <c r="D86" s="19">
        <v>0</v>
      </c>
      <c r="E86" s="19">
        <v>0</v>
      </c>
      <c r="F86" s="19">
        <v>1</v>
      </c>
      <c r="G86" s="19">
        <v>6</v>
      </c>
      <c r="H86" s="19">
        <v>2</v>
      </c>
      <c r="I86" s="38">
        <f t="shared" si="20"/>
        <v>87</v>
      </c>
      <c r="J86" s="19">
        <v>91</v>
      </c>
      <c r="K86" s="19">
        <v>6</v>
      </c>
      <c r="L86" s="19">
        <v>0</v>
      </c>
      <c r="M86" s="19">
        <v>0</v>
      </c>
      <c r="N86" s="19">
        <v>2</v>
      </c>
      <c r="O86" s="19">
        <v>4</v>
      </c>
      <c r="P86" s="19">
        <v>3</v>
      </c>
      <c r="Q86" s="38">
        <f t="shared" si="21"/>
        <v>106</v>
      </c>
      <c r="R86" s="37">
        <f t="shared" si="22"/>
        <v>162</v>
      </c>
      <c r="S86" s="37">
        <f t="shared" si="23"/>
        <v>13</v>
      </c>
      <c r="T86" s="37">
        <f t="shared" si="24"/>
        <v>0</v>
      </c>
      <c r="U86" s="37">
        <f t="shared" si="25"/>
        <v>0</v>
      </c>
      <c r="V86" s="37">
        <f t="shared" si="26"/>
        <v>3</v>
      </c>
      <c r="W86" s="37">
        <f t="shared" si="27"/>
        <v>10</v>
      </c>
      <c r="X86" s="37">
        <f t="shared" si="28"/>
        <v>5</v>
      </c>
      <c r="Y86" s="38">
        <f t="shared" si="29"/>
        <v>193</v>
      </c>
    </row>
    <row r="87" spans="1:25" ht="13.5" customHeight="1" x14ac:dyDescent="0.25">
      <c r="A87" s="10">
        <f>A86+'Internal Control-Check Sheet'!$H$26</f>
        <v>0.81249999999999922</v>
      </c>
      <c r="B87" s="19">
        <v>58</v>
      </c>
      <c r="C87" s="19">
        <v>3</v>
      </c>
      <c r="D87" s="19">
        <v>0</v>
      </c>
      <c r="E87" s="19">
        <v>0</v>
      </c>
      <c r="F87" s="19">
        <v>1</v>
      </c>
      <c r="G87" s="19">
        <v>7</v>
      </c>
      <c r="H87" s="19">
        <v>2</v>
      </c>
      <c r="I87" s="38">
        <f t="shared" si="20"/>
        <v>71</v>
      </c>
      <c r="J87" s="19">
        <v>79</v>
      </c>
      <c r="K87" s="19">
        <v>8</v>
      </c>
      <c r="L87" s="19">
        <v>0</v>
      </c>
      <c r="M87" s="19">
        <v>0</v>
      </c>
      <c r="N87" s="19">
        <v>1</v>
      </c>
      <c r="O87" s="19">
        <v>7</v>
      </c>
      <c r="P87" s="19">
        <v>5</v>
      </c>
      <c r="Q87" s="38">
        <f t="shared" si="21"/>
        <v>100</v>
      </c>
      <c r="R87" s="37">
        <f t="shared" si="22"/>
        <v>137</v>
      </c>
      <c r="S87" s="37">
        <f t="shared" si="23"/>
        <v>11</v>
      </c>
      <c r="T87" s="37">
        <f t="shared" si="24"/>
        <v>0</v>
      </c>
      <c r="U87" s="37">
        <f t="shared" si="25"/>
        <v>0</v>
      </c>
      <c r="V87" s="37">
        <f t="shared" si="26"/>
        <v>2</v>
      </c>
      <c r="W87" s="37">
        <f t="shared" si="27"/>
        <v>14</v>
      </c>
      <c r="X87" s="37">
        <f t="shared" si="28"/>
        <v>7</v>
      </c>
      <c r="Y87" s="38">
        <f t="shared" si="29"/>
        <v>171</v>
      </c>
    </row>
    <row r="88" spans="1:25" ht="13.5" customHeight="1" x14ac:dyDescent="0.25">
      <c r="A88" s="10">
        <f>A87+'Internal Control-Check Sheet'!$H$26</f>
        <v>0.82291666666666585</v>
      </c>
      <c r="B88" s="19">
        <v>55</v>
      </c>
      <c r="C88" s="19">
        <v>4</v>
      </c>
      <c r="D88" s="19">
        <v>0</v>
      </c>
      <c r="E88" s="19">
        <v>0</v>
      </c>
      <c r="F88" s="19">
        <v>0</v>
      </c>
      <c r="G88" s="19">
        <v>11</v>
      </c>
      <c r="H88" s="19">
        <v>0</v>
      </c>
      <c r="I88" s="38">
        <f t="shared" si="20"/>
        <v>70</v>
      </c>
      <c r="J88" s="19">
        <v>78</v>
      </c>
      <c r="K88" s="19">
        <v>2</v>
      </c>
      <c r="L88" s="19">
        <v>1</v>
      </c>
      <c r="M88" s="19">
        <v>0</v>
      </c>
      <c r="N88" s="19">
        <v>1</v>
      </c>
      <c r="O88" s="19">
        <v>6</v>
      </c>
      <c r="P88" s="19">
        <v>4</v>
      </c>
      <c r="Q88" s="38">
        <f t="shared" si="21"/>
        <v>92</v>
      </c>
      <c r="R88" s="37">
        <f t="shared" si="22"/>
        <v>133</v>
      </c>
      <c r="S88" s="37">
        <f t="shared" si="23"/>
        <v>6</v>
      </c>
      <c r="T88" s="37">
        <f t="shared" si="24"/>
        <v>1</v>
      </c>
      <c r="U88" s="37">
        <f t="shared" si="25"/>
        <v>0</v>
      </c>
      <c r="V88" s="37">
        <f t="shared" si="26"/>
        <v>1</v>
      </c>
      <c r="W88" s="37">
        <f t="shared" si="27"/>
        <v>17</v>
      </c>
      <c r="X88" s="37">
        <f t="shared" si="28"/>
        <v>4</v>
      </c>
      <c r="Y88" s="38">
        <f t="shared" si="29"/>
        <v>162</v>
      </c>
    </row>
    <row r="89" spans="1:25" ht="13.5" customHeight="1" x14ac:dyDescent="0.25">
      <c r="A89" s="10">
        <f>A88+'Internal Control-Check Sheet'!$H$26</f>
        <v>0.83333333333333248</v>
      </c>
      <c r="B89" s="19">
        <v>47</v>
      </c>
      <c r="C89" s="19">
        <v>1</v>
      </c>
      <c r="D89" s="19">
        <v>0</v>
      </c>
      <c r="E89" s="19">
        <v>0</v>
      </c>
      <c r="F89" s="19">
        <v>1</v>
      </c>
      <c r="G89" s="19">
        <v>6</v>
      </c>
      <c r="H89" s="19">
        <v>0</v>
      </c>
      <c r="I89" s="38">
        <f t="shared" si="20"/>
        <v>55</v>
      </c>
      <c r="J89" s="19">
        <v>67</v>
      </c>
      <c r="K89" s="19">
        <v>3</v>
      </c>
      <c r="L89" s="19">
        <v>1</v>
      </c>
      <c r="M89" s="19">
        <v>0</v>
      </c>
      <c r="N89" s="19">
        <v>1</v>
      </c>
      <c r="O89" s="19">
        <v>10</v>
      </c>
      <c r="P89" s="19">
        <v>4</v>
      </c>
      <c r="Q89" s="38">
        <f t="shared" si="21"/>
        <v>86</v>
      </c>
      <c r="R89" s="37">
        <f t="shared" si="22"/>
        <v>114</v>
      </c>
      <c r="S89" s="37">
        <f t="shared" si="23"/>
        <v>4</v>
      </c>
      <c r="T89" s="37">
        <f t="shared" si="24"/>
        <v>1</v>
      </c>
      <c r="U89" s="37">
        <f t="shared" si="25"/>
        <v>0</v>
      </c>
      <c r="V89" s="37">
        <f t="shared" si="26"/>
        <v>2</v>
      </c>
      <c r="W89" s="37">
        <f t="shared" si="27"/>
        <v>16</v>
      </c>
      <c r="X89" s="37">
        <f t="shared" si="28"/>
        <v>4</v>
      </c>
      <c r="Y89" s="38">
        <f t="shared" si="29"/>
        <v>141</v>
      </c>
    </row>
    <row r="90" spans="1:25" ht="13.5" customHeight="1" x14ac:dyDescent="0.25">
      <c r="A90" s="10">
        <f>A89+'Internal Control-Check Sheet'!$H$26</f>
        <v>0.84374999999999911</v>
      </c>
      <c r="B90" s="19">
        <v>54</v>
      </c>
      <c r="C90" s="19">
        <v>4</v>
      </c>
      <c r="D90" s="19">
        <v>0</v>
      </c>
      <c r="E90" s="19">
        <v>0</v>
      </c>
      <c r="F90" s="19">
        <v>0</v>
      </c>
      <c r="G90" s="19">
        <v>3</v>
      </c>
      <c r="H90" s="19">
        <v>3</v>
      </c>
      <c r="I90" s="38">
        <f t="shared" si="20"/>
        <v>64</v>
      </c>
      <c r="J90" s="19">
        <v>66</v>
      </c>
      <c r="K90" s="19">
        <v>4</v>
      </c>
      <c r="L90" s="19">
        <v>0</v>
      </c>
      <c r="M90" s="19">
        <v>0</v>
      </c>
      <c r="N90" s="19">
        <v>0</v>
      </c>
      <c r="O90" s="19">
        <v>10</v>
      </c>
      <c r="P90" s="19">
        <v>5</v>
      </c>
      <c r="Q90" s="38">
        <f t="shared" si="21"/>
        <v>85</v>
      </c>
      <c r="R90" s="37">
        <f t="shared" si="22"/>
        <v>120</v>
      </c>
      <c r="S90" s="37">
        <f t="shared" si="23"/>
        <v>8</v>
      </c>
      <c r="T90" s="37">
        <f t="shared" si="24"/>
        <v>0</v>
      </c>
      <c r="U90" s="37">
        <f t="shared" si="25"/>
        <v>0</v>
      </c>
      <c r="V90" s="37">
        <f t="shared" si="26"/>
        <v>0</v>
      </c>
      <c r="W90" s="37">
        <f t="shared" si="27"/>
        <v>13</v>
      </c>
      <c r="X90" s="37">
        <f t="shared" si="28"/>
        <v>8</v>
      </c>
      <c r="Y90" s="38">
        <f t="shared" si="29"/>
        <v>149</v>
      </c>
    </row>
    <row r="91" spans="1:25" ht="13.5" customHeight="1" x14ac:dyDescent="0.25">
      <c r="A91" s="10">
        <f>A90+'Internal Control-Check Sheet'!$H$26</f>
        <v>0.85416666666666574</v>
      </c>
      <c r="B91" s="19">
        <v>29</v>
      </c>
      <c r="C91" s="19">
        <v>2</v>
      </c>
      <c r="D91" s="19">
        <v>0</v>
      </c>
      <c r="E91" s="19">
        <v>0</v>
      </c>
      <c r="F91" s="19">
        <v>1</v>
      </c>
      <c r="G91" s="19">
        <v>7</v>
      </c>
      <c r="H91" s="19">
        <v>5</v>
      </c>
      <c r="I91" s="38">
        <f t="shared" si="20"/>
        <v>44</v>
      </c>
      <c r="J91" s="19">
        <v>58</v>
      </c>
      <c r="K91" s="19">
        <v>4</v>
      </c>
      <c r="L91" s="19">
        <v>0</v>
      </c>
      <c r="M91" s="19">
        <v>0</v>
      </c>
      <c r="N91" s="19">
        <v>2</v>
      </c>
      <c r="O91" s="19">
        <v>4</v>
      </c>
      <c r="P91" s="19">
        <v>0</v>
      </c>
      <c r="Q91" s="38">
        <f t="shared" si="21"/>
        <v>68</v>
      </c>
      <c r="R91" s="37">
        <f t="shared" si="22"/>
        <v>87</v>
      </c>
      <c r="S91" s="37">
        <f t="shared" si="23"/>
        <v>6</v>
      </c>
      <c r="T91" s="37">
        <f t="shared" si="24"/>
        <v>0</v>
      </c>
      <c r="U91" s="37">
        <f t="shared" si="25"/>
        <v>0</v>
      </c>
      <c r="V91" s="37">
        <f t="shared" si="26"/>
        <v>3</v>
      </c>
      <c r="W91" s="37">
        <f t="shared" si="27"/>
        <v>11</v>
      </c>
      <c r="X91" s="37">
        <f t="shared" si="28"/>
        <v>5</v>
      </c>
      <c r="Y91" s="38">
        <f t="shared" si="29"/>
        <v>112</v>
      </c>
    </row>
    <row r="92" spans="1:25" ht="13.5" customHeight="1" x14ac:dyDescent="0.25">
      <c r="A92" s="10">
        <f>A91+'Internal Control-Check Sheet'!$H$26</f>
        <v>0.86458333333333237</v>
      </c>
      <c r="B92" s="19">
        <v>39</v>
      </c>
      <c r="C92" s="19">
        <v>3</v>
      </c>
      <c r="D92" s="19">
        <v>0</v>
      </c>
      <c r="E92" s="19">
        <v>0</v>
      </c>
      <c r="F92" s="19">
        <v>0</v>
      </c>
      <c r="G92" s="19">
        <v>5</v>
      </c>
      <c r="H92" s="19">
        <v>3</v>
      </c>
      <c r="I92" s="38">
        <f t="shared" si="20"/>
        <v>50</v>
      </c>
      <c r="J92" s="19">
        <v>50</v>
      </c>
      <c r="K92" s="19">
        <v>3</v>
      </c>
      <c r="L92" s="19">
        <v>0</v>
      </c>
      <c r="M92" s="19">
        <v>0</v>
      </c>
      <c r="N92" s="19">
        <v>2</v>
      </c>
      <c r="O92" s="19">
        <v>2</v>
      </c>
      <c r="P92" s="19">
        <v>3</v>
      </c>
      <c r="Q92" s="38">
        <f t="shared" si="21"/>
        <v>60</v>
      </c>
      <c r="R92" s="37">
        <f t="shared" si="22"/>
        <v>89</v>
      </c>
      <c r="S92" s="37">
        <f t="shared" si="23"/>
        <v>6</v>
      </c>
      <c r="T92" s="37">
        <f t="shared" si="24"/>
        <v>0</v>
      </c>
      <c r="U92" s="37">
        <f t="shared" si="25"/>
        <v>0</v>
      </c>
      <c r="V92" s="37">
        <f t="shared" si="26"/>
        <v>2</v>
      </c>
      <c r="W92" s="37">
        <f t="shared" si="27"/>
        <v>7</v>
      </c>
      <c r="X92" s="37">
        <f t="shared" si="28"/>
        <v>6</v>
      </c>
      <c r="Y92" s="38">
        <f t="shared" si="29"/>
        <v>110</v>
      </c>
    </row>
    <row r="93" spans="1:25" ht="13.5" customHeight="1" x14ac:dyDescent="0.25">
      <c r="A93" s="10">
        <f>A92+'Internal Control-Check Sheet'!$H$26</f>
        <v>0.874999999999999</v>
      </c>
      <c r="B93" s="19">
        <v>29</v>
      </c>
      <c r="C93" s="19">
        <v>4</v>
      </c>
      <c r="D93" s="19">
        <v>0</v>
      </c>
      <c r="E93" s="19">
        <v>0</v>
      </c>
      <c r="F93" s="19">
        <v>1</v>
      </c>
      <c r="G93" s="19">
        <v>4</v>
      </c>
      <c r="H93" s="19">
        <v>5</v>
      </c>
      <c r="I93" s="38">
        <f t="shared" si="20"/>
        <v>43</v>
      </c>
      <c r="J93" s="19">
        <v>51</v>
      </c>
      <c r="K93" s="19">
        <v>2</v>
      </c>
      <c r="L93" s="19">
        <v>0</v>
      </c>
      <c r="M93" s="19">
        <v>0</v>
      </c>
      <c r="N93" s="19">
        <v>0</v>
      </c>
      <c r="O93" s="19">
        <v>6</v>
      </c>
      <c r="P93" s="19">
        <v>2</v>
      </c>
      <c r="Q93" s="38">
        <f t="shared" si="21"/>
        <v>61</v>
      </c>
      <c r="R93" s="37">
        <f t="shared" si="22"/>
        <v>80</v>
      </c>
      <c r="S93" s="37">
        <f t="shared" si="23"/>
        <v>6</v>
      </c>
      <c r="T93" s="37">
        <f t="shared" si="24"/>
        <v>0</v>
      </c>
      <c r="U93" s="37">
        <f t="shared" si="25"/>
        <v>0</v>
      </c>
      <c r="V93" s="37">
        <f t="shared" si="26"/>
        <v>1</v>
      </c>
      <c r="W93" s="37">
        <f t="shared" si="27"/>
        <v>10</v>
      </c>
      <c r="X93" s="37">
        <f t="shared" si="28"/>
        <v>7</v>
      </c>
      <c r="Y93" s="38">
        <f t="shared" si="29"/>
        <v>104</v>
      </c>
    </row>
    <row r="94" spans="1:25" ht="13.5" customHeight="1" x14ac:dyDescent="0.25">
      <c r="A94" s="10">
        <f>A93+'Internal Control-Check Sheet'!$H$26</f>
        <v>0.88541666666666563</v>
      </c>
      <c r="B94" s="19">
        <v>36</v>
      </c>
      <c r="C94" s="19">
        <v>3</v>
      </c>
      <c r="D94" s="19">
        <v>0</v>
      </c>
      <c r="E94" s="19">
        <v>0</v>
      </c>
      <c r="F94" s="19">
        <v>0</v>
      </c>
      <c r="G94" s="19">
        <v>7</v>
      </c>
      <c r="H94" s="19">
        <v>2</v>
      </c>
      <c r="I94" s="38">
        <f t="shared" si="20"/>
        <v>48</v>
      </c>
      <c r="J94" s="19">
        <v>44</v>
      </c>
      <c r="K94" s="19">
        <v>5</v>
      </c>
      <c r="L94" s="19">
        <v>0</v>
      </c>
      <c r="M94" s="19">
        <v>0</v>
      </c>
      <c r="N94" s="19">
        <v>0</v>
      </c>
      <c r="O94" s="19">
        <v>5</v>
      </c>
      <c r="P94" s="19">
        <v>3</v>
      </c>
      <c r="Q94" s="38">
        <f t="shared" si="21"/>
        <v>57</v>
      </c>
      <c r="R94" s="37">
        <f t="shared" si="22"/>
        <v>80</v>
      </c>
      <c r="S94" s="37">
        <f t="shared" si="23"/>
        <v>8</v>
      </c>
      <c r="T94" s="37">
        <f t="shared" si="24"/>
        <v>0</v>
      </c>
      <c r="U94" s="37">
        <f t="shared" si="25"/>
        <v>0</v>
      </c>
      <c r="V94" s="37">
        <f t="shared" si="26"/>
        <v>0</v>
      </c>
      <c r="W94" s="37">
        <f t="shared" si="27"/>
        <v>12</v>
      </c>
      <c r="X94" s="37">
        <f t="shared" si="28"/>
        <v>5</v>
      </c>
      <c r="Y94" s="38">
        <f t="shared" si="29"/>
        <v>105</v>
      </c>
    </row>
    <row r="95" spans="1:25" ht="13.5" customHeight="1" x14ac:dyDescent="0.25">
      <c r="A95" s="10">
        <f>A94+'Internal Control-Check Sheet'!$H$26</f>
        <v>0.89583333333333226</v>
      </c>
      <c r="B95" s="19">
        <v>27</v>
      </c>
      <c r="C95" s="19">
        <v>0</v>
      </c>
      <c r="D95" s="19">
        <v>0</v>
      </c>
      <c r="E95" s="19">
        <v>0</v>
      </c>
      <c r="F95" s="19">
        <v>1</v>
      </c>
      <c r="G95" s="19">
        <v>5</v>
      </c>
      <c r="H95" s="19">
        <v>3</v>
      </c>
      <c r="I95" s="38">
        <f t="shared" si="20"/>
        <v>36</v>
      </c>
      <c r="J95" s="19">
        <v>61</v>
      </c>
      <c r="K95" s="19">
        <v>1</v>
      </c>
      <c r="L95" s="19">
        <v>0</v>
      </c>
      <c r="M95" s="19">
        <v>0</v>
      </c>
      <c r="N95" s="19">
        <v>1</v>
      </c>
      <c r="O95" s="19">
        <v>4</v>
      </c>
      <c r="P95" s="19">
        <v>3</v>
      </c>
      <c r="Q95" s="38">
        <f t="shared" si="21"/>
        <v>70</v>
      </c>
      <c r="R95" s="37">
        <f t="shared" si="22"/>
        <v>88</v>
      </c>
      <c r="S95" s="37">
        <f t="shared" si="23"/>
        <v>1</v>
      </c>
      <c r="T95" s="37">
        <f t="shared" si="24"/>
        <v>0</v>
      </c>
      <c r="U95" s="37">
        <f t="shared" si="25"/>
        <v>0</v>
      </c>
      <c r="V95" s="37">
        <f t="shared" si="26"/>
        <v>2</v>
      </c>
      <c r="W95" s="37">
        <f t="shared" si="27"/>
        <v>9</v>
      </c>
      <c r="X95" s="37">
        <f t="shared" si="28"/>
        <v>6</v>
      </c>
      <c r="Y95" s="38">
        <f t="shared" si="29"/>
        <v>106</v>
      </c>
    </row>
    <row r="96" spans="1:25" ht="13.5" customHeight="1" x14ac:dyDescent="0.25">
      <c r="A96" s="10">
        <f>A95+'Internal Control-Check Sheet'!$H$26</f>
        <v>0.90624999999999889</v>
      </c>
      <c r="B96" s="19">
        <v>25</v>
      </c>
      <c r="C96" s="19">
        <v>3</v>
      </c>
      <c r="D96" s="19">
        <v>0</v>
      </c>
      <c r="E96" s="19">
        <v>0</v>
      </c>
      <c r="F96" s="19">
        <v>0</v>
      </c>
      <c r="G96" s="19">
        <v>2</v>
      </c>
      <c r="H96" s="19">
        <v>4</v>
      </c>
      <c r="I96" s="38">
        <f t="shared" si="20"/>
        <v>34</v>
      </c>
      <c r="J96" s="19">
        <v>58</v>
      </c>
      <c r="K96" s="19">
        <v>3</v>
      </c>
      <c r="L96" s="19">
        <v>0</v>
      </c>
      <c r="M96" s="19">
        <v>0</v>
      </c>
      <c r="N96" s="19">
        <v>1</v>
      </c>
      <c r="O96" s="19">
        <v>4</v>
      </c>
      <c r="P96" s="19">
        <v>5</v>
      </c>
      <c r="Q96" s="38">
        <f t="shared" si="21"/>
        <v>71</v>
      </c>
      <c r="R96" s="37">
        <f t="shared" si="22"/>
        <v>83</v>
      </c>
      <c r="S96" s="37">
        <f t="shared" si="23"/>
        <v>6</v>
      </c>
      <c r="T96" s="37">
        <f t="shared" si="24"/>
        <v>0</v>
      </c>
      <c r="U96" s="37">
        <f t="shared" si="25"/>
        <v>0</v>
      </c>
      <c r="V96" s="37">
        <f t="shared" si="26"/>
        <v>1</v>
      </c>
      <c r="W96" s="37">
        <f t="shared" si="27"/>
        <v>6</v>
      </c>
      <c r="X96" s="37">
        <f t="shared" si="28"/>
        <v>9</v>
      </c>
      <c r="Y96" s="38">
        <f t="shared" si="29"/>
        <v>105</v>
      </c>
    </row>
    <row r="97" spans="1:25" ht="13.5" customHeight="1" x14ac:dyDescent="0.25">
      <c r="A97" s="10">
        <f>A96+'Internal Control-Check Sheet'!$H$26</f>
        <v>0.91666666666666552</v>
      </c>
      <c r="B97" s="19">
        <v>22</v>
      </c>
      <c r="C97" s="19">
        <v>1</v>
      </c>
      <c r="D97" s="19">
        <v>0</v>
      </c>
      <c r="E97" s="19">
        <v>0</v>
      </c>
      <c r="F97" s="19">
        <v>1</v>
      </c>
      <c r="G97" s="19">
        <v>4</v>
      </c>
      <c r="H97" s="19">
        <v>1</v>
      </c>
      <c r="I97" s="38">
        <f t="shared" si="20"/>
        <v>29</v>
      </c>
      <c r="J97" s="19">
        <v>53</v>
      </c>
      <c r="K97" s="19">
        <v>1</v>
      </c>
      <c r="L97" s="19">
        <v>0</v>
      </c>
      <c r="M97" s="19">
        <v>0</v>
      </c>
      <c r="N97" s="19">
        <v>0</v>
      </c>
      <c r="O97" s="19">
        <v>5</v>
      </c>
      <c r="P97" s="19">
        <v>3</v>
      </c>
      <c r="Q97" s="38">
        <f t="shared" si="21"/>
        <v>62</v>
      </c>
      <c r="R97" s="37">
        <f t="shared" si="22"/>
        <v>75</v>
      </c>
      <c r="S97" s="37">
        <f t="shared" si="23"/>
        <v>2</v>
      </c>
      <c r="T97" s="37">
        <f t="shared" si="24"/>
        <v>0</v>
      </c>
      <c r="U97" s="37">
        <f t="shared" si="25"/>
        <v>0</v>
      </c>
      <c r="V97" s="37">
        <f t="shared" si="26"/>
        <v>1</v>
      </c>
      <c r="W97" s="37">
        <f t="shared" si="27"/>
        <v>9</v>
      </c>
      <c r="X97" s="37">
        <f t="shared" si="28"/>
        <v>4</v>
      </c>
      <c r="Y97" s="38">
        <f t="shared" si="29"/>
        <v>91</v>
      </c>
    </row>
    <row r="98" spans="1:25" ht="13.5" customHeight="1" x14ac:dyDescent="0.25">
      <c r="A98" s="10">
        <f>A97+'Internal Control-Check Sheet'!$H$26</f>
        <v>0.92708333333333215</v>
      </c>
      <c r="B98" s="19">
        <v>16</v>
      </c>
      <c r="C98" s="19">
        <v>1</v>
      </c>
      <c r="D98" s="19">
        <v>0</v>
      </c>
      <c r="E98" s="19">
        <v>0</v>
      </c>
      <c r="F98" s="19">
        <v>0</v>
      </c>
      <c r="G98" s="19">
        <v>2</v>
      </c>
      <c r="H98" s="19">
        <v>0</v>
      </c>
      <c r="I98" s="38">
        <f t="shared" si="20"/>
        <v>19</v>
      </c>
      <c r="J98" s="19">
        <v>41</v>
      </c>
      <c r="K98" s="19">
        <v>0</v>
      </c>
      <c r="L98" s="19">
        <v>1</v>
      </c>
      <c r="M98" s="19">
        <v>0</v>
      </c>
      <c r="N98" s="19">
        <v>1</v>
      </c>
      <c r="O98" s="19">
        <v>5</v>
      </c>
      <c r="P98" s="19">
        <v>2</v>
      </c>
      <c r="Q98" s="38">
        <f t="shared" si="21"/>
        <v>50</v>
      </c>
      <c r="R98" s="37">
        <f t="shared" si="22"/>
        <v>57</v>
      </c>
      <c r="S98" s="37">
        <f t="shared" si="23"/>
        <v>1</v>
      </c>
      <c r="T98" s="37">
        <f t="shared" si="24"/>
        <v>1</v>
      </c>
      <c r="U98" s="37">
        <f t="shared" si="25"/>
        <v>0</v>
      </c>
      <c r="V98" s="37">
        <f t="shared" si="26"/>
        <v>1</v>
      </c>
      <c r="W98" s="37">
        <f t="shared" si="27"/>
        <v>7</v>
      </c>
      <c r="X98" s="37">
        <f t="shared" si="28"/>
        <v>2</v>
      </c>
      <c r="Y98" s="38">
        <f t="shared" si="29"/>
        <v>69</v>
      </c>
    </row>
    <row r="99" spans="1:25" ht="13.5" customHeight="1" x14ac:dyDescent="0.25">
      <c r="A99" s="10">
        <f>A98+'Internal Control-Check Sheet'!$H$26</f>
        <v>0.93749999999999878</v>
      </c>
      <c r="B99" s="19">
        <v>23</v>
      </c>
      <c r="C99" s="19">
        <v>1</v>
      </c>
      <c r="D99" s="19">
        <v>0</v>
      </c>
      <c r="E99" s="19">
        <v>0</v>
      </c>
      <c r="F99" s="19">
        <v>1</v>
      </c>
      <c r="G99" s="19">
        <v>4</v>
      </c>
      <c r="H99" s="19">
        <v>2</v>
      </c>
      <c r="I99" s="38">
        <f t="shared" si="20"/>
        <v>31</v>
      </c>
      <c r="J99" s="19">
        <v>28</v>
      </c>
      <c r="K99" s="19">
        <v>1</v>
      </c>
      <c r="L99" s="19">
        <v>0</v>
      </c>
      <c r="M99" s="19">
        <v>0</v>
      </c>
      <c r="N99" s="19">
        <v>0</v>
      </c>
      <c r="O99" s="19">
        <v>2</v>
      </c>
      <c r="P99" s="19">
        <v>0</v>
      </c>
      <c r="Q99" s="38">
        <f t="shared" si="21"/>
        <v>31</v>
      </c>
      <c r="R99" s="37">
        <f t="shared" si="22"/>
        <v>51</v>
      </c>
      <c r="S99" s="37">
        <f t="shared" si="23"/>
        <v>2</v>
      </c>
      <c r="T99" s="37">
        <f t="shared" si="24"/>
        <v>0</v>
      </c>
      <c r="U99" s="37">
        <f t="shared" si="25"/>
        <v>0</v>
      </c>
      <c r="V99" s="37">
        <f t="shared" si="26"/>
        <v>1</v>
      </c>
      <c r="W99" s="37">
        <f t="shared" si="27"/>
        <v>6</v>
      </c>
      <c r="X99" s="37">
        <f t="shared" si="28"/>
        <v>2</v>
      </c>
      <c r="Y99" s="38">
        <f t="shared" si="29"/>
        <v>62</v>
      </c>
    </row>
    <row r="100" spans="1:25" ht="13.5" customHeight="1" x14ac:dyDescent="0.25">
      <c r="A100" s="10">
        <f>A99+'Internal Control-Check Sheet'!$H$26</f>
        <v>0.94791666666666541</v>
      </c>
      <c r="B100" s="19">
        <v>24</v>
      </c>
      <c r="C100" s="19">
        <v>1</v>
      </c>
      <c r="D100" s="19">
        <v>0</v>
      </c>
      <c r="E100" s="19">
        <v>0</v>
      </c>
      <c r="F100" s="19">
        <v>0</v>
      </c>
      <c r="G100" s="19">
        <v>3</v>
      </c>
      <c r="H100" s="19">
        <v>0</v>
      </c>
      <c r="I100" s="38">
        <f t="shared" si="20"/>
        <v>28</v>
      </c>
      <c r="J100" s="19">
        <v>33</v>
      </c>
      <c r="K100" s="19">
        <v>1</v>
      </c>
      <c r="L100" s="19">
        <v>0</v>
      </c>
      <c r="M100" s="19">
        <v>0</v>
      </c>
      <c r="N100" s="19">
        <v>0</v>
      </c>
      <c r="O100" s="19">
        <v>5</v>
      </c>
      <c r="P100" s="19">
        <v>3</v>
      </c>
      <c r="Q100" s="38">
        <f t="shared" si="21"/>
        <v>42</v>
      </c>
      <c r="R100" s="37">
        <f t="shared" si="22"/>
        <v>57</v>
      </c>
      <c r="S100" s="37">
        <f t="shared" si="23"/>
        <v>2</v>
      </c>
      <c r="T100" s="37">
        <f t="shared" si="24"/>
        <v>0</v>
      </c>
      <c r="U100" s="37">
        <f t="shared" si="25"/>
        <v>0</v>
      </c>
      <c r="V100" s="37">
        <f t="shared" si="26"/>
        <v>0</v>
      </c>
      <c r="W100" s="37">
        <f t="shared" si="27"/>
        <v>8</v>
      </c>
      <c r="X100" s="37">
        <f t="shared" si="28"/>
        <v>3</v>
      </c>
      <c r="Y100" s="38">
        <f t="shared" si="29"/>
        <v>70</v>
      </c>
    </row>
    <row r="101" spans="1:25" ht="13.5" customHeight="1" x14ac:dyDescent="0.25">
      <c r="A101" s="10">
        <f>A100+'Internal Control-Check Sheet'!$H$26</f>
        <v>0.95833333333333204</v>
      </c>
      <c r="B101" s="19">
        <v>8</v>
      </c>
      <c r="C101" s="19">
        <v>2</v>
      </c>
      <c r="D101" s="19">
        <v>0</v>
      </c>
      <c r="E101" s="19">
        <v>0</v>
      </c>
      <c r="F101" s="19">
        <v>1</v>
      </c>
      <c r="G101" s="19">
        <v>1</v>
      </c>
      <c r="H101" s="19">
        <v>1</v>
      </c>
      <c r="I101" s="38">
        <f t="shared" si="20"/>
        <v>13</v>
      </c>
      <c r="J101" s="19">
        <v>25</v>
      </c>
      <c r="K101" s="19">
        <v>2</v>
      </c>
      <c r="L101" s="19">
        <v>0</v>
      </c>
      <c r="M101" s="19">
        <v>0</v>
      </c>
      <c r="N101" s="19">
        <v>1</v>
      </c>
      <c r="O101" s="19">
        <v>5</v>
      </c>
      <c r="P101" s="19">
        <v>1</v>
      </c>
      <c r="Q101" s="38">
        <f t="shared" si="21"/>
        <v>34</v>
      </c>
      <c r="R101" s="37">
        <f t="shared" si="22"/>
        <v>33</v>
      </c>
      <c r="S101" s="37">
        <f t="shared" si="23"/>
        <v>4</v>
      </c>
      <c r="T101" s="37">
        <f t="shared" si="24"/>
        <v>0</v>
      </c>
      <c r="U101" s="37">
        <f t="shared" si="25"/>
        <v>0</v>
      </c>
      <c r="V101" s="37">
        <f t="shared" si="26"/>
        <v>2</v>
      </c>
      <c r="W101" s="37">
        <f t="shared" si="27"/>
        <v>6</v>
      </c>
      <c r="X101" s="37">
        <f t="shared" si="28"/>
        <v>2</v>
      </c>
      <c r="Y101" s="38">
        <f t="shared" si="29"/>
        <v>47</v>
      </c>
    </row>
    <row r="102" spans="1:25" ht="13.5" customHeight="1" x14ac:dyDescent="0.25">
      <c r="A102" s="10">
        <f>A101+'Internal Control-Check Sheet'!$H$26</f>
        <v>0.96874999999999867</v>
      </c>
      <c r="B102" s="19">
        <v>10</v>
      </c>
      <c r="C102" s="19">
        <v>2</v>
      </c>
      <c r="D102" s="19">
        <v>0</v>
      </c>
      <c r="E102" s="19">
        <v>0</v>
      </c>
      <c r="F102" s="19">
        <v>0</v>
      </c>
      <c r="G102" s="19">
        <v>1</v>
      </c>
      <c r="H102" s="19">
        <v>1</v>
      </c>
      <c r="I102" s="38">
        <f t="shared" si="20"/>
        <v>14</v>
      </c>
      <c r="J102" s="19">
        <v>23</v>
      </c>
      <c r="K102" s="19">
        <v>0</v>
      </c>
      <c r="L102" s="19">
        <v>0</v>
      </c>
      <c r="M102" s="19">
        <v>0</v>
      </c>
      <c r="N102" s="19">
        <v>1</v>
      </c>
      <c r="O102" s="19">
        <v>2</v>
      </c>
      <c r="P102" s="19">
        <v>2</v>
      </c>
      <c r="Q102" s="38">
        <f t="shared" si="21"/>
        <v>28</v>
      </c>
      <c r="R102" s="37">
        <f t="shared" si="22"/>
        <v>33</v>
      </c>
      <c r="S102" s="37">
        <f t="shared" si="23"/>
        <v>2</v>
      </c>
      <c r="T102" s="37">
        <f t="shared" si="24"/>
        <v>0</v>
      </c>
      <c r="U102" s="37">
        <f t="shared" si="25"/>
        <v>0</v>
      </c>
      <c r="V102" s="37">
        <f t="shared" si="26"/>
        <v>1</v>
      </c>
      <c r="W102" s="37">
        <f t="shared" si="27"/>
        <v>3</v>
      </c>
      <c r="X102" s="37">
        <f t="shared" si="28"/>
        <v>3</v>
      </c>
      <c r="Y102" s="38">
        <f t="shared" si="29"/>
        <v>42</v>
      </c>
    </row>
    <row r="103" spans="1:25" ht="13.5" customHeight="1" x14ac:dyDescent="0.25">
      <c r="A103" s="10">
        <f>A102+'Internal Control-Check Sheet'!$H$26</f>
        <v>0.9791666666666653</v>
      </c>
      <c r="B103" s="19">
        <v>8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38">
        <f t="shared" si="20"/>
        <v>8</v>
      </c>
      <c r="J103" s="19">
        <v>21</v>
      </c>
      <c r="K103" s="19">
        <v>0</v>
      </c>
      <c r="L103" s="19">
        <v>0</v>
      </c>
      <c r="M103" s="19">
        <v>0</v>
      </c>
      <c r="N103" s="19">
        <v>0</v>
      </c>
      <c r="O103" s="19">
        <v>2</v>
      </c>
      <c r="P103" s="19">
        <v>1</v>
      </c>
      <c r="Q103" s="38">
        <f t="shared" si="21"/>
        <v>24</v>
      </c>
      <c r="R103" s="37">
        <f t="shared" si="22"/>
        <v>29</v>
      </c>
      <c r="S103" s="37">
        <f t="shared" si="23"/>
        <v>0</v>
      </c>
      <c r="T103" s="37">
        <f t="shared" si="24"/>
        <v>0</v>
      </c>
      <c r="U103" s="37">
        <f t="shared" si="25"/>
        <v>0</v>
      </c>
      <c r="V103" s="37">
        <f t="shared" si="26"/>
        <v>0</v>
      </c>
      <c r="W103" s="37">
        <f t="shared" si="27"/>
        <v>2</v>
      </c>
      <c r="X103" s="37">
        <f t="shared" si="28"/>
        <v>1</v>
      </c>
      <c r="Y103" s="38">
        <f t="shared" si="29"/>
        <v>32</v>
      </c>
    </row>
    <row r="104" spans="1:25" ht="13.5" customHeight="1" thickBot="1" x14ac:dyDescent="0.3">
      <c r="A104" s="25">
        <f>A103+'Internal Control-Check Sheet'!$H$26</f>
        <v>0.98958333333333193</v>
      </c>
      <c r="B104" s="20">
        <v>3</v>
      </c>
      <c r="C104" s="20">
        <v>0</v>
      </c>
      <c r="D104" s="20">
        <v>0</v>
      </c>
      <c r="E104" s="20">
        <v>0</v>
      </c>
      <c r="F104" s="20">
        <v>1</v>
      </c>
      <c r="G104" s="20">
        <v>4</v>
      </c>
      <c r="H104" s="20">
        <v>0</v>
      </c>
      <c r="I104" s="13">
        <f t="shared" si="20"/>
        <v>8</v>
      </c>
      <c r="J104" s="20">
        <v>18</v>
      </c>
      <c r="K104" s="20">
        <v>1</v>
      </c>
      <c r="L104" s="20">
        <v>0</v>
      </c>
      <c r="M104" s="20">
        <v>0</v>
      </c>
      <c r="N104" s="20">
        <v>1</v>
      </c>
      <c r="O104" s="20">
        <v>1</v>
      </c>
      <c r="P104" s="20">
        <v>1</v>
      </c>
      <c r="Q104" s="13">
        <f t="shared" si="21"/>
        <v>22</v>
      </c>
      <c r="R104" s="12">
        <f t="shared" si="22"/>
        <v>21</v>
      </c>
      <c r="S104" s="12">
        <f t="shared" si="23"/>
        <v>1</v>
      </c>
      <c r="T104" s="12">
        <f t="shared" si="24"/>
        <v>0</v>
      </c>
      <c r="U104" s="12">
        <f t="shared" si="25"/>
        <v>0</v>
      </c>
      <c r="V104" s="12">
        <f t="shared" si="26"/>
        <v>2</v>
      </c>
      <c r="W104" s="12">
        <f t="shared" si="27"/>
        <v>5</v>
      </c>
      <c r="X104" s="12">
        <f t="shared" si="28"/>
        <v>1</v>
      </c>
      <c r="Y104" s="13">
        <f t="shared" si="29"/>
        <v>30</v>
      </c>
    </row>
    <row r="105" spans="1:25" ht="13.5" customHeight="1" thickTop="1" thickBot="1" x14ac:dyDescent="0.3">
      <c r="A105" s="78" t="s">
        <v>2</v>
      </c>
      <c r="B105" s="242" t="s">
        <v>3</v>
      </c>
      <c r="C105" s="243"/>
      <c r="D105" s="243"/>
      <c r="E105" s="243"/>
      <c r="F105" s="243"/>
      <c r="G105" s="243"/>
      <c r="H105" s="243"/>
      <c r="I105" s="6" t="s">
        <v>5</v>
      </c>
      <c r="J105" s="242" t="s">
        <v>3</v>
      </c>
      <c r="K105" s="243"/>
      <c r="L105" s="243"/>
      <c r="M105" s="243"/>
      <c r="N105" s="243"/>
      <c r="O105" s="243"/>
      <c r="P105" s="243"/>
      <c r="Q105" s="6" t="s">
        <v>5</v>
      </c>
      <c r="R105" s="242" t="s">
        <v>3</v>
      </c>
      <c r="S105" s="243"/>
      <c r="T105" s="243"/>
      <c r="U105" s="243"/>
      <c r="V105" s="243"/>
      <c r="W105" s="243"/>
      <c r="X105" s="243"/>
      <c r="Y105" s="6" t="s">
        <v>5</v>
      </c>
    </row>
    <row r="106" spans="1:25" ht="13.5" customHeight="1" thickTop="1" x14ac:dyDescent="0.25">
      <c r="A106" s="11">
        <f>A9</f>
        <v>0</v>
      </c>
      <c r="B106" s="14">
        <f>SUM(B9:B12)</f>
        <v>35</v>
      </c>
      <c r="C106" s="14">
        <f t="shared" ref="C106:H106" si="30">SUM(C9:C12)</f>
        <v>1</v>
      </c>
      <c r="D106" s="14">
        <f t="shared" si="30"/>
        <v>0</v>
      </c>
      <c r="E106" s="14">
        <f t="shared" si="30"/>
        <v>0</v>
      </c>
      <c r="F106" s="14">
        <f t="shared" si="30"/>
        <v>1</v>
      </c>
      <c r="G106" s="14">
        <f t="shared" si="30"/>
        <v>2</v>
      </c>
      <c r="H106" s="14">
        <f t="shared" si="30"/>
        <v>1</v>
      </c>
      <c r="I106" s="16">
        <f t="shared" ref="I106:I137" si="31">SUM(B106:H106)</f>
        <v>40</v>
      </c>
      <c r="J106" s="14">
        <f>SUM(J9:J12)</f>
        <v>78</v>
      </c>
      <c r="K106" s="14">
        <f t="shared" ref="K106:P106" si="32">SUM(K9:K12)</f>
        <v>4</v>
      </c>
      <c r="L106" s="14">
        <f t="shared" si="32"/>
        <v>0</v>
      </c>
      <c r="M106" s="14">
        <f t="shared" si="32"/>
        <v>2</v>
      </c>
      <c r="N106" s="14">
        <f t="shared" si="32"/>
        <v>2</v>
      </c>
      <c r="O106" s="14">
        <f t="shared" si="32"/>
        <v>2</v>
      </c>
      <c r="P106" s="14">
        <f t="shared" si="32"/>
        <v>1</v>
      </c>
      <c r="Q106" s="15">
        <f t="shared" ref="Q106:Q137" si="33">SUM(J106:P106)</f>
        <v>89</v>
      </c>
      <c r="R106" s="14">
        <f>SUM(R9:R12)</f>
        <v>113</v>
      </c>
      <c r="S106" s="14">
        <f t="shared" ref="S106:X106" si="34">SUM(S9:S12)</f>
        <v>5</v>
      </c>
      <c r="T106" s="14">
        <f t="shared" si="34"/>
        <v>0</v>
      </c>
      <c r="U106" s="14">
        <f t="shared" si="34"/>
        <v>2</v>
      </c>
      <c r="V106" s="14">
        <f t="shared" si="34"/>
        <v>3</v>
      </c>
      <c r="W106" s="14">
        <f t="shared" si="34"/>
        <v>4</v>
      </c>
      <c r="X106" s="14">
        <f t="shared" si="34"/>
        <v>2</v>
      </c>
      <c r="Y106" s="15">
        <f t="shared" ref="Y106:Y137" si="35">SUM(R106:X106)</f>
        <v>129</v>
      </c>
    </row>
    <row r="107" spans="1:25" ht="13.5" customHeight="1" x14ac:dyDescent="0.25">
      <c r="A107" s="10">
        <f t="shared" ref="A107:A170" si="36">A10</f>
        <v>1.0416666666666666E-2</v>
      </c>
      <c r="B107" s="8">
        <f t="shared" ref="B107:H122" si="37">SUM(B10:B13)</f>
        <v>24</v>
      </c>
      <c r="C107" s="8">
        <f t="shared" si="37"/>
        <v>2</v>
      </c>
      <c r="D107" s="8">
        <f t="shared" si="37"/>
        <v>0</v>
      </c>
      <c r="E107" s="8">
        <f t="shared" si="37"/>
        <v>0</v>
      </c>
      <c r="F107" s="8">
        <f t="shared" si="37"/>
        <v>1</v>
      </c>
      <c r="G107" s="8">
        <f t="shared" si="37"/>
        <v>2</v>
      </c>
      <c r="H107" s="8">
        <f t="shared" si="37"/>
        <v>1</v>
      </c>
      <c r="I107" s="16">
        <f t="shared" si="31"/>
        <v>30</v>
      </c>
      <c r="J107" s="8">
        <f t="shared" ref="J107:P122" si="38">SUM(J10:J13)</f>
        <v>60</v>
      </c>
      <c r="K107" s="8">
        <f t="shared" si="38"/>
        <v>3</v>
      </c>
      <c r="L107" s="8">
        <f t="shared" si="38"/>
        <v>0</v>
      </c>
      <c r="M107" s="8">
        <f t="shared" si="38"/>
        <v>1</v>
      </c>
      <c r="N107" s="8">
        <f t="shared" si="38"/>
        <v>3</v>
      </c>
      <c r="O107" s="8">
        <f t="shared" si="38"/>
        <v>3</v>
      </c>
      <c r="P107" s="8">
        <f t="shared" si="38"/>
        <v>1</v>
      </c>
      <c r="Q107" s="9">
        <f t="shared" si="33"/>
        <v>71</v>
      </c>
      <c r="R107" s="8">
        <f t="shared" ref="R107:X122" si="39">SUM(R10:R13)</f>
        <v>84</v>
      </c>
      <c r="S107" s="8">
        <f t="shared" si="39"/>
        <v>5</v>
      </c>
      <c r="T107" s="8">
        <f t="shared" si="39"/>
        <v>0</v>
      </c>
      <c r="U107" s="8">
        <f t="shared" si="39"/>
        <v>1</v>
      </c>
      <c r="V107" s="8">
        <f t="shared" si="39"/>
        <v>4</v>
      </c>
      <c r="W107" s="8">
        <f t="shared" si="39"/>
        <v>5</v>
      </c>
      <c r="X107" s="8">
        <f t="shared" si="39"/>
        <v>2</v>
      </c>
      <c r="Y107" s="9">
        <f t="shared" si="35"/>
        <v>101</v>
      </c>
    </row>
    <row r="108" spans="1:25" ht="13.5" customHeight="1" x14ac:dyDescent="0.25">
      <c r="A108" s="10">
        <f t="shared" si="36"/>
        <v>2.0833333333333332E-2</v>
      </c>
      <c r="B108" s="8">
        <f t="shared" si="37"/>
        <v>22</v>
      </c>
      <c r="C108" s="8">
        <f t="shared" si="37"/>
        <v>2</v>
      </c>
      <c r="D108" s="8">
        <f t="shared" si="37"/>
        <v>0</v>
      </c>
      <c r="E108" s="8">
        <f t="shared" si="37"/>
        <v>0</v>
      </c>
      <c r="F108" s="8">
        <f t="shared" si="37"/>
        <v>1</v>
      </c>
      <c r="G108" s="8">
        <f t="shared" si="37"/>
        <v>0</v>
      </c>
      <c r="H108" s="8">
        <f t="shared" si="37"/>
        <v>1</v>
      </c>
      <c r="I108" s="16">
        <f t="shared" si="31"/>
        <v>26</v>
      </c>
      <c r="J108" s="8">
        <f t="shared" si="38"/>
        <v>44</v>
      </c>
      <c r="K108" s="8">
        <f t="shared" si="38"/>
        <v>2</v>
      </c>
      <c r="L108" s="8">
        <f t="shared" si="38"/>
        <v>0</v>
      </c>
      <c r="M108" s="8">
        <f t="shared" si="38"/>
        <v>0</v>
      </c>
      <c r="N108" s="8">
        <f t="shared" si="38"/>
        <v>2</v>
      </c>
      <c r="O108" s="8">
        <f t="shared" si="38"/>
        <v>2</v>
      </c>
      <c r="P108" s="8">
        <f t="shared" si="38"/>
        <v>0</v>
      </c>
      <c r="Q108" s="9">
        <f t="shared" si="33"/>
        <v>50</v>
      </c>
      <c r="R108" s="8">
        <f t="shared" si="39"/>
        <v>66</v>
      </c>
      <c r="S108" s="8">
        <f t="shared" si="39"/>
        <v>4</v>
      </c>
      <c r="T108" s="8">
        <f t="shared" si="39"/>
        <v>0</v>
      </c>
      <c r="U108" s="8">
        <f t="shared" si="39"/>
        <v>0</v>
      </c>
      <c r="V108" s="8">
        <f t="shared" si="39"/>
        <v>3</v>
      </c>
      <c r="W108" s="8">
        <f t="shared" si="39"/>
        <v>2</v>
      </c>
      <c r="X108" s="8">
        <f t="shared" si="39"/>
        <v>1</v>
      </c>
      <c r="Y108" s="9">
        <f t="shared" si="35"/>
        <v>76</v>
      </c>
    </row>
    <row r="109" spans="1:25" ht="13.5" customHeight="1" x14ac:dyDescent="0.25">
      <c r="A109" s="10">
        <f t="shared" si="36"/>
        <v>3.125E-2</v>
      </c>
      <c r="B109" s="8">
        <f t="shared" si="37"/>
        <v>16</v>
      </c>
      <c r="C109" s="8">
        <f t="shared" si="37"/>
        <v>2</v>
      </c>
      <c r="D109" s="8">
        <f t="shared" si="37"/>
        <v>0</v>
      </c>
      <c r="E109" s="8">
        <f t="shared" si="37"/>
        <v>0</v>
      </c>
      <c r="F109" s="8">
        <f t="shared" si="37"/>
        <v>0</v>
      </c>
      <c r="G109" s="8">
        <f t="shared" si="37"/>
        <v>1</v>
      </c>
      <c r="H109" s="8">
        <f t="shared" si="37"/>
        <v>0</v>
      </c>
      <c r="I109" s="16">
        <f t="shared" si="31"/>
        <v>19</v>
      </c>
      <c r="J109" s="8">
        <f t="shared" si="38"/>
        <v>35</v>
      </c>
      <c r="K109" s="8">
        <f t="shared" si="38"/>
        <v>4</v>
      </c>
      <c r="L109" s="8">
        <f t="shared" si="38"/>
        <v>0</v>
      </c>
      <c r="M109" s="8">
        <f t="shared" si="38"/>
        <v>0</v>
      </c>
      <c r="N109" s="8">
        <f t="shared" si="38"/>
        <v>2</v>
      </c>
      <c r="O109" s="8">
        <f t="shared" si="38"/>
        <v>3</v>
      </c>
      <c r="P109" s="8">
        <f t="shared" si="38"/>
        <v>0</v>
      </c>
      <c r="Q109" s="9">
        <f t="shared" si="33"/>
        <v>44</v>
      </c>
      <c r="R109" s="8">
        <f t="shared" si="39"/>
        <v>51</v>
      </c>
      <c r="S109" s="8">
        <f t="shared" si="39"/>
        <v>6</v>
      </c>
      <c r="T109" s="8">
        <f t="shared" si="39"/>
        <v>0</v>
      </c>
      <c r="U109" s="8">
        <f t="shared" si="39"/>
        <v>0</v>
      </c>
      <c r="V109" s="8">
        <f t="shared" si="39"/>
        <v>2</v>
      </c>
      <c r="W109" s="8">
        <f t="shared" si="39"/>
        <v>4</v>
      </c>
      <c r="X109" s="8">
        <f t="shared" si="39"/>
        <v>0</v>
      </c>
      <c r="Y109" s="9">
        <f t="shared" si="35"/>
        <v>63</v>
      </c>
    </row>
    <row r="110" spans="1:25" ht="13.5" customHeight="1" x14ac:dyDescent="0.25">
      <c r="A110" s="10">
        <f t="shared" si="36"/>
        <v>4.1666666666666664E-2</v>
      </c>
      <c r="B110" s="8">
        <f t="shared" si="37"/>
        <v>16</v>
      </c>
      <c r="C110" s="8">
        <f t="shared" si="37"/>
        <v>2</v>
      </c>
      <c r="D110" s="8">
        <f t="shared" si="37"/>
        <v>0</v>
      </c>
      <c r="E110" s="8">
        <f t="shared" si="37"/>
        <v>0</v>
      </c>
      <c r="F110" s="8">
        <f t="shared" si="37"/>
        <v>0</v>
      </c>
      <c r="G110" s="8">
        <f t="shared" si="37"/>
        <v>2</v>
      </c>
      <c r="H110" s="8">
        <f t="shared" si="37"/>
        <v>0</v>
      </c>
      <c r="I110" s="16">
        <f t="shared" si="31"/>
        <v>20</v>
      </c>
      <c r="J110" s="8">
        <f t="shared" si="38"/>
        <v>32</v>
      </c>
      <c r="K110" s="8">
        <f t="shared" si="38"/>
        <v>3</v>
      </c>
      <c r="L110" s="8">
        <f t="shared" si="38"/>
        <v>0</v>
      </c>
      <c r="M110" s="8">
        <f t="shared" si="38"/>
        <v>0</v>
      </c>
      <c r="N110" s="8">
        <f t="shared" si="38"/>
        <v>1</v>
      </c>
      <c r="O110" s="8">
        <f t="shared" si="38"/>
        <v>6</v>
      </c>
      <c r="P110" s="8">
        <f t="shared" si="38"/>
        <v>0</v>
      </c>
      <c r="Q110" s="9">
        <f t="shared" si="33"/>
        <v>42</v>
      </c>
      <c r="R110" s="8">
        <f t="shared" si="39"/>
        <v>48</v>
      </c>
      <c r="S110" s="8">
        <f t="shared" si="39"/>
        <v>5</v>
      </c>
      <c r="T110" s="8">
        <f t="shared" si="39"/>
        <v>0</v>
      </c>
      <c r="U110" s="8">
        <f t="shared" si="39"/>
        <v>0</v>
      </c>
      <c r="V110" s="8">
        <f t="shared" si="39"/>
        <v>1</v>
      </c>
      <c r="W110" s="8">
        <f t="shared" si="39"/>
        <v>8</v>
      </c>
      <c r="X110" s="8">
        <f t="shared" si="39"/>
        <v>0</v>
      </c>
      <c r="Y110" s="9">
        <f t="shared" si="35"/>
        <v>62</v>
      </c>
    </row>
    <row r="111" spans="1:25" ht="13.5" customHeight="1" x14ac:dyDescent="0.25">
      <c r="A111" s="10">
        <f t="shared" si="36"/>
        <v>5.2083333333333329E-2</v>
      </c>
      <c r="B111" s="8">
        <f t="shared" si="37"/>
        <v>13</v>
      </c>
      <c r="C111" s="8">
        <f t="shared" si="37"/>
        <v>1</v>
      </c>
      <c r="D111" s="8">
        <f t="shared" si="37"/>
        <v>0</v>
      </c>
      <c r="E111" s="8">
        <f t="shared" si="37"/>
        <v>0</v>
      </c>
      <c r="F111" s="8">
        <f t="shared" si="37"/>
        <v>0</v>
      </c>
      <c r="G111" s="8">
        <f t="shared" si="37"/>
        <v>3</v>
      </c>
      <c r="H111" s="8">
        <f t="shared" si="37"/>
        <v>0</v>
      </c>
      <c r="I111" s="16">
        <f t="shared" si="31"/>
        <v>17</v>
      </c>
      <c r="J111" s="8">
        <f t="shared" si="38"/>
        <v>32</v>
      </c>
      <c r="K111" s="8">
        <f t="shared" si="38"/>
        <v>2</v>
      </c>
      <c r="L111" s="8">
        <f t="shared" si="38"/>
        <v>0</v>
      </c>
      <c r="M111" s="8">
        <f t="shared" si="38"/>
        <v>0</v>
      </c>
      <c r="N111" s="8">
        <f t="shared" si="38"/>
        <v>0</v>
      </c>
      <c r="O111" s="8">
        <f t="shared" si="38"/>
        <v>4</v>
      </c>
      <c r="P111" s="8">
        <f t="shared" si="38"/>
        <v>1</v>
      </c>
      <c r="Q111" s="9">
        <f t="shared" si="33"/>
        <v>39</v>
      </c>
      <c r="R111" s="8">
        <f t="shared" si="39"/>
        <v>45</v>
      </c>
      <c r="S111" s="8">
        <f t="shared" si="39"/>
        <v>3</v>
      </c>
      <c r="T111" s="8">
        <f t="shared" si="39"/>
        <v>0</v>
      </c>
      <c r="U111" s="8">
        <f t="shared" si="39"/>
        <v>0</v>
      </c>
      <c r="V111" s="8">
        <f t="shared" si="39"/>
        <v>0</v>
      </c>
      <c r="W111" s="8">
        <f t="shared" si="39"/>
        <v>7</v>
      </c>
      <c r="X111" s="8">
        <f t="shared" si="39"/>
        <v>1</v>
      </c>
      <c r="Y111" s="9">
        <f t="shared" si="35"/>
        <v>56</v>
      </c>
    </row>
    <row r="112" spans="1:25" ht="13.5" customHeight="1" x14ac:dyDescent="0.25">
      <c r="A112" s="10">
        <f t="shared" si="36"/>
        <v>6.2499999999999993E-2</v>
      </c>
      <c r="B112" s="8">
        <f t="shared" si="37"/>
        <v>9</v>
      </c>
      <c r="C112" s="8">
        <f t="shared" si="37"/>
        <v>1</v>
      </c>
      <c r="D112" s="8">
        <f t="shared" si="37"/>
        <v>0</v>
      </c>
      <c r="E112" s="8">
        <f t="shared" si="37"/>
        <v>0</v>
      </c>
      <c r="F112" s="8">
        <f t="shared" si="37"/>
        <v>0</v>
      </c>
      <c r="G112" s="8">
        <f t="shared" si="37"/>
        <v>3</v>
      </c>
      <c r="H112" s="8">
        <f t="shared" si="37"/>
        <v>1</v>
      </c>
      <c r="I112" s="16">
        <f t="shared" si="31"/>
        <v>14</v>
      </c>
      <c r="J112" s="8">
        <f t="shared" si="38"/>
        <v>27</v>
      </c>
      <c r="K112" s="8">
        <f t="shared" si="38"/>
        <v>2</v>
      </c>
      <c r="L112" s="8">
        <f t="shared" si="38"/>
        <v>0</v>
      </c>
      <c r="M112" s="8">
        <f t="shared" si="38"/>
        <v>0</v>
      </c>
      <c r="N112" s="8">
        <f t="shared" si="38"/>
        <v>0</v>
      </c>
      <c r="O112" s="8">
        <f t="shared" si="38"/>
        <v>4</v>
      </c>
      <c r="P112" s="8">
        <f t="shared" si="38"/>
        <v>1</v>
      </c>
      <c r="Q112" s="9">
        <f t="shared" si="33"/>
        <v>34</v>
      </c>
      <c r="R112" s="8">
        <f t="shared" si="39"/>
        <v>36</v>
      </c>
      <c r="S112" s="8">
        <f t="shared" si="39"/>
        <v>3</v>
      </c>
      <c r="T112" s="8">
        <f t="shared" si="39"/>
        <v>0</v>
      </c>
      <c r="U112" s="8">
        <f t="shared" si="39"/>
        <v>0</v>
      </c>
      <c r="V112" s="8">
        <f t="shared" si="39"/>
        <v>0</v>
      </c>
      <c r="W112" s="8">
        <f t="shared" si="39"/>
        <v>7</v>
      </c>
      <c r="X112" s="8">
        <f t="shared" si="39"/>
        <v>2</v>
      </c>
      <c r="Y112" s="9">
        <f t="shared" si="35"/>
        <v>48</v>
      </c>
    </row>
    <row r="113" spans="1:25" ht="13.5" customHeight="1" x14ac:dyDescent="0.25">
      <c r="A113" s="10">
        <f t="shared" si="36"/>
        <v>7.2916666666666657E-2</v>
      </c>
      <c r="B113" s="8">
        <f t="shared" si="37"/>
        <v>10</v>
      </c>
      <c r="C113" s="8">
        <f t="shared" si="37"/>
        <v>1</v>
      </c>
      <c r="D113" s="8">
        <f t="shared" si="37"/>
        <v>0</v>
      </c>
      <c r="E113" s="8">
        <f t="shared" si="37"/>
        <v>0</v>
      </c>
      <c r="F113" s="8">
        <f t="shared" si="37"/>
        <v>0</v>
      </c>
      <c r="G113" s="8">
        <f t="shared" si="37"/>
        <v>2</v>
      </c>
      <c r="H113" s="8">
        <f t="shared" si="37"/>
        <v>1</v>
      </c>
      <c r="I113" s="16">
        <f t="shared" si="31"/>
        <v>14</v>
      </c>
      <c r="J113" s="8">
        <f t="shared" si="38"/>
        <v>27</v>
      </c>
      <c r="K113" s="8">
        <f t="shared" si="38"/>
        <v>1</v>
      </c>
      <c r="L113" s="8">
        <f t="shared" si="38"/>
        <v>0</v>
      </c>
      <c r="M113" s="8">
        <f t="shared" si="38"/>
        <v>0</v>
      </c>
      <c r="N113" s="8">
        <f t="shared" si="38"/>
        <v>1</v>
      </c>
      <c r="O113" s="8">
        <f t="shared" si="38"/>
        <v>3</v>
      </c>
      <c r="P113" s="8">
        <f t="shared" si="38"/>
        <v>1</v>
      </c>
      <c r="Q113" s="9">
        <f t="shared" si="33"/>
        <v>33</v>
      </c>
      <c r="R113" s="8">
        <f t="shared" si="39"/>
        <v>37</v>
      </c>
      <c r="S113" s="8">
        <f t="shared" si="39"/>
        <v>2</v>
      </c>
      <c r="T113" s="8">
        <f t="shared" si="39"/>
        <v>0</v>
      </c>
      <c r="U113" s="8">
        <f t="shared" si="39"/>
        <v>0</v>
      </c>
      <c r="V113" s="8">
        <f t="shared" si="39"/>
        <v>1</v>
      </c>
      <c r="W113" s="8">
        <f t="shared" si="39"/>
        <v>5</v>
      </c>
      <c r="X113" s="8">
        <f t="shared" si="39"/>
        <v>2</v>
      </c>
      <c r="Y113" s="9">
        <f t="shared" si="35"/>
        <v>47</v>
      </c>
    </row>
    <row r="114" spans="1:25" ht="13.5" customHeight="1" x14ac:dyDescent="0.25">
      <c r="A114" s="10">
        <f t="shared" si="36"/>
        <v>8.3333333333333329E-2</v>
      </c>
      <c r="B114" s="8">
        <f t="shared" si="37"/>
        <v>8</v>
      </c>
      <c r="C114" s="8">
        <f t="shared" si="37"/>
        <v>1</v>
      </c>
      <c r="D114" s="8">
        <f t="shared" si="37"/>
        <v>0</v>
      </c>
      <c r="E114" s="8">
        <f t="shared" si="37"/>
        <v>0</v>
      </c>
      <c r="F114" s="8">
        <f t="shared" si="37"/>
        <v>0</v>
      </c>
      <c r="G114" s="8">
        <f t="shared" si="37"/>
        <v>1</v>
      </c>
      <c r="H114" s="8">
        <f t="shared" si="37"/>
        <v>1</v>
      </c>
      <c r="I114" s="16">
        <f t="shared" si="31"/>
        <v>11</v>
      </c>
      <c r="J114" s="8">
        <f t="shared" si="38"/>
        <v>25</v>
      </c>
      <c r="K114" s="8">
        <f t="shared" si="38"/>
        <v>1</v>
      </c>
      <c r="L114" s="8">
        <f t="shared" si="38"/>
        <v>0</v>
      </c>
      <c r="M114" s="8">
        <f t="shared" si="38"/>
        <v>0</v>
      </c>
      <c r="N114" s="8">
        <f t="shared" si="38"/>
        <v>1</v>
      </c>
      <c r="O114" s="8">
        <f t="shared" si="38"/>
        <v>0</v>
      </c>
      <c r="P114" s="8">
        <f t="shared" si="38"/>
        <v>1</v>
      </c>
      <c r="Q114" s="9">
        <f t="shared" si="33"/>
        <v>28</v>
      </c>
      <c r="R114" s="8">
        <f t="shared" si="39"/>
        <v>33</v>
      </c>
      <c r="S114" s="8">
        <f t="shared" si="39"/>
        <v>2</v>
      </c>
      <c r="T114" s="8">
        <f t="shared" si="39"/>
        <v>0</v>
      </c>
      <c r="U114" s="8">
        <f t="shared" si="39"/>
        <v>0</v>
      </c>
      <c r="V114" s="8">
        <f t="shared" si="39"/>
        <v>1</v>
      </c>
      <c r="W114" s="8">
        <f t="shared" si="39"/>
        <v>1</v>
      </c>
      <c r="X114" s="8">
        <f t="shared" si="39"/>
        <v>2</v>
      </c>
      <c r="Y114" s="9">
        <f t="shared" si="35"/>
        <v>39</v>
      </c>
    </row>
    <row r="115" spans="1:25" ht="13.5" customHeight="1" x14ac:dyDescent="0.25">
      <c r="A115" s="10">
        <f t="shared" si="36"/>
        <v>9.375E-2</v>
      </c>
      <c r="B115" s="8">
        <f t="shared" si="37"/>
        <v>7</v>
      </c>
      <c r="C115" s="8">
        <f t="shared" si="37"/>
        <v>1</v>
      </c>
      <c r="D115" s="8">
        <f t="shared" si="37"/>
        <v>0</v>
      </c>
      <c r="E115" s="8">
        <f t="shared" si="37"/>
        <v>0</v>
      </c>
      <c r="F115" s="8">
        <f t="shared" si="37"/>
        <v>0</v>
      </c>
      <c r="G115" s="8">
        <f t="shared" si="37"/>
        <v>0</v>
      </c>
      <c r="H115" s="8">
        <f t="shared" si="37"/>
        <v>3</v>
      </c>
      <c r="I115" s="16">
        <f t="shared" si="31"/>
        <v>11</v>
      </c>
      <c r="J115" s="8">
        <f t="shared" si="38"/>
        <v>20</v>
      </c>
      <c r="K115" s="8">
        <f t="shared" si="38"/>
        <v>2</v>
      </c>
      <c r="L115" s="8">
        <f t="shared" si="38"/>
        <v>0</v>
      </c>
      <c r="M115" s="8">
        <f t="shared" si="38"/>
        <v>0</v>
      </c>
      <c r="N115" s="8">
        <f t="shared" si="38"/>
        <v>1</v>
      </c>
      <c r="O115" s="8">
        <f t="shared" si="38"/>
        <v>0</v>
      </c>
      <c r="P115" s="8">
        <f t="shared" si="38"/>
        <v>0</v>
      </c>
      <c r="Q115" s="9">
        <f t="shared" si="33"/>
        <v>23</v>
      </c>
      <c r="R115" s="8">
        <f t="shared" si="39"/>
        <v>27</v>
      </c>
      <c r="S115" s="8">
        <f t="shared" si="39"/>
        <v>3</v>
      </c>
      <c r="T115" s="8">
        <f t="shared" si="39"/>
        <v>0</v>
      </c>
      <c r="U115" s="8">
        <f t="shared" si="39"/>
        <v>0</v>
      </c>
      <c r="V115" s="8">
        <f t="shared" si="39"/>
        <v>1</v>
      </c>
      <c r="W115" s="8">
        <f t="shared" si="39"/>
        <v>0</v>
      </c>
      <c r="X115" s="8">
        <f t="shared" si="39"/>
        <v>3</v>
      </c>
      <c r="Y115" s="9">
        <f t="shared" si="35"/>
        <v>34</v>
      </c>
    </row>
    <row r="116" spans="1:25" ht="13.5" customHeight="1" x14ac:dyDescent="0.25">
      <c r="A116" s="10">
        <f t="shared" si="36"/>
        <v>0.10416666666666667</v>
      </c>
      <c r="B116" s="8">
        <f t="shared" si="37"/>
        <v>7</v>
      </c>
      <c r="C116" s="8">
        <f t="shared" si="37"/>
        <v>1</v>
      </c>
      <c r="D116" s="8">
        <f t="shared" si="37"/>
        <v>0</v>
      </c>
      <c r="E116" s="8">
        <f t="shared" si="37"/>
        <v>0</v>
      </c>
      <c r="F116" s="8">
        <f t="shared" si="37"/>
        <v>0</v>
      </c>
      <c r="G116" s="8">
        <f t="shared" si="37"/>
        <v>0</v>
      </c>
      <c r="H116" s="8">
        <f t="shared" si="37"/>
        <v>2</v>
      </c>
      <c r="I116" s="16">
        <f t="shared" si="31"/>
        <v>10</v>
      </c>
      <c r="J116" s="8">
        <f t="shared" si="38"/>
        <v>25</v>
      </c>
      <c r="K116" s="8">
        <f t="shared" si="38"/>
        <v>3</v>
      </c>
      <c r="L116" s="8">
        <f t="shared" si="38"/>
        <v>0</v>
      </c>
      <c r="M116" s="8">
        <f t="shared" si="38"/>
        <v>0</v>
      </c>
      <c r="N116" s="8">
        <f t="shared" si="38"/>
        <v>1</v>
      </c>
      <c r="O116" s="8">
        <f t="shared" si="38"/>
        <v>0</v>
      </c>
      <c r="P116" s="8">
        <f t="shared" si="38"/>
        <v>0</v>
      </c>
      <c r="Q116" s="9">
        <f t="shared" si="33"/>
        <v>29</v>
      </c>
      <c r="R116" s="8">
        <f t="shared" si="39"/>
        <v>32</v>
      </c>
      <c r="S116" s="8">
        <f t="shared" si="39"/>
        <v>4</v>
      </c>
      <c r="T116" s="8">
        <f t="shared" si="39"/>
        <v>0</v>
      </c>
      <c r="U116" s="8">
        <f t="shared" si="39"/>
        <v>0</v>
      </c>
      <c r="V116" s="8">
        <f t="shared" si="39"/>
        <v>1</v>
      </c>
      <c r="W116" s="8">
        <f t="shared" si="39"/>
        <v>0</v>
      </c>
      <c r="X116" s="8">
        <f t="shared" si="39"/>
        <v>2</v>
      </c>
      <c r="Y116" s="9">
        <f t="shared" si="35"/>
        <v>39</v>
      </c>
    </row>
    <row r="117" spans="1:25" ht="13.5" customHeight="1" x14ac:dyDescent="0.25">
      <c r="A117" s="10">
        <f t="shared" si="36"/>
        <v>0.11458333333333334</v>
      </c>
      <c r="B117" s="8">
        <f t="shared" si="37"/>
        <v>7</v>
      </c>
      <c r="C117" s="8">
        <f t="shared" si="37"/>
        <v>1</v>
      </c>
      <c r="D117" s="8">
        <f t="shared" si="37"/>
        <v>0</v>
      </c>
      <c r="E117" s="8">
        <f t="shared" si="37"/>
        <v>0</v>
      </c>
      <c r="F117" s="8">
        <f t="shared" si="37"/>
        <v>0</v>
      </c>
      <c r="G117" s="8">
        <f t="shared" si="37"/>
        <v>0</v>
      </c>
      <c r="H117" s="8">
        <f t="shared" si="37"/>
        <v>4</v>
      </c>
      <c r="I117" s="16">
        <f t="shared" si="31"/>
        <v>12</v>
      </c>
      <c r="J117" s="8">
        <f t="shared" si="38"/>
        <v>27</v>
      </c>
      <c r="K117" s="8">
        <f t="shared" si="38"/>
        <v>2</v>
      </c>
      <c r="L117" s="8">
        <f t="shared" si="38"/>
        <v>0</v>
      </c>
      <c r="M117" s="8">
        <f t="shared" si="38"/>
        <v>0</v>
      </c>
      <c r="N117" s="8">
        <f t="shared" si="38"/>
        <v>0</v>
      </c>
      <c r="O117" s="8">
        <f t="shared" si="38"/>
        <v>0</v>
      </c>
      <c r="P117" s="8">
        <f t="shared" si="38"/>
        <v>0</v>
      </c>
      <c r="Q117" s="9">
        <f t="shared" si="33"/>
        <v>29</v>
      </c>
      <c r="R117" s="8">
        <f t="shared" si="39"/>
        <v>34</v>
      </c>
      <c r="S117" s="8">
        <f t="shared" si="39"/>
        <v>3</v>
      </c>
      <c r="T117" s="8">
        <f t="shared" si="39"/>
        <v>0</v>
      </c>
      <c r="U117" s="8">
        <f t="shared" si="39"/>
        <v>0</v>
      </c>
      <c r="V117" s="8">
        <f t="shared" si="39"/>
        <v>0</v>
      </c>
      <c r="W117" s="8">
        <f t="shared" si="39"/>
        <v>0</v>
      </c>
      <c r="X117" s="8">
        <f t="shared" si="39"/>
        <v>4</v>
      </c>
      <c r="Y117" s="9">
        <f t="shared" si="35"/>
        <v>41</v>
      </c>
    </row>
    <row r="118" spans="1:25" ht="13.5" customHeight="1" x14ac:dyDescent="0.25">
      <c r="A118" s="10">
        <f t="shared" si="36"/>
        <v>0.125</v>
      </c>
      <c r="B118" s="8">
        <f t="shared" si="37"/>
        <v>7</v>
      </c>
      <c r="C118" s="8">
        <f t="shared" si="37"/>
        <v>1</v>
      </c>
      <c r="D118" s="8">
        <f t="shared" si="37"/>
        <v>0</v>
      </c>
      <c r="E118" s="8">
        <f t="shared" si="37"/>
        <v>0</v>
      </c>
      <c r="F118" s="8">
        <f t="shared" si="37"/>
        <v>0</v>
      </c>
      <c r="G118" s="8">
        <f t="shared" si="37"/>
        <v>0</v>
      </c>
      <c r="H118" s="8">
        <f t="shared" si="37"/>
        <v>4</v>
      </c>
      <c r="I118" s="16">
        <f t="shared" si="31"/>
        <v>12</v>
      </c>
      <c r="J118" s="8">
        <f t="shared" si="38"/>
        <v>23</v>
      </c>
      <c r="K118" s="8">
        <f t="shared" si="38"/>
        <v>2</v>
      </c>
      <c r="L118" s="8">
        <f t="shared" si="38"/>
        <v>0</v>
      </c>
      <c r="M118" s="8">
        <f t="shared" si="38"/>
        <v>0</v>
      </c>
      <c r="N118" s="8">
        <f t="shared" si="38"/>
        <v>0</v>
      </c>
      <c r="O118" s="8">
        <f t="shared" si="38"/>
        <v>0</v>
      </c>
      <c r="P118" s="8">
        <f t="shared" si="38"/>
        <v>1</v>
      </c>
      <c r="Q118" s="9">
        <f t="shared" si="33"/>
        <v>26</v>
      </c>
      <c r="R118" s="8">
        <f t="shared" si="39"/>
        <v>30</v>
      </c>
      <c r="S118" s="8">
        <f t="shared" si="39"/>
        <v>3</v>
      </c>
      <c r="T118" s="8">
        <f t="shared" si="39"/>
        <v>0</v>
      </c>
      <c r="U118" s="8">
        <f t="shared" si="39"/>
        <v>0</v>
      </c>
      <c r="V118" s="8">
        <f t="shared" si="39"/>
        <v>0</v>
      </c>
      <c r="W118" s="8">
        <f t="shared" si="39"/>
        <v>0</v>
      </c>
      <c r="X118" s="8">
        <f t="shared" si="39"/>
        <v>5</v>
      </c>
      <c r="Y118" s="9">
        <f t="shared" si="35"/>
        <v>38</v>
      </c>
    </row>
    <row r="119" spans="1:25" ht="13.5" customHeight="1" x14ac:dyDescent="0.25">
      <c r="A119" s="10">
        <f t="shared" si="36"/>
        <v>0.13541666666666666</v>
      </c>
      <c r="B119" s="8">
        <f t="shared" si="37"/>
        <v>9</v>
      </c>
      <c r="C119" s="8">
        <f t="shared" si="37"/>
        <v>1</v>
      </c>
      <c r="D119" s="8">
        <f t="shared" si="37"/>
        <v>0</v>
      </c>
      <c r="E119" s="8">
        <f t="shared" si="37"/>
        <v>0</v>
      </c>
      <c r="F119" s="8">
        <f t="shared" si="37"/>
        <v>0</v>
      </c>
      <c r="G119" s="8">
        <f t="shared" si="37"/>
        <v>0</v>
      </c>
      <c r="H119" s="8">
        <f t="shared" si="37"/>
        <v>3</v>
      </c>
      <c r="I119" s="16">
        <f t="shared" si="31"/>
        <v>13</v>
      </c>
      <c r="J119" s="8">
        <f t="shared" si="38"/>
        <v>26</v>
      </c>
      <c r="K119" s="8">
        <f t="shared" si="38"/>
        <v>2</v>
      </c>
      <c r="L119" s="8">
        <f t="shared" si="38"/>
        <v>0</v>
      </c>
      <c r="M119" s="8">
        <f t="shared" si="38"/>
        <v>0</v>
      </c>
      <c r="N119" s="8">
        <f t="shared" si="38"/>
        <v>1</v>
      </c>
      <c r="O119" s="8">
        <f t="shared" si="38"/>
        <v>0</v>
      </c>
      <c r="P119" s="8">
        <f t="shared" si="38"/>
        <v>2</v>
      </c>
      <c r="Q119" s="9">
        <f t="shared" si="33"/>
        <v>31</v>
      </c>
      <c r="R119" s="8">
        <f t="shared" si="39"/>
        <v>35</v>
      </c>
      <c r="S119" s="8">
        <f t="shared" si="39"/>
        <v>3</v>
      </c>
      <c r="T119" s="8">
        <f t="shared" si="39"/>
        <v>0</v>
      </c>
      <c r="U119" s="8">
        <f t="shared" si="39"/>
        <v>0</v>
      </c>
      <c r="V119" s="8">
        <f t="shared" si="39"/>
        <v>1</v>
      </c>
      <c r="W119" s="8">
        <f t="shared" si="39"/>
        <v>0</v>
      </c>
      <c r="X119" s="8">
        <f t="shared" si="39"/>
        <v>5</v>
      </c>
      <c r="Y119" s="9">
        <f t="shared" si="35"/>
        <v>44</v>
      </c>
    </row>
    <row r="120" spans="1:25" ht="13.5" customHeight="1" x14ac:dyDescent="0.25">
      <c r="A120" s="10">
        <f t="shared" si="36"/>
        <v>0.14583333333333331</v>
      </c>
      <c r="B120" s="8">
        <f t="shared" si="37"/>
        <v>16</v>
      </c>
      <c r="C120" s="8">
        <f t="shared" si="37"/>
        <v>2</v>
      </c>
      <c r="D120" s="8">
        <f t="shared" si="37"/>
        <v>0</v>
      </c>
      <c r="E120" s="8">
        <f t="shared" si="37"/>
        <v>0</v>
      </c>
      <c r="F120" s="8">
        <f t="shared" si="37"/>
        <v>0</v>
      </c>
      <c r="G120" s="8">
        <f t="shared" si="37"/>
        <v>0</v>
      </c>
      <c r="H120" s="8">
        <f t="shared" si="37"/>
        <v>4</v>
      </c>
      <c r="I120" s="16">
        <f t="shared" si="31"/>
        <v>22</v>
      </c>
      <c r="J120" s="8">
        <f t="shared" si="38"/>
        <v>29</v>
      </c>
      <c r="K120" s="8">
        <f t="shared" si="38"/>
        <v>1</v>
      </c>
      <c r="L120" s="8">
        <f t="shared" si="38"/>
        <v>1</v>
      </c>
      <c r="M120" s="8">
        <f t="shared" si="38"/>
        <v>0</v>
      </c>
      <c r="N120" s="8">
        <f t="shared" si="38"/>
        <v>1</v>
      </c>
      <c r="O120" s="8">
        <f t="shared" si="38"/>
        <v>0</v>
      </c>
      <c r="P120" s="8">
        <f t="shared" si="38"/>
        <v>2</v>
      </c>
      <c r="Q120" s="9">
        <f t="shared" si="33"/>
        <v>34</v>
      </c>
      <c r="R120" s="8">
        <f t="shared" si="39"/>
        <v>45</v>
      </c>
      <c r="S120" s="8">
        <f t="shared" si="39"/>
        <v>3</v>
      </c>
      <c r="T120" s="8">
        <f t="shared" si="39"/>
        <v>1</v>
      </c>
      <c r="U120" s="8">
        <f t="shared" si="39"/>
        <v>0</v>
      </c>
      <c r="V120" s="8">
        <f t="shared" si="39"/>
        <v>1</v>
      </c>
      <c r="W120" s="8">
        <f t="shared" si="39"/>
        <v>0</v>
      </c>
      <c r="X120" s="8">
        <f t="shared" si="39"/>
        <v>6</v>
      </c>
      <c r="Y120" s="9">
        <f t="shared" si="35"/>
        <v>56</v>
      </c>
    </row>
    <row r="121" spans="1:25" ht="13.5" customHeight="1" x14ac:dyDescent="0.25">
      <c r="A121" s="10">
        <f t="shared" si="36"/>
        <v>0.15624999999999997</v>
      </c>
      <c r="B121" s="8">
        <f t="shared" si="37"/>
        <v>20</v>
      </c>
      <c r="C121" s="8">
        <f t="shared" si="37"/>
        <v>4</v>
      </c>
      <c r="D121" s="8">
        <f t="shared" si="37"/>
        <v>0</v>
      </c>
      <c r="E121" s="8">
        <f t="shared" si="37"/>
        <v>0</v>
      </c>
      <c r="F121" s="8">
        <f t="shared" si="37"/>
        <v>0</v>
      </c>
      <c r="G121" s="8">
        <f t="shared" si="37"/>
        <v>0</v>
      </c>
      <c r="H121" s="8">
        <f t="shared" si="37"/>
        <v>2</v>
      </c>
      <c r="I121" s="16">
        <f t="shared" si="31"/>
        <v>26</v>
      </c>
      <c r="J121" s="8">
        <f t="shared" si="38"/>
        <v>27</v>
      </c>
      <c r="K121" s="8">
        <f t="shared" si="38"/>
        <v>1</v>
      </c>
      <c r="L121" s="8">
        <f t="shared" si="38"/>
        <v>1</v>
      </c>
      <c r="M121" s="8">
        <f t="shared" si="38"/>
        <v>0</v>
      </c>
      <c r="N121" s="8">
        <f t="shared" si="38"/>
        <v>1</v>
      </c>
      <c r="O121" s="8">
        <f t="shared" si="38"/>
        <v>0</v>
      </c>
      <c r="P121" s="8">
        <f t="shared" si="38"/>
        <v>2</v>
      </c>
      <c r="Q121" s="9">
        <f t="shared" si="33"/>
        <v>32</v>
      </c>
      <c r="R121" s="8">
        <f t="shared" si="39"/>
        <v>47</v>
      </c>
      <c r="S121" s="8">
        <f t="shared" si="39"/>
        <v>5</v>
      </c>
      <c r="T121" s="8">
        <f t="shared" si="39"/>
        <v>1</v>
      </c>
      <c r="U121" s="8">
        <f t="shared" si="39"/>
        <v>0</v>
      </c>
      <c r="V121" s="8">
        <f t="shared" si="39"/>
        <v>1</v>
      </c>
      <c r="W121" s="8">
        <f t="shared" si="39"/>
        <v>0</v>
      </c>
      <c r="X121" s="8">
        <f t="shared" si="39"/>
        <v>4</v>
      </c>
      <c r="Y121" s="9">
        <f t="shared" si="35"/>
        <v>58</v>
      </c>
    </row>
    <row r="122" spans="1:25" ht="13.5" customHeight="1" x14ac:dyDescent="0.25">
      <c r="A122" s="10">
        <f t="shared" si="36"/>
        <v>0.16666666666666663</v>
      </c>
      <c r="B122" s="8">
        <f t="shared" si="37"/>
        <v>24</v>
      </c>
      <c r="C122" s="8">
        <f t="shared" si="37"/>
        <v>4</v>
      </c>
      <c r="D122" s="8">
        <f t="shared" si="37"/>
        <v>0</v>
      </c>
      <c r="E122" s="8">
        <f t="shared" si="37"/>
        <v>0</v>
      </c>
      <c r="F122" s="8">
        <f t="shared" si="37"/>
        <v>0</v>
      </c>
      <c r="G122" s="8">
        <f t="shared" si="37"/>
        <v>0</v>
      </c>
      <c r="H122" s="8">
        <f t="shared" si="37"/>
        <v>4</v>
      </c>
      <c r="I122" s="16">
        <f t="shared" si="31"/>
        <v>32</v>
      </c>
      <c r="J122" s="8">
        <f t="shared" si="38"/>
        <v>28</v>
      </c>
      <c r="K122" s="8">
        <f t="shared" si="38"/>
        <v>4</v>
      </c>
      <c r="L122" s="8">
        <f t="shared" si="38"/>
        <v>2</v>
      </c>
      <c r="M122" s="8">
        <f t="shared" si="38"/>
        <v>0</v>
      </c>
      <c r="N122" s="8">
        <f t="shared" si="38"/>
        <v>1</v>
      </c>
      <c r="O122" s="8">
        <f t="shared" si="38"/>
        <v>0</v>
      </c>
      <c r="P122" s="8">
        <f t="shared" si="38"/>
        <v>1</v>
      </c>
      <c r="Q122" s="9">
        <f t="shared" si="33"/>
        <v>36</v>
      </c>
      <c r="R122" s="8">
        <f t="shared" si="39"/>
        <v>52</v>
      </c>
      <c r="S122" s="8">
        <f t="shared" si="39"/>
        <v>8</v>
      </c>
      <c r="T122" s="8">
        <f t="shared" si="39"/>
        <v>2</v>
      </c>
      <c r="U122" s="8">
        <f t="shared" si="39"/>
        <v>0</v>
      </c>
      <c r="V122" s="8">
        <f t="shared" si="39"/>
        <v>1</v>
      </c>
      <c r="W122" s="8">
        <f t="shared" si="39"/>
        <v>0</v>
      </c>
      <c r="X122" s="8">
        <f t="shared" si="39"/>
        <v>5</v>
      </c>
      <c r="Y122" s="9">
        <f t="shared" si="35"/>
        <v>68</v>
      </c>
    </row>
    <row r="123" spans="1:25" ht="13.5" customHeight="1" x14ac:dyDescent="0.25">
      <c r="A123" s="10">
        <f t="shared" si="36"/>
        <v>0.17708333333333329</v>
      </c>
      <c r="B123" s="8">
        <f t="shared" ref="B123:H138" si="40">SUM(B26:B29)</f>
        <v>29</v>
      </c>
      <c r="C123" s="8">
        <f t="shared" si="40"/>
        <v>6</v>
      </c>
      <c r="D123" s="8">
        <f t="shared" si="40"/>
        <v>0</v>
      </c>
      <c r="E123" s="8">
        <f t="shared" si="40"/>
        <v>0</v>
      </c>
      <c r="F123" s="8">
        <f t="shared" si="40"/>
        <v>1</v>
      </c>
      <c r="G123" s="8">
        <f t="shared" si="40"/>
        <v>0</v>
      </c>
      <c r="H123" s="8">
        <f t="shared" si="40"/>
        <v>5</v>
      </c>
      <c r="I123" s="16">
        <f t="shared" si="31"/>
        <v>41</v>
      </c>
      <c r="J123" s="8">
        <f t="shared" ref="J123:P138" si="41">SUM(J26:J29)</f>
        <v>26</v>
      </c>
      <c r="K123" s="8">
        <f t="shared" si="41"/>
        <v>3</v>
      </c>
      <c r="L123" s="8">
        <f t="shared" si="41"/>
        <v>2</v>
      </c>
      <c r="M123" s="8">
        <f t="shared" si="41"/>
        <v>0</v>
      </c>
      <c r="N123" s="8">
        <f t="shared" si="41"/>
        <v>0</v>
      </c>
      <c r="O123" s="8">
        <f t="shared" si="41"/>
        <v>0</v>
      </c>
      <c r="P123" s="8">
        <f t="shared" si="41"/>
        <v>0</v>
      </c>
      <c r="Q123" s="9">
        <f t="shared" si="33"/>
        <v>31</v>
      </c>
      <c r="R123" s="8">
        <f t="shared" ref="R123:X138" si="42">SUM(R26:R29)</f>
        <v>55</v>
      </c>
      <c r="S123" s="8">
        <f t="shared" si="42"/>
        <v>9</v>
      </c>
      <c r="T123" s="8">
        <f t="shared" si="42"/>
        <v>2</v>
      </c>
      <c r="U123" s="8">
        <f t="shared" si="42"/>
        <v>0</v>
      </c>
      <c r="V123" s="8">
        <f t="shared" si="42"/>
        <v>1</v>
      </c>
      <c r="W123" s="8">
        <f t="shared" si="42"/>
        <v>0</v>
      </c>
      <c r="X123" s="8">
        <f t="shared" si="42"/>
        <v>5</v>
      </c>
      <c r="Y123" s="9">
        <f t="shared" si="35"/>
        <v>72</v>
      </c>
    </row>
    <row r="124" spans="1:25" ht="13.5" customHeight="1" x14ac:dyDescent="0.25">
      <c r="A124" s="10">
        <f t="shared" si="36"/>
        <v>0.18749999999999994</v>
      </c>
      <c r="B124" s="8">
        <f t="shared" si="40"/>
        <v>28</v>
      </c>
      <c r="C124" s="8">
        <f t="shared" si="40"/>
        <v>5</v>
      </c>
      <c r="D124" s="8">
        <f t="shared" si="40"/>
        <v>0</v>
      </c>
      <c r="E124" s="8">
        <f t="shared" si="40"/>
        <v>0</v>
      </c>
      <c r="F124" s="8">
        <f t="shared" si="40"/>
        <v>2</v>
      </c>
      <c r="G124" s="8">
        <f t="shared" si="40"/>
        <v>0</v>
      </c>
      <c r="H124" s="8">
        <f t="shared" si="40"/>
        <v>4</v>
      </c>
      <c r="I124" s="16">
        <f t="shared" si="31"/>
        <v>39</v>
      </c>
      <c r="J124" s="8">
        <f t="shared" si="41"/>
        <v>22</v>
      </c>
      <c r="K124" s="8">
        <f t="shared" si="41"/>
        <v>3</v>
      </c>
      <c r="L124" s="8">
        <f t="shared" si="41"/>
        <v>1</v>
      </c>
      <c r="M124" s="8">
        <f t="shared" si="41"/>
        <v>0</v>
      </c>
      <c r="N124" s="8">
        <f t="shared" si="41"/>
        <v>0</v>
      </c>
      <c r="O124" s="8">
        <f t="shared" si="41"/>
        <v>0</v>
      </c>
      <c r="P124" s="8">
        <f t="shared" si="41"/>
        <v>0</v>
      </c>
      <c r="Q124" s="9">
        <f t="shared" si="33"/>
        <v>26</v>
      </c>
      <c r="R124" s="8">
        <f t="shared" si="42"/>
        <v>50</v>
      </c>
      <c r="S124" s="8">
        <f t="shared" si="42"/>
        <v>8</v>
      </c>
      <c r="T124" s="8">
        <f t="shared" si="42"/>
        <v>1</v>
      </c>
      <c r="U124" s="8">
        <f t="shared" si="42"/>
        <v>0</v>
      </c>
      <c r="V124" s="8">
        <f t="shared" si="42"/>
        <v>2</v>
      </c>
      <c r="W124" s="8">
        <f t="shared" si="42"/>
        <v>0</v>
      </c>
      <c r="X124" s="8">
        <f t="shared" si="42"/>
        <v>4</v>
      </c>
      <c r="Y124" s="9">
        <f t="shared" si="35"/>
        <v>65</v>
      </c>
    </row>
    <row r="125" spans="1:25" ht="13.5" customHeight="1" x14ac:dyDescent="0.25">
      <c r="A125" s="10">
        <f t="shared" si="36"/>
        <v>0.1979166666666666</v>
      </c>
      <c r="B125" s="8">
        <f t="shared" si="40"/>
        <v>31</v>
      </c>
      <c r="C125" s="8">
        <f t="shared" si="40"/>
        <v>7</v>
      </c>
      <c r="D125" s="8">
        <f t="shared" si="40"/>
        <v>0</v>
      </c>
      <c r="E125" s="8">
        <f t="shared" si="40"/>
        <v>0</v>
      </c>
      <c r="F125" s="8">
        <f t="shared" si="40"/>
        <v>2</v>
      </c>
      <c r="G125" s="8">
        <f t="shared" si="40"/>
        <v>0</v>
      </c>
      <c r="H125" s="8">
        <f t="shared" si="40"/>
        <v>6</v>
      </c>
      <c r="I125" s="16">
        <f t="shared" si="31"/>
        <v>46</v>
      </c>
      <c r="J125" s="8">
        <f t="shared" si="41"/>
        <v>24</v>
      </c>
      <c r="K125" s="8">
        <f t="shared" si="41"/>
        <v>3</v>
      </c>
      <c r="L125" s="8">
        <f t="shared" si="41"/>
        <v>1</v>
      </c>
      <c r="M125" s="8">
        <f t="shared" si="41"/>
        <v>0</v>
      </c>
      <c r="N125" s="8">
        <f t="shared" si="41"/>
        <v>1</v>
      </c>
      <c r="O125" s="8">
        <f t="shared" si="41"/>
        <v>0</v>
      </c>
      <c r="P125" s="8">
        <f t="shared" si="41"/>
        <v>0</v>
      </c>
      <c r="Q125" s="9">
        <f t="shared" si="33"/>
        <v>29</v>
      </c>
      <c r="R125" s="8">
        <f t="shared" si="42"/>
        <v>55</v>
      </c>
      <c r="S125" s="8">
        <f t="shared" si="42"/>
        <v>10</v>
      </c>
      <c r="T125" s="8">
        <f t="shared" si="42"/>
        <v>1</v>
      </c>
      <c r="U125" s="8">
        <f t="shared" si="42"/>
        <v>0</v>
      </c>
      <c r="V125" s="8">
        <f t="shared" si="42"/>
        <v>3</v>
      </c>
      <c r="W125" s="8">
        <f t="shared" si="42"/>
        <v>0</v>
      </c>
      <c r="X125" s="8">
        <f t="shared" si="42"/>
        <v>6</v>
      </c>
      <c r="Y125" s="9">
        <f t="shared" si="35"/>
        <v>75</v>
      </c>
    </row>
    <row r="126" spans="1:25" ht="13.5" customHeight="1" x14ac:dyDescent="0.25">
      <c r="A126" s="10">
        <f t="shared" si="36"/>
        <v>0.20833333333333326</v>
      </c>
      <c r="B126" s="8">
        <f t="shared" si="40"/>
        <v>47</v>
      </c>
      <c r="C126" s="8">
        <f t="shared" si="40"/>
        <v>8</v>
      </c>
      <c r="D126" s="8">
        <f t="shared" si="40"/>
        <v>0</v>
      </c>
      <c r="E126" s="8">
        <f t="shared" si="40"/>
        <v>0</v>
      </c>
      <c r="F126" s="8">
        <f t="shared" si="40"/>
        <v>3</v>
      </c>
      <c r="G126" s="8">
        <f t="shared" si="40"/>
        <v>1</v>
      </c>
      <c r="H126" s="8">
        <f t="shared" si="40"/>
        <v>6</v>
      </c>
      <c r="I126" s="16">
        <f t="shared" si="31"/>
        <v>65</v>
      </c>
      <c r="J126" s="8">
        <f t="shared" si="41"/>
        <v>37</v>
      </c>
      <c r="K126" s="8">
        <f t="shared" si="41"/>
        <v>1</v>
      </c>
      <c r="L126" s="8">
        <f t="shared" si="41"/>
        <v>0</v>
      </c>
      <c r="M126" s="8">
        <f t="shared" si="41"/>
        <v>0</v>
      </c>
      <c r="N126" s="8">
        <f t="shared" si="41"/>
        <v>1</v>
      </c>
      <c r="O126" s="8">
        <f t="shared" si="41"/>
        <v>0</v>
      </c>
      <c r="P126" s="8">
        <f t="shared" si="41"/>
        <v>0</v>
      </c>
      <c r="Q126" s="9">
        <f t="shared" si="33"/>
        <v>39</v>
      </c>
      <c r="R126" s="8">
        <f t="shared" si="42"/>
        <v>84</v>
      </c>
      <c r="S126" s="8">
        <f t="shared" si="42"/>
        <v>9</v>
      </c>
      <c r="T126" s="8">
        <f t="shared" si="42"/>
        <v>0</v>
      </c>
      <c r="U126" s="8">
        <f t="shared" si="42"/>
        <v>0</v>
      </c>
      <c r="V126" s="8">
        <f t="shared" si="42"/>
        <v>4</v>
      </c>
      <c r="W126" s="8">
        <f t="shared" si="42"/>
        <v>1</v>
      </c>
      <c r="X126" s="8">
        <f t="shared" si="42"/>
        <v>6</v>
      </c>
      <c r="Y126" s="9">
        <f t="shared" si="35"/>
        <v>104</v>
      </c>
    </row>
    <row r="127" spans="1:25" ht="13.5" customHeight="1" x14ac:dyDescent="0.25">
      <c r="A127" s="10">
        <f t="shared" si="36"/>
        <v>0.21874999999999992</v>
      </c>
      <c r="B127" s="8">
        <f t="shared" si="40"/>
        <v>57</v>
      </c>
      <c r="C127" s="8">
        <f t="shared" si="40"/>
        <v>10</v>
      </c>
      <c r="D127" s="8">
        <f t="shared" si="40"/>
        <v>0</v>
      </c>
      <c r="E127" s="8">
        <f t="shared" si="40"/>
        <v>0</v>
      </c>
      <c r="F127" s="8">
        <f t="shared" si="40"/>
        <v>3</v>
      </c>
      <c r="G127" s="8">
        <f t="shared" si="40"/>
        <v>1</v>
      </c>
      <c r="H127" s="8">
        <f t="shared" si="40"/>
        <v>5</v>
      </c>
      <c r="I127" s="16">
        <f t="shared" si="31"/>
        <v>76</v>
      </c>
      <c r="J127" s="8">
        <f t="shared" si="41"/>
        <v>42</v>
      </c>
      <c r="K127" s="8">
        <f t="shared" si="41"/>
        <v>5</v>
      </c>
      <c r="L127" s="8">
        <f t="shared" si="41"/>
        <v>0</v>
      </c>
      <c r="M127" s="8">
        <f t="shared" si="41"/>
        <v>0</v>
      </c>
      <c r="N127" s="8">
        <f t="shared" si="41"/>
        <v>1</v>
      </c>
      <c r="O127" s="8">
        <f t="shared" si="41"/>
        <v>0</v>
      </c>
      <c r="P127" s="8">
        <f t="shared" si="41"/>
        <v>0</v>
      </c>
      <c r="Q127" s="9">
        <f t="shared" si="33"/>
        <v>48</v>
      </c>
      <c r="R127" s="8">
        <f t="shared" si="42"/>
        <v>99</v>
      </c>
      <c r="S127" s="8">
        <f t="shared" si="42"/>
        <v>15</v>
      </c>
      <c r="T127" s="8">
        <f t="shared" si="42"/>
        <v>0</v>
      </c>
      <c r="U127" s="8">
        <f t="shared" si="42"/>
        <v>0</v>
      </c>
      <c r="V127" s="8">
        <f t="shared" si="42"/>
        <v>4</v>
      </c>
      <c r="W127" s="8">
        <f t="shared" si="42"/>
        <v>1</v>
      </c>
      <c r="X127" s="8">
        <f t="shared" si="42"/>
        <v>5</v>
      </c>
      <c r="Y127" s="9">
        <f t="shared" si="35"/>
        <v>124</v>
      </c>
    </row>
    <row r="128" spans="1:25" ht="13.5" customHeight="1" x14ac:dyDescent="0.25">
      <c r="A128" s="10">
        <f t="shared" si="36"/>
        <v>0.22916666666666657</v>
      </c>
      <c r="B128" s="8">
        <f t="shared" si="40"/>
        <v>65</v>
      </c>
      <c r="C128" s="8">
        <f t="shared" si="40"/>
        <v>14</v>
      </c>
      <c r="D128" s="8">
        <f t="shared" si="40"/>
        <v>0</v>
      </c>
      <c r="E128" s="8">
        <f t="shared" si="40"/>
        <v>0</v>
      </c>
      <c r="F128" s="8">
        <f t="shared" si="40"/>
        <v>2</v>
      </c>
      <c r="G128" s="8">
        <f t="shared" si="40"/>
        <v>1</v>
      </c>
      <c r="H128" s="8">
        <f t="shared" si="40"/>
        <v>9</v>
      </c>
      <c r="I128" s="16">
        <f t="shared" si="31"/>
        <v>91</v>
      </c>
      <c r="J128" s="8">
        <f t="shared" si="41"/>
        <v>55</v>
      </c>
      <c r="K128" s="8">
        <f t="shared" si="41"/>
        <v>13</v>
      </c>
      <c r="L128" s="8">
        <f t="shared" si="41"/>
        <v>0</v>
      </c>
      <c r="M128" s="8">
        <f t="shared" si="41"/>
        <v>0</v>
      </c>
      <c r="N128" s="8">
        <f t="shared" si="41"/>
        <v>1</v>
      </c>
      <c r="O128" s="8">
        <f t="shared" si="41"/>
        <v>0</v>
      </c>
      <c r="P128" s="8">
        <f t="shared" si="41"/>
        <v>0</v>
      </c>
      <c r="Q128" s="9">
        <f t="shared" si="33"/>
        <v>69</v>
      </c>
      <c r="R128" s="8">
        <f t="shared" si="42"/>
        <v>120</v>
      </c>
      <c r="S128" s="8">
        <f t="shared" si="42"/>
        <v>27</v>
      </c>
      <c r="T128" s="8">
        <f t="shared" si="42"/>
        <v>0</v>
      </c>
      <c r="U128" s="8">
        <f t="shared" si="42"/>
        <v>0</v>
      </c>
      <c r="V128" s="8">
        <f t="shared" si="42"/>
        <v>3</v>
      </c>
      <c r="W128" s="8">
        <f t="shared" si="42"/>
        <v>1</v>
      </c>
      <c r="X128" s="8">
        <f t="shared" si="42"/>
        <v>9</v>
      </c>
      <c r="Y128" s="9">
        <f t="shared" si="35"/>
        <v>160</v>
      </c>
    </row>
    <row r="129" spans="1:25" ht="13.5" customHeight="1" x14ac:dyDescent="0.25">
      <c r="A129" s="10">
        <f t="shared" si="36"/>
        <v>0.23958333333333323</v>
      </c>
      <c r="B129" s="8">
        <f t="shared" si="40"/>
        <v>81</v>
      </c>
      <c r="C129" s="8">
        <f t="shared" si="40"/>
        <v>21</v>
      </c>
      <c r="D129" s="8">
        <f t="shared" si="40"/>
        <v>0</v>
      </c>
      <c r="E129" s="8">
        <f t="shared" si="40"/>
        <v>0</v>
      </c>
      <c r="F129" s="8">
        <f t="shared" si="40"/>
        <v>3</v>
      </c>
      <c r="G129" s="8">
        <f t="shared" si="40"/>
        <v>1</v>
      </c>
      <c r="H129" s="8">
        <f t="shared" si="40"/>
        <v>7</v>
      </c>
      <c r="I129" s="16">
        <f t="shared" si="31"/>
        <v>113</v>
      </c>
      <c r="J129" s="8">
        <f t="shared" si="41"/>
        <v>61</v>
      </c>
      <c r="K129" s="8">
        <f t="shared" si="41"/>
        <v>22</v>
      </c>
      <c r="L129" s="8">
        <f t="shared" si="41"/>
        <v>1</v>
      </c>
      <c r="M129" s="8">
        <f t="shared" si="41"/>
        <v>1</v>
      </c>
      <c r="N129" s="8">
        <f t="shared" si="41"/>
        <v>1</v>
      </c>
      <c r="O129" s="8">
        <f t="shared" si="41"/>
        <v>1</v>
      </c>
      <c r="P129" s="8">
        <f t="shared" si="41"/>
        <v>1</v>
      </c>
      <c r="Q129" s="9">
        <f t="shared" si="33"/>
        <v>88</v>
      </c>
      <c r="R129" s="8">
        <f t="shared" si="42"/>
        <v>142</v>
      </c>
      <c r="S129" s="8">
        <f t="shared" si="42"/>
        <v>43</v>
      </c>
      <c r="T129" s="8">
        <f t="shared" si="42"/>
        <v>1</v>
      </c>
      <c r="U129" s="8">
        <f t="shared" si="42"/>
        <v>1</v>
      </c>
      <c r="V129" s="8">
        <f t="shared" si="42"/>
        <v>4</v>
      </c>
      <c r="W129" s="8">
        <f t="shared" si="42"/>
        <v>2</v>
      </c>
      <c r="X129" s="8">
        <f t="shared" si="42"/>
        <v>8</v>
      </c>
      <c r="Y129" s="9">
        <f t="shared" si="35"/>
        <v>201</v>
      </c>
    </row>
    <row r="130" spans="1:25" ht="13.5" customHeight="1" x14ac:dyDescent="0.25">
      <c r="A130" s="10">
        <f t="shared" si="36"/>
        <v>0.24999999999999989</v>
      </c>
      <c r="B130" s="8">
        <f t="shared" si="40"/>
        <v>103</v>
      </c>
      <c r="C130" s="8">
        <f t="shared" si="40"/>
        <v>33</v>
      </c>
      <c r="D130" s="8">
        <f t="shared" si="40"/>
        <v>2</v>
      </c>
      <c r="E130" s="8">
        <f t="shared" si="40"/>
        <v>1</v>
      </c>
      <c r="F130" s="8">
        <f t="shared" si="40"/>
        <v>2</v>
      </c>
      <c r="G130" s="8">
        <f t="shared" si="40"/>
        <v>1</v>
      </c>
      <c r="H130" s="8">
        <f t="shared" si="40"/>
        <v>9</v>
      </c>
      <c r="I130" s="16">
        <f t="shared" si="31"/>
        <v>151</v>
      </c>
      <c r="J130" s="8">
        <f t="shared" si="41"/>
        <v>79</v>
      </c>
      <c r="K130" s="8">
        <f t="shared" si="41"/>
        <v>29</v>
      </c>
      <c r="L130" s="8">
        <f t="shared" si="41"/>
        <v>1</v>
      </c>
      <c r="M130" s="8">
        <f t="shared" si="41"/>
        <v>1</v>
      </c>
      <c r="N130" s="8">
        <f t="shared" si="41"/>
        <v>1</v>
      </c>
      <c r="O130" s="8">
        <f t="shared" si="41"/>
        <v>2</v>
      </c>
      <c r="P130" s="8">
        <f t="shared" si="41"/>
        <v>2</v>
      </c>
      <c r="Q130" s="9">
        <f t="shared" si="33"/>
        <v>115</v>
      </c>
      <c r="R130" s="8">
        <f t="shared" si="42"/>
        <v>182</v>
      </c>
      <c r="S130" s="8">
        <f t="shared" si="42"/>
        <v>62</v>
      </c>
      <c r="T130" s="8">
        <f t="shared" si="42"/>
        <v>3</v>
      </c>
      <c r="U130" s="8">
        <f t="shared" si="42"/>
        <v>2</v>
      </c>
      <c r="V130" s="8">
        <f t="shared" si="42"/>
        <v>3</v>
      </c>
      <c r="W130" s="8">
        <f t="shared" si="42"/>
        <v>3</v>
      </c>
      <c r="X130" s="8">
        <f t="shared" si="42"/>
        <v>11</v>
      </c>
      <c r="Y130" s="9">
        <f t="shared" si="35"/>
        <v>266</v>
      </c>
    </row>
    <row r="131" spans="1:25" ht="13.5" customHeight="1" x14ac:dyDescent="0.25">
      <c r="A131" s="10">
        <f t="shared" si="36"/>
        <v>0.26041666666666657</v>
      </c>
      <c r="B131" s="8">
        <f t="shared" si="40"/>
        <v>142</v>
      </c>
      <c r="C131" s="8">
        <f t="shared" si="40"/>
        <v>50</v>
      </c>
      <c r="D131" s="8">
        <f t="shared" si="40"/>
        <v>2</v>
      </c>
      <c r="E131" s="8">
        <f t="shared" si="40"/>
        <v>1</v>
      </c>
      <c r="F131" s="8">
        <f t="shared" si="40"/>
        <v>2</v>
      </c>
      <c r="G131" s="8">
        <f t="shared" si="40"/>
        <v>1</v>
      </c>
      <c r="H131" s="8">
        <f t="shared" si="40"/>
        <v>12</v>
      </c>
      <c r="I131" s="16">
        <f t="shared" si="31"/>
        <v>210</v>
      </c>
      <c r="J131" s="8">
        <f t="shared" si="41"/>
        <v>111</v>
      </c>
      <c r="K131" s="8">
        <f t="shared" si="41"/>
        <v>37</v>
      </c>
      <c r="L131" s="8">
        <f t="shared" si="41"/>
        <v>1</v>
      </c>
      <c r="M131" s="8">
        <f t="shared" si="41"/>
        <v>1</v>
      </c>
      <c r="N131" s="8">
        <f t="shared" si="41"/>
        <v>2</v>
      </c>
      <c r="O131" s="8">
        <f t="shared" si="41"/>
        <v>3</v>
      </c>
      <c r="P131" s="8">
        <f t="shared" si="41"/>
        <v>4</v>
      </c>
      <c r="Q131" s="9">
        <f t="shared" si="33"/>
        <v>159</v>
      </c>
      <c r="R131" s="8">
        <f t="shared" si="42"/>
        <v>253</v>
      </c>
      <c r="S131" s="8">
        <f t="shared" si="42"/>
        <v>87</v>
      </c>
      <c r="T131" s="8">
        <f t="shared" si="42"/>
        <v>3</v>
      </c>
      <c r="U131" s="8">
        <f t="shared" si="42"/>
        <v>2</v>
      </c>
      <c r="V131" s="8">
        <f t="shared" si="42"/>
        <v>4</v>
      </c>
      <c r="W131" s="8">
        <f t="shared" si="42"/>
        <v>4</v>
      </c>
      <c r="X131" s="8">
        <f t="shared" si="42"/>
        <v>16</v>
      </c>
      <c r="Y131" s="9">
        <f t="shared" si="35"/>
        <v>369</v>
      </c>
    </row>
    <row r="132" spans="1:25" ht="13.5" customHeight="1" x14ac:dyDescent="0.25">
      <c r="A132" s="10">
        <f t="shared" si="36"/>
        <v>0.27083333333333326</v>
      </c>
      <c r="B132" s="8">
        <f t="shared" si="40"/>
        <v>208</v>
      </c>
      <c r="C132" s="8">
        <f t="shared" si="40"/>
        <v>69</v>
      </c>
      <c r="D132" s="8">
        <f t="shared" si="40"/>
        <v>2</v>
      </c>
      <c r="E132" s="8">
        <f t="shared" si="40"/>
        <v>1</v>
      </c>
      <c r="F132" s="8">
        <f t="shared" si="40"/>
        <v>4</v>
      </c>
      <c r="G132" s="8">
        <f t="shared" si="40"/>
        <v>3</v>
      </c>
      <c r="H132" s="8">
        <f t="shared" si="40"/>
        <v>12</v>
      </c>
      <c r="I132" s="16">
        <f t="shared" si="31"/>
        <v>299</v>
      </c>
      <c r="J132" s="8">
        <f t="shared" si="41"/>
        <v>135</v>
      </c>
      <c r="K132" s="8">
        <f t="shared" si="41"/>
        <v>36</v>
      </c>
      <c r="L132" s="8">
        <f t="shared" si="41"/>
        <v>1</v>
      </c>
      <c r="M132" s="8">
        <f t="shared" si="41"/>
        <v>1</v>
      </c>
      <c r="N132" s="8">
        <f t="shared" si="41"/>
        <v>2</v>
      </c>
      <c r="O132" s="8">
        <f t="shared" si="41"/>
        <v>3</v>
      </c>
      <c r="P132" s="8">
        <f t="shared" si="41"/>
        <v>5</v>
      </c>
      <c r="Q132" s="9">
        <f t="shared" si="33"/>
        <v>183</v>
      </c>
      <c r="R132" s="8">
        <f t="shared" si="42"/>
        <v>343</v>
      </c>
      <c r="S132" s="8">
        <f t="shared" si="42"/>
        <v>105</v>
      </c>
      <c r="T132" s="8">
        <f t="shared" si="42"/>
        <v>3</v>
      </c>
      <c r="U132" s="8">
        <f t="shared" si="42"/>
        <v>2</v>
      </c>
      <c r="V132" s="8">
        <f t="shared" si="42"/>
        <v>6</v>
      </c>
      <c r="W132" s="8">
        <f t="shared" si="42"/>
        <v>6</v>
      </c>
      <c r="X132" s="8">
        <f t="shared" si="42"/>
        <v>17</v>
      </c>
      <c r="Y132" s="9">
        <f t="shared" si="35"/>
        <v>482</v>
      </c>
    </row>
    <row r="133" spans="1:25" ht="13.5" customHeight="1" x14ac:dyDescent="0.25">
      <c r="A133" s="10">
        <f t="shared" si="36"/>
        <v>0.28124999999999994</v>
      </c>
      <c r="B133" s="8">
        <f t="shared" si="40"/>
        <v>288</v>
      </c>
      <c r="C133" s="8">
        <f t="shared" si="40"/>
        <v>102</v>
      </c>
      <c r="D133" s="8">
        <f t="shared" si="40"/>
        <v>2</v>
      </c>
      <c r="E133" s="8">
        <f t="shared" si="40"/>
        <v>1</v>
      </c>
      <c r="F133" s="8">
        <f t="shared" si="40"/>
        <v>4</v>
      </c>
      <c r="G133" s="8">
        <f t="shared" si="40"/>
        <v>3</v>
      </c>
      <c r="H133" s="8">
        <f t="shared" si="40"/>
        <v>16</v>
      </c>
      <c r="I133" s="16">
        <f t="shared" si="31"/>
        <v>416</v>
      </c>
      <c r="J133" s="8">
        <f t="shared" si="41"/>
        <v>177</v>
      </c>
      <c r="K133" s="8">
        <f t="shared" si="41"/>
        <v>42</v>
      </c>
      <c r="L133" s="8">
        <f t="shared" si="41"/>
        <v>0</v>
      </c>
      <c r="M133" s="8">
        <f t="shared" si="41"/>
        <v>1</v>
      </c>
      <c r="N133" s="8">
        <f t="shared" si="41"/>
        <v>2</v>
      </c>
      <c r="O133" s="8">
        <f t="shared" si="41"/>
        <v>2</v>
      </c>
      <c r="P133" s="8">
        <f t="shared" si="41"/>
        <v>6</v>
      </c>
      <c r="Q133" s="9">
        <f t="shared" si="33"/>
        <v>230</v>
      </c>
      <c r="R133" s="8">
        <f t="shared" si="42"/>
        <v>465</v>
      </c>
      <c r="S133" s="8">
        <f t="shared" si="42"/>
        <v>144</v>
      </c>
      <c r="T133" s="8">
        <f t="shared" si="42"/>
        <v>2</v>
      </c>
      <c r="U133" s="8">
        <f t="shared" si="42"/>
        <v>2</v>
      </c>
      <c r="V133" s="8">
        <f t="shared" si="42"/>
        <v>6</v>
      </c>
      <c r="W133" s="8">
        <f t="shared" si="42"/>
        <v>5</v>
      </c>
      <c r="X133" s="8">
        <f t="shared" si="42"/>
        <v>22</v>
      </c>
      <c r="Y133" s="9">
        <f t="shared" si="35"/>
        <v>646</v>
      </c>
    </row>
    <row r="134" spans="1:25" ht="13.5" customHeight="1" x14ac:dyDescent="0.25">
      <c r="A134" s="10">
        <f t="shared" si="36"/>
        <v>0.29166666666666663</v>
      </c>
      <c r="B134" s="8">
        <f t="shared" si="40"/>
        <v>336</v>
      </c>
      <c r="C134" s="8">
        <f t="shared" si="40"/>
        <v>127</v>
      </c>
      <c r="D134" s="8">
        <f t="shared" si="40"/>
        <v>0</v>
      </c>
      <c r="E134" s="8">
        <f t="shared" si="40"/>
        <v>0</v>
      </c>
      <c r="F134" s="8">
        <f t="shared" si="40"/>
        <v>5</v>
      </c>
      <c r="G134" s="8">
        <f t="shared" si="40"/>
        <v>4</v>
      </c>
      <c r="H134" s="8">
        <f t="shared" si="40"/>
        <v>21</v>
      </c>
      <c r="I134" s="16">
        <f t="shared" si="31"/>
        <v>493</v>
      </c>
      <c r="J134" s="8">
        <f t="shared" si="41"/>
        <v>197</v>
      </c>
      <c r="K134" s="8">
        <f t="shared" si="41"/>
        <v>48</v>
      </c>
      <c r="L134" s="8">
        <f t="shared" si="41"/>
        <v>0</v>
      </c>
      <c r="M134" s="8">
        <f t="shared" si="41"/>
        <v>2</v>
      </c>
      <c r="N134" s="8">
        <f t="shared" si="41"/>
        <v>4</v>
      </c>
      <c r="O134" s="8">
        <f t="shared" si="41"/>
        <v>2</v>
      </c>
      <c r="P134" s="8">
        <f t="shared" si="41"/>
        <v>10</v>
      </c>
      <c r="Q134" s="9">
        <f t="shared" si="33"/>
        <v>263</v>
      </c>
      <c r="R134" s="8">
        <f t="shared" si="42"/>
        <v>533</v>
      </c>
      <c r="S134" s="8">
        <f t="shared" si="42"/>
        <v>175</v>
      </c>
      <c r="T134" s="8">
        <f t="shared" si="42"/>
        <v>0</v>
      </c>
      <c r="U134" s="8">
        <f t="shared" si="42"/>
        <v>2</v>
      </c>
      <c r="V134" s="8">
        <f t="shared" si="42"/>
        <v>9</v>
      </c>
      <c r="W134" s="8">
        <f t="shared" si="42"/>
        <v>6</v>
      </c>
      <c r="X134" s="8">
        <f t="shared" si="42"/>
        <v>31</v>
      </c>
      <c r="Y134" s="9">
        <f t="shared" si="35"/>
        <v>756</v>
      </c>
    </row>
    <row r="135" spans="1:25" ht="13.5" customHeight="1" x14ac:dyDescent="0.25">
      <c r="A135" s="10">
        <f t="shared" si="36"/>
        <v>0.30208333333333331</v>
      </c>
      <c r="B135" s="8">
        <f t="shared" si="40"/>
        <v>373</v>
      </c>
      <c r="C135" s="8">
        <f t="shared" si="40"/>
        <v>143</v>
      </c>
      <c r="D135" s="8">
        <f t="shared" si="40"/>
        <v>1</v>
      </c>
      <c r="E135" s="8">
        <f t="shared" si="40"/>
        <v>0</v>
      </c>
      <c r="F135" s="8">
        <f t="shared" si="40"/>
        <v>6</v>
      </c>
      <c r="G135" s="8">
        <f t="shared" si="40"/>
        <v>7</v>
      </c>
      <c r="H135" s="8">
        <f t="shared" si="40"/>
        <v>25</v>
      </c>
      <c r="I135" s="16">
        <f t="shared" si="31"/>
        <v>555</v>
      </c>
      <c r="J135" s="8">
        <f t="shared" si="41"/>
        <v>221</v>
      </c>
      <c r="K135" s="8">
        <f t="shared" si="41"/>
        <v>53</v>
      </c>
      <c r="L135" s="8">
        <f t="shared" si="41"/>
        <v>1</v>
      </c>
      <c r="M135" s="8">
        <f t="shared" si="41"/>
        <v>2</v>
      </c>
      <c r="N135" s="8">
        <f t="shared" si="41"/>
        <v>5</v>
      </c>
      <c r="O135" s="8">
        <f t="shared" si="41"/>
        <v>2</v>
      </c>
      <c r="P135" s="8">
        <f t="shared" si="41"/>
        <v>13</v>
      </c>
      <c r="Q135" s="9">
        <f t="shared" si="33"/>
        <v>297</v>
      </c>
      <c r="R135" s="8">
        <f t="shared" si="42"/>
        <v>594</v>
      </c>
      <c r="S135" s="8">
        <f t="shared" si="42"/>
        <v>196</v>
      </c>
      <c r="T135" s="8">
        <f t="shared" si="42"/>
        <v>2</v>
      </c>
      <c r="U135" s="8">
        <f t="shared" si="42"/>
        <v>2</v>
      </c>
      <c r="V135" s="8">
        <f t="shared" si="42"/>
        <v>11</v>
      </c>
      <c r="W135" s="8">
        <f t="shared" si="42"/>
        <v>9</v>
      </c>
      <c r="X135" s="8">
        <f t="shared" si="42"/>
        <v>38</v>
      </c>
      <c r="Y135" s="9">
        <f t="shared" si="35"/>
        <v>852</v>
      </c>
    </row>
    <row r="136" spans="1:25" ht="13.5" customHeight="1" x14ac:dyDescent="0.25">
      <c r="A136" s="10">
        <f t="shared" si="36"/>
        <v>0.3125</v>
      </c>
      <c r="B136" s="8">
        <f t="shared" si="40"/>
        <v>369</v>
      </c>
      <c r="C136" s="8">
        <f t="shared" si="40"/>
        <v>142</v>
      </c>
      <c r="D136" s="8">
        <f t="shared" si="40"/>
        <v>1</v>
      </c>
      <c r="E136" s="8">
        <f t="shared" si="40"/>
        <v>0</v>
      </c>
      <c r="F136" s="8">
        <f t="shared" si="40"/>
        <v>4</v>
      </c>
      <c r="G136" s="8">
        <f t="shared" si="40"/>
        <v>5</v>
      </c>
      <c r="H136" s="8">
        <f t="shared" si="40"/>
        <v>35</v>
      </c>
      <c r="I136" s="16">
        <f t="shared" si="31"/>
        <v>556</v>
      </c>
      <c r="J136" s="8">
        <f t="shared" si="41"/>
        <v>247</v>
      </c>
      <c r="K136" s="8">
        <f t="shared" si="41"/>
        <v>67</v>
      </c>
      <c r="L136" s="8">
        <f t="shared" si="41"/>
        <v>4</v>
      </c>
      <c r="M136" s="8">
        <f t="shared" si="41"/>
        <v>2</v>
      </c>
      <c r="N136" s="8">
        <f t="shared" si="41"/>
        <v>7</v>
      </c>
      <c r="O136" s="8">
        <f t="shared" si="41"/>
        <v>3</v>
      </c>
      <c r="P136" s="8">
        <f t="shared" si="41"/>
        <v>16</v>
      </c>
      <c r="Q136" s="9">
        <f t="shared" si="33"/>
        <v>346</v>
      </c>
      <c r="R136" s="8">
        <f t="shared" si="42"/>
        <v>616</v>
      </c>
      <c r="S136" s="8">
        <f t="shared" si="42"/>
        <v>209</v>
      </c>
      <c r="T136" s="8">
        <f t="shared" si="42"/>
        <v>5</v>
      </c>
      <c r="U136" s="8">
        <f t="shared" si="42"/>
        <v>2</v>
      </c>
      <c r="V136" s="8">
        <f t="shared" si="42"/>
        <v>11</v>
      </c>
      <c r="W136" s="8">
        <f t="shared" si="42"/>
        <v>8</v>
      </c>
      <c r="X136" s="8">
        <f t="shared" si="42"/>
        <v>51</v>
      </c>
      <c r="Y136" s="9">
        <f t="shared" si="35"/>
        <v>902</v>
      </c>
    </row>
    <row r="137" spans="1:25" ht="13.5" customHeight="1" x14ac:dyDescent="0.25">
      <c r="A137" s="10">
        <f t="shared" si="36"/>
        <v>0.32291666666666669</v>
      </c>
      <c r="B137" s="8">
        <f t="shared" si="40"/>
        <v>362</v>
      </c>
      <c r="C137" s="8">
        <f t="shared" si="40"/>
        <v>124</v>
      </c>
      <c r="D137" s="8">
        <f t="shared" si="40"/>
        <v>4</v>
      </c>
      <c r="E137" s="8">
        <f t="shared" si="40"/>
        <v>0</v>
      </c>
      <c r="F137" s="8">
        <f t="shared" si="40"/>
        <v>5</v>
      </c>
      <c r="G137" s="8">
        <f t="shared" si="40"/>
        <v>7</v>
      </c>
      <c r="H137" s="8">
        <f t="shared" si="40"/>
        <v>40</v>
      </c>
      <c r="I137" s="16">
        <f t="shared" si="31"/>
        <v>542</v>
      </c>
      <c r="J137" s="8">
        <f t="shared" si="41"/>
        <v>257</v>
      </c>
      <c r="K137" s="8">
        <f t="shared" si="41"/>
        <v>71</v>
      </c>
      <c r="L137" s="8">
        <f t="shared" si="41"/>
        <v>6</v>
      </c>
      <c r="M137" s="8">
        <f t="shared" si="41"/>
        <v>1</v>
      </c>
      <c r="N137" s="8">
        <f t="shared" si="41"/>
        <v>7</v>
      </c>
      <c r="O137" s="8">
        <f t="shared" si="41"/>
        <v>7</v>
      </c>
      <c r="P137" s="8">
        <f t="shared" si="41"/>
        <v>17</v>
      </c>
      <c r="Q137" s="9">
        <f t="shared" si="33"/>
        <v>366</v>
      </c>
      <c r="R137" s="8">
        <f t="shared" si="42"/>
        <v>619</v>
      </c>
      <c r="S137" s="8">
        <f t="shared" si="42"/>
        <v>195</v>
      </c>
      <c r="T137" s="8">
        <f t="shared" si="42"/>
        <v>10</v>
      </c>
      <c r="U137" s="8">
        <f t="shared" si="42"/>
        <v>1</v>
      </c>
      <c r="V137" s="8">
        <f t="shared" si="42"/>
        <v>12</v>
      </c>
      <c r="W137" s="8">
        <f t="shared" si="42"/>
        <v>14</v>
      </c>
      <c r="X137" s="8">
        <f t="shared" si="42"/>
        <v>57</v>
      </c>
      <c r="Y137" s="9">
        <f t="shared" si="35"/>
        <v>908</v>
      </c>
    </row>
    <row r="138" spans="1:25" ht="13.5" customHeight="1" x14ac:dyDescent="0.25">
      <c r="A138" s="10">
        <f t="shared" si="36"/>
        <v>0.33333333333333337</v>
      </c>
      <c r="B138" s="8">
        <f t="shared" si="40"/>
        <v>359</v>
      </c>
      <c r="C138" s="8">
        <f t="shared" si="40"/>
        <v>111</v>
      </c>
      <c r="D138" s="8">
        <f t="shared" si="40"/>
        <v>4</v>
      </c>
      <c r="E138" s="8">
        <f t="shared" si="40"/>
        <v>0</v>
      </c>
      <c r="F138" s="8">
        <f t="shared" si="40"/>
        <v>7</v>
      </c>
      <c r="G138" s="8">
        <f t="shared" si="40"/>
        <v>8</v>
      </c>
      <c r="H138" s="8">
        <f t="shared" si="40"/>
        <v>48</v>
      </c>
      <c r="I138" s="16">
        <f t="shared" ref="I138:I169" si="43">SUM(B138:H138)</f>
        <v>537</v>
      </c>
      <c r="J138" s="8">
        <f t="shared" si="41"/>
        <v>271</v>
      </c>
      <c r="K138" s="8">
        <f t="shared" si="41"/>
        <v>83</v>
      </c>
      <c r="L138" s="8">
        <f t="shared" si="41"/>
        <v>7</v>
      </c>
      <c r="M138" s="8">
        <f t="shared" si="41"/>
        <v>0</v>
      </c>
      <c r="N138" s="8">
        <f t="shared" si="41"/>
        <v>6</v>
      </c>
      <c r="O138" s="8">
        <f t="shared" si="41"/>
        <v>8</v>
      </c>
      <c r="P138" s="8">
        <f t="shared" si="41"/>
        <v>18</v>
      </c>
      <c r="Q138" s="9">
        <f t="shared" ref="Q138:Q169" si="44">SUM(J138:P138)</f>
        <v>393</v>
      </c>
      <c r="R138" s="8">
        <f t="shared" si="42"/>
        <v>630</v>
      </c>
      <c r="S138" s="8">
        <f t="shared" si="42"/>
        <v>194</v>
      </c>
      <c r="T138" s="8">
        <f t="shared" si="42"/>
        <v>11</v>
      </c>
      <c r="U138" s="8">
        <f t="shared" si="42"/>
        <v>0</v>
      </c>
      <c r="V138" s="8">
        <f t="shared" si="42"/>
        <v>13</v>
      </c>
      <c r="W138" s="8">
        <f t="shared" si="42"/>
        <v>16</v>
      </c>
      <c r="X138" s="8">
        <f t="shared" si="42"/>
        <v>66</v>
      </c>
      <c r="Y138" s="9">
        <f t="shared" ref="Y138:Y169" si="45">SUM(R138:X138)</f>
        <v>930</v>
      </c>
    </row>
    <row r="139" spans="1:25" ht="13.5" customHeight="1" x14ac:dyDescent="0.25">
      <c r="A139" s="10">
        <f t="shared" si="36"/>
        <v>0.34375000000000006</v>
      </c>
      <c r="B139" s="8">
        <f t="shared" ref="B139:H154" si="46">SUM(B42:B45)</f>
        <v>367</v>
      </c>
      <c r="C139" s="8">
        <f t="shared" si="46"/>
        <v>103</v>
      </c>
      <c r="D139" s="8">
        <f t="shared" si="46"/>
        <v>4</v>
      </c>
      <c r="E139" s="8">
        <f t="shared" si="46"/>
        <v>1</v>
      </c>
      <c r="F139" s="8">
        <f t="shared" si="46"/>
        <v>5</v>
      </c>
      <c r="G139" s="8">
        <f t="shared" si="46"/>
        <v>8</v>
      </c>
      <c r="H139" s="8">
        <f t="shared" si="46"/>
        <v>50</v>
      </c>
      <c r="I139" s="16">
        <f t="shared" si="43"/>
        <v>538</v>
      </c>
      <c r="J139" s="8">
        <f t="shared" ref="J139:P154" si="47">SUM(J42:J45)</f>
        <v>289</v>
      </c>
      <c r="K139" s="8">
        <f t="shared" si="47"/>
        <v>93</v>
      </c>
      <c r="L139" s="8">
        <f t="shared" si="47"/>
        <v>8</v>
      </c>
      <c r="M139" s="8">
        <f t="shared" si="47"/>
        <v>0</v>
      </c>
      <c r="N139" s="8">
        <f t="shared" si="47"/>
        <v>5</v>
      </c>
      <c r="O139" s="8">
        <f t="shared" si="47"/>
        <v>8</v>
      </c>
      <c r="P139" s="8">
        <f t="shared" si="47"/>
        <v>23</v>
      </c>
      <c r="Q139" s="9">
        <f t="shared" si="44"/>
        <v>426</v>
      </c>
      <c r="R139" s="8">
        <f t="shared" ref="R139:X154" si="48">SUM(R42:R45)</f>
        <v>656</v>
      </c>
      <c r="S139" s="8">
        <f t="shared" si="48"/>
        <v>196</v>
      </c>
      <c r="T139" s="8">
        <f t="shared" si="48"/>
        <v>12</v>
      </c>
      <c r="U139" s="8">
        <f t="shared" si="48"/>
        <v>1</v>
      </c>
      <c r="V139" s="8">
        <f t="shared" si="48"/>
        <v>10</v>
      </c>
      <c r="W139" s="8">
        <f t="shared" si="48"/>
        <v>16</v>
      </c>
      <c r="X139" s="8">
        <f t="shared" si="48"/>
        <v>73</v>
      </c>
      <c r="Y139" s="9">
        <f t="shared" si="45"/>
        <v>964</v>
      </c>
    </row>
    <row r="140" spans="1:25" ht="13.5" customHeight="1" x14ac:dyDescent="0.25">
      <c r="A140" s="10">
        <f t="shared" si="36"/>
        <v>0.35416666666666674</v>
      </c>
      <c r="B140" s="8">
        <f t="shared" si="46"/>
        <v>360</v>
      </c>
      <c r="C140" s="8">
        <f t="shared" si="46"/>
        <v>108</v>
      </c>
      <c r="D140" s="8">
        <f t="shared" si="46"/>
        <v>6</v>
      </c>
      <c r="E140" s="8">
        <f t="shared" si="46"/>
        <v>1</v>
      </c>
      <c r="F140" s="8">
        <f t="shared" si="46"/>
        <v>6</v>
      </c>
      <c r="G140" s="8">
        <f t="shared" si="46"/>
        <v>15</v>
      </c>
      <c r="H140" s="8">
        <f t="shared" si="46"/>
        <v>45</v>
      </c>
      <c r="I140" s="16">
        <f t="shared" si="43"/>
        <v>541</v>
      </c>
      <c r="J140" s="8">
        <f t="shared" si="47"/>
        <v>303</v>
      </c>
      <c r="K140" s="8">
        <f t="shared" si="47"/>
        <v>98</v>
      </c>
      <c r="L140" s="8">
        <f t="shared" si="47"/>
        <v>6</v>
      </c>
      <c r="M140" s="8">
        <f t="shared" si="47"/>
        <v>0</v>
      </c>
      <c r="N140" s="8">
        <f t="shared" si="47"/>
        <v>4</v>
      </c>
      <c r="O140" s="8">
        <f t="shared" si="47"/>
        <v>13</v>
      </c>
      <c r="P140" s="8">
        <f t="shared" si="47"/>
        <v>21</v>
      </c>
      <c r="Q140" s="9">
        <f t="shared" si="44"/>
        <v>445</v>
      </c>
      <c r="R140" s="8">
        <f t="shared" si="48"/>
        <v>663</v>
      </c>
      <c r="S140" s="8">
        <f t="shared" si="48"/>
        <v>206</v>
      </c>
      <c r="T140" s="8">
        <f t="shared" si="48"/>
        <v>12</v>
      </c>
      <c r="U140" s="8">
        <f t="shared" si="48"/>
        <v>1</v>
      </c>
      <c r="V140" s="8">
        <f t="shared" si="48"/>
        <v>10</v>
      </c>
      <c r="W140" s="8">
        <f t="shared" si="48"/>
        <v>28</v>
      </c>
      <c r="X140" s="8">
        <f t="shared" si="48"/>
        <v>66</v>
      </c>
      <c r="Y140" s="9">
        <f t="shared" si="45"/>
        <v>986</v>
      </c>
    </row>
    <row r="141" spans="1:25" ht="13.5" customHeight="1" x14ac:dyDescent="0.25">
      <c r="A141" s="10">
        <f t="shared" si="36"/>
        <v>0.36458333333333343</v>
      </c>
      <c r="B141" s="8">
        <f t="shared" si="46"/>
        <v>333</v>
      </c>
      <c r="C141" s="8">
        <f t="shared" si="46"/>
        <v>97</v>
      </c>
      <c r="D141" s="8">
        <f t="shared" si="46"/>
        <v>7</v>
      </c>
      <c r="E141" s="8">
        <f t="shared" si="46"/>
        <v>3</v>
      </c>
      <c r="F141" s="8">
        <f t="shared" si="46"/>
        <v>5</v>
      </c>
      <c r="G141" s="8">
        <f t="shared" si="46"/>
        <v>16</v>
      </c>
      <c r="H141" s="8">
        <f t="shared" si="46"/>
        <v>38</v>
      </c>
      <c r="I141" s="16">
        <f t="shared" si="43"/>
        <v>499</v>
      </c>
      <c r="J141" s="8">
        <f t="shared" si="47"/>
        <v>310</v>
      </c>
      <c r="K141" s="8">
        <f t="shared" si="47"/>
        <v>102</v>
      </c>
      <c r="L141" s="8">
        <f t="shared" si="47"/>
        <v>4</v>
      </c>
      <c r="M141" s="8">
        <f t="shared" si="47"/>
        <v>0</v>
      </c>
      <c r="N141" s="8">
        <f t="shared" si="47"/>
        <v>5</v>
      </c>
      <c r="O141" s="8">
        <f t="shared" si="47"/>
        <v>15</v>
      </c>
      <c r="P141" s="8">
        <f t="shared" si="47"/>
        <v>24</v>
      </c>
      <c r="Q141" s="9">
        <f t="shared" si="44"/>
        <v>460</v>
      </c>
      <c r="R141" s="8">
        <f t="shared" si="48"/>
        <v>643</v>
      </c>
      <c r="S141" s="8">
        <f t="shared" si="48"/>
        <v>199</v>
      </c>
      <c r="T141" s="8">
        <f t="shared" si="48"/>
        <v>11</v>
      </c>
      <c r="U141" s="8">
        <f t="shared" si="48"/>
        <v>3</v>
      </c>
      <c r="V141" s="8">
        <f t="shared" si="48"/>
        <v>10</v>
      </c>
      <c r="W141" s="8">
        <f t="shared" si="48"/>
        <v>31</v>
      </c>
      <c r="X141" s="8">
        <f t="shared" si="48"/>
        <v>62</v>
      </c>
      <c r="Y141" s="9">
        <f t="shared" si="45"/>
        <v>959</v>
      </c>
    </row>
    <row r="142" spans="1:25" ht="13.5" customHeight="1" x14ac:dyDescent="0.25">
      <c r="A142" s="10">
        <f t="shared" si="36"/>
        <v>0.37500000000000011</v>
      </c>
      <c r="B142" s="8">
        <f t="shared" si="46"/>
        <v>323</v>
      </c>
      <c r="C142" s="8">
        <f t="shared" si="46"/>
        <v>87</v>
      </c>
      <c r="D142" s="8">
        <f t="shared" si="46"/>
        <v>7</v>
      </c>
      <c r="E142" s="8">
        <f t="shared" si="46"/>
        <v>3</v>
      </c>
      <c r="F142" s="8">
        <f t="shared" si="46"/>
        <v>5</v>
      </c>
      <c r="G142" s="8">
        <f t="shared" si="46"/>
        <v>16</v>
      </c>
      <c r="H142" s="8">
        <f t="shared" si="46"/>
        <v>25</v>
      </c>
      <c r="I142" s="16">
        <f t="shared" si="43"/>
        <v>466</v>
      </c>
      <c r="J142" s="8">
        <f t="shared" si="47"/>
        <v>310</v>
      </c>
      <c r="K142" s="8">
        <f t="shared" si="47"/>
        <v>90</v>
      </c>
      <c r="L142" s="8">
        <f t="shared" si="47"/>
        <v>7</v>
      </c>
      <c r="M142" s="8">
        <f t="shared" si="47"/>
        <v>1</v>
      </c>
      <c r="N142" s="8">
        <f t="shared" si="47"/>
        <v>5</v>
      </c>
      <c r="O142" s="8">
        <f t="shared" si="47"/>
        <v>19</v>
      </c>
      <c r="P142" s="8">
        <f t="shared" si="47"/>
        <v>19</v>
      </c>
      <c r="Q142" s="9">
        <f t="shared" si="44"/>
        <v>451</v>
      </c>
      <c r="R142" s="8">
        <f t="shared" si="48"/>
        <v>633</v>
      </c>
      <c r="S142" s="8">
        <f t="shared" si="48"/>
        <v>177</v>
      </c>
      <c r="T142" s="8">
        <f t="shared" si="48"/>
        <v>14</v>
      </c>
      <c r="U142" s="8">
        <f t="shared" si="48"/>
        <v>4</v>
      </c>
      <c r="V142" s="8">
        <f t="shared" si="48"/>
        <v>10</v>
      </c>
      <c r="W142" s="8">
        <f t="shared" si="48"/>
        <v>35</v>
      </c>
      <c r="X142" s="8">
        <f t="shared" si="48"/>
        <v>44</v>
      </c>
      <c r="Y142" s="9">
        <f t="shared" si="45"/>
        <v>917</v>
      </c>
    </row>
    <row r="143" spans="1:25" ht="13.5" customHeight="1" x14ac:dyDescent="0.25">
      <c r="A143" s="10">
        <f t="shared" si="36"/>
        <v>0.3854166666666668</v>
      </c>
      <c r="B143" s="8">
        <f t="shared" si="46"/>
        <v>289</v>
      </c>
      <c r="C143" s="8">
        <f t="shared" si="46"/>
        <v>84</v>
      </c>
      <c r="D143" s="8">
        <f t="shared" si="46"/>
        <v>8</v>
      </c>
      <c r="E143" s="8">
        <f t="shared" si="46"/>
        <v>2</v>
      </c>
      <c r="F143" s="8">
        <f t="shared" si="46"/>
        <v>5</v>
      </c>
      <c r="G143" s="8">
        <f t="shared" si="46"/>
        <v>17</v>
      </c>
      <c r="H143" s="8">
        <f t="shared" si="46"/>
        <v>19</v>
      </c>
      <c r="I143" s="16">
        <f t="shared" si="43"/>
        <v>424</v>
      </c>
      <c r="J143" s="8">
        <f t="shared" si="47"/>
        <v>323</v>
      </c>
      <c r="K143" s="8">
        <f t="shared" si="47"/>
        <v>91</v>
      </c>
      <c r="L143" s="8">
        <f t="shared" si="47"/>
        <v>7</v>
      </c>
      <c r="M143" s="8">
        <f t="shared" si="47"/>
        <v>1</v>
      </c>
      <c r="N143" s="8">
        <f t="shared" si="47"/>
        <v>7</v>
      </c>
      <c r="O143" s="8">
        <f t="shared" si="47"/>
        <v>22</v>
      </c>
      <c r="P143" s="8">
        <f t="shared" si="47"/>
        <v>10</v>
      </c>
      <c r="Q143" s="9">
        <f t="shared" si="44"/>
        <v>461</v>
      </c>
      <c r="R143" s="8">
        <f t="shared" si="48"/>
        <v>612</v>
      </c>
      <c r="S143" s="8">
        <f t="shared" si="48"/>
        <v>175</v>
      </c>
      <c r="T143" s="8">
        <f t="shared" si="48"/>
        <v>15</v>
      </c>
      <c r="U143" s="8">
        <f t="shared" si="48"/>
        <v>3</v>
      </c>
      <c r="V143" s="8">
        <f t="shared" si="48"/>
        <v>12</v>
      </c>
      <c r="W143" s="8">
        <f t="shared" si="48"/>
        <v>39</v>
      </c>
      <c r="X143" s="8">
        <f t="shared" si="48"/>
        <v>29</v>
      </c>
      <c r="Y143" s="9">
        <f t="shared" si="45"/>
        <v>885</v>
      </c>
    </row>
    <row r="144" spans="1:25" ht="13.5" customHeight="1" x14ac:dyDescent="0.25">
      <c r="A144" s="10">
        <f t="shared" si="36"/>
        <v>0.39583333333333348</v>
      </c>
      <c r="B144" s="8">
        <f t="shared" si="46"/>
        <v>283</v>
      </c>
      <c r="C144" s="8">
        <f t="shared" si="46"/>
        <v>69</v>
      </c>
      <c r="D144" s="8">
        <f t="shared" si="46"/>
        <v>6</v>
      </c>
      <c r="E144" s="8">
        <f t="shared" si="46"/>
        <v>2</v>
      </c>
      <c r="F144" s="8">
        <f t="shared" si="46"/>
        <v>5</v>
      </c>
      <c r="G144" s="8">
        <f t="shared" si="46"/>
        <v>12</v>
      </c>
      <c r="H144" s="8">
        <f t="shared" si="46"/>
        <v>13</v>
      </c>
      <c r="I144" s="16">
        <f t="shared" si="43"/>
        <v>390</v>
      </c>
      <c r="J144" s="8">
        <f t="shared" si="47"/>
        <v>322</v>
      </c>
      <c r="K144" s="8">
        <f t="shared" si="47"/>
        <v>94</v>
      </c>
      <c r="L144" s="8">
        <f t="shared" si="47"/>
        <v>9</v>
      </c>
      <c r="M144" s="8">
        <f t="shared" si="47"/>
        <v>1</v>
      </c>
      <c r="N144" s="8">
        <f t="shared" si="47"/>
        <v>9</v>
      </c>
      <c r="O144" s="8">
        <f t="shared" si="47"/>
        <v>19</v>
      </c>
      <c r="P144" s="8">
        <f t="shared" si="47"/>
        <v>9</v>
      </c>
      <c r="Q144" s="9">
        <f t="shared" si="44"/>
        <v>463</v>
      </c>
      <c r="R144" s="8">
        <f t="shared" si="48"/>
        <v>605</v>
      </c>
      <c r="S144" s="8">
        <f t="shared" si="48"/>
        <v>163</v>
      </c>
      <c r="T144" s="8">
        <f t="shared" si="48"/>
        <v>15</v>
      </c>
      <c r="U144" s="8">
        <f t="shared" si="48"/>
        <v>3</v>
      </c>
      <c r="V144" s="8">
        <f t="shared" si="48"/>
        <v>14</v>
      </c>
      <c r="W144" s="8">
        <f t="shared" si="48"/>
        <v>31</v>
      </c>
      <c r="X144" s="8">
        <f t="shared" si="48"/>
        <v>22</v>
      </c>
      <c r="Y144" s="9">
        <f t="shared" si="45"/>
        <v>853</v>
      </c>
    </row>
    <row r="145" spans="1:25" ht="13.5" customHeight="1" x14ac:dyDescent="0.25">
      <c r="A145" s="10">
        <f t="shared" si="36"/>
        <v>0.40625000000000017</v>
      </c>
      <c r="B145" s="8">
        <f t="shared" si="46"/>
        <v>289</v>
      </c>
      <c r="C145" s="8">
        <f t="shared" si="46"/>
        <v>72</v>
      </c>
      <c r="D145" s="8">
        <f t="shared" si="46"/>
        <v>4</v>
      </c>
      <c r="E145" s="8">
        <f t="shared" si="46"/>
        <v>0</v>
      </c>
      <c r="F145" s="8">
        <f t="shared" si="46"/>
        <v>7</v>
      </c>
      <c r="G145" s="8">
        <f t="shared" si="46"/>
        <v>13</v>
      </c>
      <c r="H145" s="8">
        <f t="shared" si="46"/>
        <v>13</v>
      </c>
      <c r="I145" s="16">
        <f t="shared" si="43"/>
        <v>398</v>
      </c>
      <c r="J145" s="8">
        <f t="shared" si="47"/>
        <v>343</v>
      </c>
      <c r="K145" s="8">
        <f t="shared" si="47"/>
        <v>101</v>
      </c>
      <c r="L145" s="8">
        <f t="shared" si="47"/>
        <v>9</v>
      </c>
      <c r="M145" s="8">
        <f t="shared" si="47"/>
        <v>1</v>
      </c>
      <c r="N145" s="8">
        <f t="shared" si="47"/>
        <v>7</v>
      </c>
      <c r="O145" s="8">
        <f t="shared" si="47"/>
        <v>16</v>
      </c>
      <c r="P145" s="8">
        <f t="shared" si="47"/>
        <v>3</v>
      </c>
      <c r="Q145" s="9">
        <f t="shared" si="44"/>
        <v>480</v>
      </c>
      <c r="R145" s="8">
        <f t="shared" si="48"/>
        <v>632</v>
      </c>
      <c r="S145" s="8">
        <f t="shared" si="48"/>
        <v>173</v>
      </c>
      <c r="T145" s="8">
        <f t="shared" si="48"/>
        <v>13</v>
      </c>
      <c r="U145" s="8">
        <f t="shared" si="48"/>
        <v>1</v>
      </c>
      <c r="V145" s="8">
        <f t="shared" si="48"/>
        <v>14</v>
      </c>
      <c r="W145" s="8">
        <f t="shared" si="48"/>
        <v>29</v>
      </c>
      <c r="X145" s="8">
        <f t="shared" si="48"/>
        <v>16</v>
      </c>
      <c r="Y145" s="9">
        <f t="shared" si="45"/>
        <v>878</v>
      </c>
    </row>
    <row r="146" spans="1:25" ht="13.5" customHeight="1" x14ac:dyDescent="0.25">
      <c r="A146" s="10">
        <f t="shared" si="36"/>
        <v>0.41666666666666685</v>
      </c>
      <c r="B146" s="8">
        <f t="shared" si="46"/>
        <v>269</v>
      </c>
      <c r="C146" s="8">
        <f t="shared" si="46"/>
        <v>66</v>
      </c>
      <c r="D146" s="8">
        <f t="shared" si="46"/>
        <v>6</v>
      </c>
      <c r="E146" s="8">
        <f t="shared" si="46"/>
        <v>0</v>
      </c>
      <c r="F146" s="8">
        <f t="shared" si="46"/>
        <v>5</v>
      </c>
      <c r="G146" s="8">
        <f t="shared" si="46"/>
        <v>10</v>
      </c>
      <c r="H146" s="8">
        <f t="shared" si="46"/>
        <v>11</v>
      </c>
      <c r="I146" s="16">
        <f t="shared" si="43"/>
        <v>367</v>
      </c>
      <c r="J146" s="8">
        <f t="shared" si="47"/>
        <v>365</v>
      </c>
      <c r="K146" s="8">
        <f t="shared" si="47"/>
        <v>115</v>
      </c>
      <c r="L146" s="8">
        <f t="shared" si="47"/>
        <v>5</v>
      </c>
      <c r="M146" s="8">
        <f t="shared" si="47"/>
        <v>0</v>
      </c>
      <c r="N146" s="8">
        <f t="shared" si="47"/>
        <v>8</v>
      </c>
      <c r="O146" s="8">
        <f t="shared" si="47"/>
        <v>14</v>
      </c>
      <c r="P146" s="8">
        <f t="shared" si="47"/>
        <v>3</v>
      </c>
      <c r="Q146" s="9">
        <f t="shared" si="44"/>
        <v>510</v>
      </c>
      <c r="R146" s="8">
        <f t="shared" si="48"/>
        <v>634</v>
      </c>
      <c r="S146" s="8">
        <f t="shared" si="48"/>
        <v>181</v>
      </c>
      <c r="T146" s="8">
        <f t="shared" si="48"/>
        <v>11</v>
      </c>
      <c r="U146" s="8">
        <f t="shared" si="48"/>
        <v>0</v>
      </c>
      <c r="V146" s="8">
        <f t="shared" si="48"/>
        <v>13</v>
      </c>
      <c r="W146" s="8">
        <f t="shared" si="48"/>
        <v>24</v>
      </c>
      <c r="X146" s="8">
        <f t="shared" si="48"/>
        <v>14</v>
      </c>
      <c r="Y146" s="9">
        <f t="shared" si="45"/>
        <v>877</v>
      </c>
    </row>
    <row r="147" spans="1:25" ht="13.5" customHeight="1" x14ac:dyDescent="0.25">
      <c r="A147" s="10">
        <f t="shared" si="36"/>
        <v>0.42708333333333354</v>
      </c>
      <c r="B147" s="8">
        <f t="shared" si="46"/>
        <v>280</v>
      </c>
      <c r="C147" s="8">
        <f t="shared" si="46"/>
        <v>53</v>
      </c>
      <c r="D147" s="8">
        <f t="shared" si="46"/>
        <v>4</v>
      </c>
      <c r="E147" s="8">
        <f t="shared" si="46"/>
        <v>0</v>
      </c>
      <c r="F147" s="8">
        <f t="shared" si="46"/>
        <v>6</v>
      </c>
      <c r="G147" s="8">
        <f t="shared" si="46"/>
        <v>12</v>
      </c>
      <c r="H147" s="8">
        <f t="shared" si="46"/>
        <v>10</v>
      </c>
      <c r="I147" s="16">
        <f t="shared" si="43"/>
        <v>365</v>
      </c>
      <c r="J147" s="8">
        <f t="shared" si="47"/>
        <v>358</v>
      </c>
      <c r="K147" s="8">
        <f t="shared" si="47"/>
        <v>116</v>
      </c>
      <c r="L147" s="8">
        <f t="shared" si="47"/>
        <v>5</v>
      </c>
      <c r="M147" s="8">
        <f t="shared" si="47"/>
        <v>0</v>
      </c>
      <c r="N147" s="8">
        <f t="shared" si="47"/>
        <v>6</v>
      </c>
      <c r="O147" s="8">
        <f t="shared" si="47"/>
        <v>12</v>
      </c>
      <c r="P147" s="8">
        <f t="shared" si="47"/>
        <v>3</v>
      </c>
      <c r="Q147" s="9">
        <f t="shared" si="44"/>
        <v>500</v>
      </c>
      <c r="R147" s="8">
        <f t="shared" si="48"/>
        <v>638</v>
      </c>
      <c r="S147" s="8">
        <f t="shared" si="48"/>
        <v>169</v>
      </c>
      <c r="T147" s="8">
        <f t="shared" si="48"/>
        <v>9</v>
      </c>
      <c r="U147" s="8">
        <f t="shared" si="48"/>
        <v>0</v>
      </c>
      <c r="V147" s="8">
        <f t="shared" si="48"/>
        <v>12</v>
      </c>
      <c r="W147" s="8">
        <f t="shared" si="48"/>
        <v>24</v>
      </c>
      <c r="X147" s="8">
        <f t="shared" si="48"/>
        <v>13</v>
      </c>
      <c r="Y147" s="9">
        <f t="shared" si="45"/>
        <v>865</v>
      </c>
    </row>
    <row r="148" spans="1:25" ht="13.5" customHeight="1" x14ac:dyDescent="0.25">
      <c r="A148" s="10">
        <f t="shared" si="36"/>
        <v>0.43750000000000022</v>
      </c>
      <c r="B148" s="8">
        <f t="shared" si="46"/>
        <v>283</v>
      </c>
      <c r="C148" s="8">
        <f t="shared" si="46"/>
        <v>48</v>
      </c>
      <c r="D148" s="8">
        <f t="shared" si="46"/>
        <v>4</v>
      </c>
      <c r="E148" s="8">
        <f t="shared" si="46"/>
        <v>0</v>
      </c>
      <c r="F148" s="8">
        <f t="shared" si="46"/>
        <v>6</v>
      </c>
      <c r="G148" s="8">
        <f t="shared" si="46"/>
        <v>12</v>
      </c>
      <c r="H148" s="8">
        <f t="shared" si="46"/>
        <v>10</v>
      </c>
      <c r="I148" s="16">
        <f t="shared" si="43"/>
        <v>363</v>
      </c>
      <c r="J148" s="8">
        <f t="shared" si="47"/>
        <v>358</v>
      </c>
      <c r="K148" s="8">
        <f t="shared" si="47"/>
        <v>109</v>
      </c>
      <c r="L148" s="8">
        <f t="shared" si="47"/>
        <v>3</v>
      </c>
      <c r="M148" s="8">
        <f t="shared" si="47"/>
        <v>1</v>
      </c>
      <c r="N148" s="8">
        <f t="shared" si="47"/>
        <v>4</v>
      </c>
      <c r="O148" s="8">
        <f t="shared" si="47"/>
        <v>16</v>
      </c>
      <c r="P148" s="8">
        <f t="shared" si="47"/>
        <v>4</v>
      </c>
      <c r="Q148" s="9">
        <f t="shared" si="44"/>
        <v>495</v>
      </c>
      <c r="R148" s="8">
        <f t="shared" si="48"/>
        <v>641</v>
      </c>
      <c r="S148" s="8">
        <f t="shared" si="48"/>
        <v>157</v>
      </c>
      <c r="T148" s="8">
        <f t="shared" si="48"/>
        <v>7</v>
      </c>
      <c r="U148" s="8">
        <f t="shared" si="48"/>
        <v>1</v>
      </c>
      <c r="V148" s="8">
        <f t="shared" si="48"/>
        <v>10</v>
      </c>
      <c r="W148" s="8">
        <f t="shared" si="48"/>
        <v>28</v>
      </c>
      <c r="X148" s="8">
        <f t="shared" si="48"/>
        <v>14</v>
      </c>
      <c r="Y148" s="9">
        <f t="shared" si="45"/>
        <v>858</v>
      </c>
    </row>
    <row r="149" spans="1:25" ht="13.5" customHeight="1" x14ac:dyDescent="0.25">
      <c r="A149" s="10">
        <f t="shared" si="36"/>
        <v>0.44791666666666691</v>
      </c>
      <c r="B149" s="8">
        <f t="shared" si="46"/>
        <v>272</v>
      </c>
      <c r="C149" s="8">
        <f t="shared" si="46"/>
        <v>49</v>
      </c>
      <c r="D149" s="8">
        <f t="shared" si="46"/>
        <v>2</v>
      </c>
      <c r="E149" s="8">
        <f t="shared" si="46"/>
        <v>0</v>
      </c>
      <c r="F149" s="8">
        <f t="shared" si="46"/>
        <v>5</v>
      </c>
      <c r="G149" s="8">
        <f t="shared" si="46"/>
        <v>12</v>
      </c>
      <c r="H149" s="8">
        <f t="shared" si="46"/>
        <v>11</v>
      </c>
      <c r="I149" s="16">
        <f t="shared" si="43"/>
        <v>351</v>
      </c>
      <c r="J149" s="8">
        <f t="shared" si="47"/>
        <v>353</v>
      </c>
      <c r="K149" s="8">
        <f t="shared" si="47"/>
        <v>102</v>
      </c>
      <c r="L149" s="8">
        <f t="shared" si="47"/>
        <v>8</v>
      </c>
      <c r="M149" s="8">
        <f t="shared" si="47"/>
        <v>1</v>
      </c>
      <c r="N149" s="8">
        <f t="shared" si="47"/>
        <v>7</v>
      </c>
      <c r="O149" s="8">
        <f t="shared" si="47"/>
        <v>15</v>
      </c>
      <c r="P149" s="8">
        <f t="shared" si="47"/>
        <v>5</v>
      </c>
      <c r="Q149" s="9">
        <f t="shared" si="44"/>
        <v>491</v>
      </c>
      <c r="R149" s="8">
        <f t="shared" si="48"/>
        <v>625</v>
      </c>
      <c r="S149" s="8">
        <f t="shared" si="48"/>
        <v>151</v>
      </c>
      <c r="T149" s="8">
        <f t="shared" si="48"/>
        <v>10</v>
      </c>
      <c r="U149" s="8">
        <f t="shared" si="48"/>
        <v>1</v>
      </c>
      <c r="V149" s="8">
        <f t="shared" si="48"/>
        <v>12</v>
      </c>
      <c r="W149" s="8">
        <f t="shared" si="48"/>
        <v>27</v>
      </c>
      <c r="X149" s="8">
        <f t="shared" si="48"/>
        <v>16</v>
      </c>
      <c r="Y149" s="9">
        <f t="shared" si="45"/>
        <v>842</v>
      </c>
    </row>
    <row r="150" spans="1:25" ht="13.5" customHeight="1" x14ac:dyDescent="0.25">
      <c r="A150" s="10">
        <f t="shared" si="36"/>
        <v>0.45833333333333359</v>
      </c>
      <c r="B150" s="8">
        <f t="shared" si="46"/>
        <v>273</v>
      </c>
      <c r="C150" s="8">
        <f t="shared" si="46"/>
        <v>50</v>
      </c>
      <c r="D150" s="8">
        <f t="shared" si="46"/>
        <v>1</v>
      </c>
      <c r="E150" s="8">
        <f t="shared" si="46"/>
        <v>0</v>
      </c>
      <c r="F150" s="8">
        <f t="shared" si="46"/>
        <v>5</v>
      </c>
      <c r="G150" s="8">
        <f t="shared" si="46"/>
        <v>12</v>
      </c>
      <c r="H150" s="8">
        <f t="shared" si="46"/>
        <v>12</v>
      </c>
      <c r="I150" s="16">
        <f t="shared" si="43"/>
        <v>353</v>
      </c>
      <c r="J150" s="8">
        <f t="shared" si="47"/>
        <v>339</v>
      </c>
      <c r="K150" s="8">
        <f t="shared" si="47"/>
        <v>92</v>
      </c>
      <c r="L150" s="8">
        <f t="shared" si="47"/>
        <v>10</v>
      </c>
      <c r="M150" s="8">
        <f t="shared" si="47"/>
        <v>1</v>
      </c>
      <c r="N150" s="8">
        <f t="shared" si="47"/>
        <v>5</v>
      </c>
      <c r="O150" s="8">
        <f t="shared" si="47"/>
        <v>12</v>
      </c>
      <c r="P150" s="8">
        <f t="shared" si="47"/>
        <v>10</v>
      </c>
      <c r="Q150" s="9">
        <f t="shared" si="44"/>
        <v>469</v>
      </c>
      <c r="R150" s="8">
        <f t="shared" si="48"/>
        <v>612</v>
      </c>
      <c r="S150" s="8">
        <f t="shared" si="48"/>
        <v>142</v>
      </c>
      <c r="T150" s="8">
        <f t="shared" si="48"/>
        <v>11</v>
      </c>
      <c r="U150" s="8">
        <f t="shared" si="48"/>
        <v>1</v>
      </c>
      <c r="V150" s="8">
        <f t="shared" si="48"/>
        <v>10</v>
      </c>
      <c r="W150" s="8">
        <f t="shared" si="48"/>
        <v>24</v>
      </c>
      <c r="X150" s="8">
        <f t="shared" si="48"/>
        <v>22</v>
      </c>
      <c r="Y150" s="9">
        <f t="shared" si="45"/>
        <v>822</v>
      </c>
    </row>
    <row r="151" spans="1:25" ht="13.5" customHeight="1" x14ac:dyDescent="0.25">
      <c r="A151" s="10">
        <f t="shared" si="36"/>
        <v>0.46875000000000028</v>
      </c>
      <c r="B151" s="8">
        <f t="shared" si="46"/>
        <v>262</v>
      </c>
      <c r="C151" s="8">
        <f t="shared" si="46"/>
        <v>59</v>
      </c>
      <c r="D151" s="8">
        <f t="shared" si="46"/>
        <v>3</v>
      </c>
      <c r="E151" s="8">
        <f t="shared" si="46"/>
        <v>0</v>
      </c>
      <c r="F151" s="8">
        <f t="shared" si="46"/>
        <v>5</v>
      </c>
      <c r="G151" s="8">
        <f t="shared" si="46"/>
        <v>9</v>
      </c>
      <c r="H151" s="8">
        <f t="shared" si="46"/>
        <v>12</v>
      </c>
      <c r="I151" s="16">
        <f t="shared" si="43"/>
        <v>350</v>
      </c>
      <c r="J151" s="8">
        <f t="shared" si="47"/>
        <v>349</v>
      </c>
      <c r="K151" s="8">
        <f t="shared" si="47"/>
        <v>92</v>
      </c>
      <c r="L151" s="8">
        <f t="shared" si="47"/>
        <v>9</v>
      </c>
      <c r="M151" s="8">
        <f t="shared" si="47"/>
        <v>2</v>
      </c>
      <c r="N151" s="8">
        <f t="shared" si="47"/>
        <v>6</v>
      </c>
      <c r="O151" s="8">
        <f t="shared" si="47"/>
        <v>14</v>
      </c>
      <c r="P151" s="8">
        <f t="shared" si="47"/>
        <v>11</v>
      </c>
      <c r="Q151" s="9">
        <f t="shared" si="44"/>
        <v>483</v>
      </c>
      <c r="R151" s="8">
        <f t="shared" si="48"/>
        <v>611</v>
      </c>
      <c r="S151" s="8">
        <f t="shared" si="48"/>
        <v>151</v>
      </c>
      <c r="T151" s="8">
        <f t="shared" si="48"/>
        <v>12</v>
      </c>
      <c r="U151" s="8">
        <f t="shared" si="48"/>
        <v>2</v>
      </c>
      <c r="V151" s="8">
        <f t="shared" si="48"/>
        <v>11</v>
      </c>
      <c r="W151" s="8">
        <f t="shared" si="48"/>
        <v>23</v>
      </c>
      <c r="X151" s="8">
        <f t="shared" si="48"/>
        <v>23</v>
      </c>
      <c r="Y151" s="9">
        <f t="shared" si="45"/>
        <v>833</v>
      </c>
    </row>
    <row r="152" spans="1:25" ht="13.5" customHeight="1" x14ac:dyDescent="0.25">
      <c r="A152" s="10">
        <f t="shared" si="36"/>
        <v>0.47916666666666696</v>
      </c>
      <c r="B152" s="8">
        <f t="shared" si="46"/>
        <v>252</v>
      </c>
      <c r="C152" s="8">
        <f t="shared" si="46"/>
        <v>78</v>
      </c>
      <c r="D152" s="8">
        <f t="shared" si="46"/>
        <v>4</v>
      </c>
      <c r="E152" s="8">
        <f t="shared" si="46"/>
        <v>0</v>
      </c>
      <c r="F152" s="8">
        <f t="shared" si="46"/>
        <v>5</v>
      </c>
      <c r="G152" s="8">
        <f t="shared" si="46"/>
        <v>12</v>
      </c>
      <c r="H152" s="8">
        <f t="shared" si="46"/>
        <v>12</v>
      </c>
      <c r="I152" s="16">
        <f t="shared" si="43"/>
        <v>363</v>
      </c>
      <c r="J152" s="8">
        <f t="shared" si="47"/>
        <v>353</v>
      </c>
      <c r="K152" s="8">
        <f t="shared" si="47"/>
        <v>91</v>
      </c>
      <c r="L152" s="8">
        <f t="shared" si="47"/>
        <v>10</v>
      </c>
      <c r="M152" s="8">
        <f t="shared" si="47"/>
        <v>1</v>
      </c>
      <c r="N152" s="8">
        <f t="shared" si="47"/>
        <v>6</v>
      </c>
      <c r="O152" s="8">
        <f t="shared" si="47"/>
        <v>11</v>
      </c>
      <c r="P152" s="8">
        <f t="shared" si="47"/>
        <v>11</v>
      </c>
      <c r="Q152" s="9">
        <f t="shared" si="44"/>
        <v>483</v>
      </c>
      <c r="R152" s="8">
        <f t="shared" si="48"/>
        <v>605</v>
      </c>
      <c r="S152" s="8">
        <f t="shared" si="48"/>
        <v>169</v>
      </c>
      <c r="T152" s="8">
        <f t="shared" si="48"/>
        <v>14</v>
      </c>
      <c r="U152" s="8">
        <f t="shared" si="48"/>
        <v>1</v>
      </c>
      <c r="V152" s="8">
        <f t="shared" si="48"/>
        <v>11</v>
      </c>
      <c r="W152" s="8">
        <f t="shared" si="48"/>
        <v>23</v>
      </c>
      <c r="X152" s="8">
        <f t="shared" si="48"/>
        <v>23</v>
      </c>
      <c r="Y152" s="9">
        <f t="shared" si="45"/>
        <v>846</v>
      </c>
    </row>
    <row r="153" spans="1:25" ht="13.5" customHeight="1" x14ac:dyDescent="0.25">
      <c r="A153" s="10">
        <f t="shared" si="36"/>
        <v>0.48958333333333365</v>
      </c>
      <c r="B153" s="8">
        <f t="shared" si="46"/>
        <v>269</v>
      </c>
      <c r="C153" s="8">
        <f t="shared" si="46"/>
        <v>82</v>
      </c>
      <c r="D153" s="8">
        <f t="shared" si="46"/>
        <v>4</v>
      </c>
      <c r="E153" s="8">
        <f t="shared" si="46"/>
        <v>0</v>
      </c>
      <c r="F153" s="8">
        <f t="shared" si="46"/>
        <v>4</v>
      </c>
      <c r="G153" s="8">
        <f t="shared" si="46"/>
        <v>12</v>
      </c>
      <c r="H153" s="8">
        <f t="shared" si="46"/>
        <v>12</v>
      </c>
      <c r="I153" s="16">
        <f t="shared" si="43"/>
        <v>383</v>
      </c>
      <c r="J153" s="8">
        <f t="shared" si="47"/>
        <v>354</v>
      </c>
      <c r="K153" s="8">
        <f t="shared" si="47"/>
        <v>91</v>
      </c>
      <c r="L153" s="8">
        <f t="shared" si="47"/>
        <v>6</v>
      </c>
      <c r="M153" s="8">
        <f t="shared" si="47"/>
        <v>1</v>
      </c>
      <c r="N153" s="8">
        <f t="shared" si="47"/>
        <v>5</v>
      </c>
      <c r="O153" s="8">
        <f t="shared" si="47"/>
        <v>16</v>
      </c>
      <c r="P153" s="8">
        <f t="shared" si="47"/>
        <v>17</v>
      </c>
      <c r="Q153" s="9">
        <f t="shared" si="44"/>
        <v>490</v>
      </c>
      <c r="R153" s="8">
        <f t="shared" si="48"/>
        <v>623</v>
      </c>
      <c r="S153" s="8">
        <f t="shared" si="48"/>
        <v>173</v>
      </c>
      <c r="T153" s="8">
        <f t="shared" si="48"/>
        <v>10</v>
      </c>
      <c r="U153" s="8">
        <f t="shared" si="48"/>
        <v>1</v>
      </c>
      <c r="V153" s="8">
        <f t="shared" si="48"/>
        <v>9</v>
      </c>
      <c r="W153" s="8">
        <f t="shared" si="48"/>
        <v>28</v>
      </c>
      <c r="X153" s="8">
        <f t="shared" si="48"/>
        <v>29</v>
      </c>
      <c r="Y153" s="9">
        <f t="shared" si="45"/>
        <v>873</v>
      </c>
    </row>
    <row r="154" spans="1:25" ht="13.5" customHeight="1" x14ac:dyDescent="0.25">
      <c r="A154" s="10">
        <f t="shared" si="36"/>
        <v>0.50000000000000033</v>
      </c>
      <c r="B154" s="8">
        <f t="shared" si="46"/>
        <v>281</v>
      </c>
      <c r="C154" s="8">
        <f t="shared" si="46"/>
        <v>88</v>
      </c>
      <c r="D154" s="8">
        <f t="shared" si="46"/>
        <v>4</v>
      </c>
      <c r="E154" s="8">
        <f t="shared" si="46"/>
        <v>0</v>
      </c>
      <c r="F154" s="8">
        <f t="shared" si="46"/>
        <v>5</v>
      </c>
      <c r="G154" s="8">
        <f t="shared" si="46"/>
        <v>15</v>
      </c>
      <c r="H154" s="8">
        <f t="shared" si="46"/>
        <v>11</v>
      </c>
      <c r="I154" s="16">
        <f t="shared" si="43"/>
        <v>404</v>
      </c>
      <c r="J154" s="8">
        <f t="shared" si="47"/>
        <v>390</v>
      </c>
      <c r="K154" s="8">
        <f t="shared" si="47"/>
        <v>96</v>
      </c>
      <c r="L154" s="8">
        <f t="shared" si="47"/>
        <v>4</v>
      </c>
      <c r="M154" s="8">
        <f t="shared" si="47"/>
        <v>2</v>
      </c>
      <c r="N154" s="8">
        <f t="shared" si="47"/>
        <v>5</v>
      </c>
      <c r="O154" s="8">
        <f t="shared" si="47"/>
        <v>20</v>
      </c>
      <c r="P154" s="8">
        <f t="shared" si="47"/>
        <v>16</v>
      </c>
      <c r="Q154" s="9">
        <f t="shared" si="44"/>
        <v>533</v>
      </c>
      <c r="R154" s="8">
        <f t="shared" si="48"/>
        <v>671</v>
      </c>
      <c r="S154" s="8">
        <f t="shared" si="48"/>
        <v>184</v>
      </c>
      <c r="T154" s="8">
        <f t="shared" si="48"/>
        <v>8</v>
      </c>
      <c r="U154" s="8">
        <f t="shared" si="48"/>
        <v>2</v>
      </c>
      <c r="V154" s="8">
        <f t="shared" si="48"/>
        <v>10</v>
      </c>
      <c r="W154" s="8">
        <f t="shared" si="48"/>
        <v>35</v>
      </c>
      <c r="X154" s="8">
        <f t="shared" si="48"/>
        <v>27</v>
      </c>
      <c r="Y154" s="9">
        <f t="shared" si="45"/>
        <v>937</v>
      </c>
    </row>
    <row r="155" spans="1:25" ht="13.5" customHeight="1" x14ac:dyDescent="0.25">
      <c r="A155" s="10">
        <f t="shared" si="36"/>
        <v>0.51041666666666696</v>
      </c>
      <c r="B155" s="8">
        <f t="shared" ref="B155:H170" si="49">SUM(B58:B61)</f>
        <v>267</v>
      </c>
      <c r="C155" s="8">
        <f t="shared" si="49"/>
        <v>88</v>
      </c>
      <c r="D155" s="8">
        <f t="shared" si="49"/>
        <v>2</v>
      </c>
      <c r="E155" s="8">
        <f t="shared" si="49"/>
        <v>0</v>
      </c>
      <c r="F155" s="8">
        <f t="shared" si="49"/>
        <v>5</v>
      </c>
      <c r="G155" s="8">
        <f t="shared" si="49"/>
        <v>17</v>
      </c>
      <c r="H155" s="8">
        <f t="shared" si="49"/>
        <v>10</v>
      </c>
      <c r="I155" s="16">
        <f t="shared" si="43"/>
        <v>389</v>
      </c>
      <c r="J155" s="8">
        <f t="shared" ref="J155:P170" si="50">SUM(J58:J61)</f>
        <v>399</v>
      </c>
      <c r="K155" s="8">
        <f t="shared" si="50"/>
        <v>99</v>
      </c>
      <c r="L155" s="8">
        <f t="shared" si="50"/>
        <v>6</v>
      </c>
      <c r="M155" s="8">
        <f t="shared" si="50"/>
        <v>1</v>
      </c>
      <c r="N155" s="8">
        <f t="shared" si="50"/>
        <v>4</v>
      </c>
      <c r="O155" s="8">
        <f t="shared" si="50"/>
        <v>23</v>
      </c>
      <c r="P155" s="8">
        <f t="shared" si="50"/>
        <v>17</v>
      </c>
      <c r="Q155" s="9">
        <f t="shared" si="44"/>
        <v>549</v>
      </c>
      <c r="R155" s="8">
        <f t="shared" ref="R155:X170" si="51">SUM(R58:R61)</f>
        <v>666</v>
      </c>
      <c r="S155" s="8">
        <f t="shared" si="51"/>
        <v>187</v>
      </c>
      <c r="T155" s="8">
        <f t="shared" si="51"/>
        <v>8</v>
      </c>
      <c r="U155" s="8">
        <f t="shared" si="51"/>
        <v>1</v>
      </c>
      <c r="V155" s="8">
        <f t="shared" si="51"/>
        <v>9</v>
      </c>
      <c r="W155" s="8">
        <f t="shared" si="51"/>
        <v>40</v>
      </c>
      <c r="X155" s="8">
        <f t="shared" si="51"/>
        <v>27</v>
      </c>
      <c r="Y155" s="9">
        <f t="shared" si="45"/>
        <v>938</v>
      </c>
    </row>
    <row r="156" spans="1:25" ht="13.5" customHeight="1" x14ac:dyDescent="0.25">
      <c r="A156" s="10">
        <f t="shared" si="36"/>
        <v>0.52083333333333359</v>
      </c>
      <c r="B156" s="8">
        <f t="shared" si="49"/>
        <v>281</v>
      </c>
      <c r="C156" s="8">
        <f t="shared" si="49"/>
        <v>74</v>
      </c>
      <c r="D156" s="8">
        <f t="shared" si="49"/>
        <v>1</v>
      </c>
      <c r="E156" s="8">
        <f t="shared" si="49"/>
        <v>0</v>
      </c>
      <c r="F156" s="8">
        <f t="shared" si="49"/>
        <v>5</v>
      </c>
      <c r="G156" s="8">
        <f t="shared" si="49"/>
        <v>14</v>
      </c>
      <c r="H156" s="8">
        <f t="shared" si="49"/>
        <v>10</v>
      </c>
      <c r="I156" s="16">
        <f t="shared" si="43"/>
        <v>385</v>
      </c>
      <c r="J156" s="8">
        <f t="shared" si="50"/>
        <v>416</v>
      </c>
      <c r="K156" s="8">
        <f t="shared" si="50"/>
        <v>107</v>
      </c>
      <c r="L156" s="8">
        <f t="shared" si="50"/>
        <v>4</v>
      </c>
      <c r="M156" s="8">
        <f t="shared" si="50"/>
        <v>1</v>
      </c>
      <c r="N156" s="8">
        <f t="shared" si="50"/>
        <v>6</v>
      </c>
      <c r="O156" s="8">
        <f t="shared" si="50"/>
        <v>21</v>
      </c>
      <c r="P156" s="8">
        <f t="shared" si="50"/>
        <v>15</v>
      </c>
      <c r="Q156" s="9">
        <f t="shared" si="44"/>
        <v>570</v>
      </c>
      <c r="R156" s="8">
        <f t="shared" si="51"/>
        <v>697</v>
      </c>
      <c r="S156" s="8">
        <f t="shared" si="51"/>
        <v>181</v>
      </c>
      <c r="T156" s="8">
        <f t="shared" si="51"/>
        <v>5</v>
      </c>
      <c r="U156" s="8">
        <f t="shared" si="51"/>
        <v>1</v>
      </c>
      <c r="V156" s="8">
        <f t="shared" si="51"/>
        <v>11</v>
      </c>
      <c r="W156" s="8">
        <f t="shared" si="51"/>
        <v>35</v>
      </c>
      <c r="X156" s="8">
        <f t="shared" si="51"/>
        <v>25</v>
      </c>
      <c r="Y156" s="9">
        <f t="shared" si="45"/>
        <v>955</v>
      </c>
    </row>
    <row r="157" spans="1:25" ht="13.5" customHeight="1" x14ac:dyDescent="0.25">
      <c r="A157" s="10">
        <f t="shared" si="36"/>
        <v>0.53125000000000022</v>
      </c>
      <c r="B157" s="8">
        <f t="shared" si="49"/>
        <v>259</v>
      </c>
      <c r="C157" s="8">
        <f t="shared" si="49"/>
        <v>76</v>
      </c>
      <c r="D157" s="8">
        <f t="shared" si="49"/>
        <v>1</v>
      </c>
      <c r="E157" s="8">
        <f t="shared" si="49"/>
        <v>0</v>
      </c>
      <c r="F157" s="8">
        <f t="shared" si="49"/>
        <v>5</v>
      </c>
      <c r="G157" s="8">
        <f t="shared" si="49"/>
        <v>16</v>
      </c>
      <c r="H157" s="8">
        <f t="shared" si="49"/>
        <v>11</v>
      </c>
      <c r="I157" s="16">
        <f t="shared" si="43"/>
        <v>368</v>
      </c>
      <c r="J157" s="8">
        <f t="shared" si="50"/>
        <v>430</v>
      </c>
      <c r="K157" s="8">
        <f t="shared" si="50"/>
        <v>115</v>
      </c>
      <c r="L157" s="8">
        <f t="shared" si="50"/>
        <v>4</v>
      </c>
      <c r="M157" s="8">
        <f t="shared" si="50"/>
        <v>3</v>
      </c>
      <c r="N157" s="8">
        <f t="shared" si="50"/>
        <v>6</v>
      </c>
      <c r="O157" s="8">
        <f t="shared" si="50"/>
        <v>17</v>
      </c>
      <c r="P157" s="8">
        <f t="shared" si="50"/>
        <v>13</v>
      </c>
      <c r="Q157" s="9">
        <f t="shared" si="44"/>
        <v>588</v>
      </c>
      <c r="R157" s="8">
        <f t="shared" si="51"/>
        <v>689</v>
      </c>
      <c r="S157" s="8">
        <f t="shared" si="51"/>
        <v>191</v>
      </c>
      <c r="T157" s="8">
        <f t="shared" si="51"/>
        <v>5</v>
      </c>
      <c r="U157" s="8">
        <f t="shared" si="51"/>
        <v>3</v>
      </c>
      <c r="V157" s="8">
        <f t="shared" si="51"/>
        <v>11</v>
      </c>
      <c r="W157" s="8">
        <f t="shared" si="51"/>
        <v>33</v>
      </c>
      <c r="X157" s="8">
        <f t="shared" si="51"/>
        <v>24</v>
      </c>
      <c r="Y157" s="9">
        <f t="shared" si="45"/>
        <v>956</v>
      </c>
    </row>
    <row r="158" spans="1:25" ht="13.5" customHeight="1" x14ac:dyDescent="0.25">
      <c r="A158" s="10">
        <f t="shared" si="36"/>
        <v>0.54166666666666685</v>
      </c>
      <c r="B158" s="8">
        <f t="shared" si="49"/>
        <v>244</v>
      </c>
      <c r="C158" s="8">
        <f t="shared" si="49"/>
        <v>76</v>
      </c>
      <c r="D158" s="8">
        <f t="shared" si="49"/>
        <v>1</v>
      </c>
      <c r="E158" s="8">
        <f t="shared" si="49"/>
        <v>0</v>
      </c>
      <c r="F158" s="8">
        <f t="shared" si="49"/>
        <v>3</v>
      </c>
      <c r="G158" s="8">
        <f t="shared" si="49"/>
        <v>20</v>
      </c>
      <c r="H158" s="8">
        <f t="shared" si="49"/>
        <v>12</v>
      </c>
      <c r="I158" s="16">
        <f t="shared" si="43"/>
        <v>356</v>
      </c>
      <c r="J158" s="8">
        <f t="shared" si="50"/>
        <v>411</v>
      </c>
      <c r="K158" s="8">
        <f t="shared" si="50"/>
        <v>106</v>
      </c>
      <c r="L158" s="8">
        <f t="shared" si="50"/>
        <v>4</v>
      </c>
      <c r="M158" s="8">
        <f t="shared" si="50"/>
        <v>2</v>
      </c>
      <c r="N158" s="8">
        <f t="shared" si="50"/>
        <v>7</v>
      </c>
      <c r="O158" s="8">
        <f t="shared" si="50"/>
        <v>16</v>
      </c>
      <c r="P158" s="8">
        <f t="shared" si="50"/>
        <v>11</v>
      </c>
      <c r="Q158" s="9">
        <f t="shared" si="44"/>
        <v>557</v>
      </c>
      <c r="R158" s="8">
        <f t="shared" si="51"/>
        <v>655</v>
      </c>
      <c r="S158" s="8">
        <f t="shared" si="51"/>
        <v>182</v>
      </c>
      <c r="T158" s="8">
        <f t="shared" si="51"/>
        <v>5</v>
      </c>
      <c r="U158" s="8">
        <f t="shared" si="51"/>
        <v>2</v>
      </c>
      <c r="V158" s="8">
        <f t="shared" si="51"/>
        <v>10</v>
      </c>
      <c r="W158" s="8">
        <f t="shared" si="51"/>
        <v>36</v>
      </c>
      <c r="X158" s="8">
        <f t="shared" si="51"/>
        <v>23</v>
      </c>
      <c r="Y158" s="9">
        <f t="shared" si="45"/>
        <v>913</v>
      </c>
    </row>
    <row r="159" spans="1:25" ht="13.5" customHeight="1" x14ac:dyDescent="0.25">
      <c r="A159" s="10">
        <f t="shared" si="36"/>
        <v>0.55208333333333348</v>
      </c>
      <c r="B159" s="8">
        <f t="shared" si="49"/>
        <v>264</v>
      </c>
      <c r="C159" s="8">
        <f t="shared" si="49"/>
        <v>73</v>
      </c>
      <c r="D159" s="8">
        <f t="shared" si="49"/>
        <v>1</v>
      </c>
      <c r="E159" s="8">
        <f t="shared" si="49"/>
        <v>0</v>
      </c>
      <c r="F159" s="8">
        <f t="shared" si="49"/>
        <v>3</v>
      </c>
      <c r="G159" s="8">
        <f t="shared" si="49"/>
        <v>16</v>
      </c>
      <c r="H159" s="8">
        <f t="shared" si="49"/>
        <v>10</v>
      </c>
      <c r="I159" s="16">
        <f t="shared" si="43"/>
        <v>367</v>
      </c>
      <c r="J159" s="8">
        <f t="shared" si="50"/>
        <v>425</v>
      </c>
      <c r="K159" s="8">
        <f t="shared" si="50"/>
        <v>92</v>
      </c>
      <c r="L159" s="8">
        <f t="shared" si="50"/>
        <v>2</v>
      </c>
      <c r="M159" s="8">
        <f t="shared" si="50"/>
        <v>2</v>
      </c>
      <c r="N159" s="8">
        <f t="shared" si="50"/>
        <v>7</v>
      </c>
      <c r="O159" s="8">
        <f t="shared" si="50"/>
        <v>13</v>
      </c>
      <c r="P159" s="8">
        <f t="shared" si="50"/>
        <v>13</v>
      </c>
      <c r="Q159" s="9">
        <f t="shared" si="44"/>
        <v>554</v>
      </c>
      <c r="R159" s="8">
        <f t="shared" si="51"/>
        <v>689</v>
      </c>
      <c r="S159" s="8">
        <f t="shared" si="51"/>
        <v>165</v>
      </c>
      <c r="T159" s="8">
        <f t="shared" si="51"/>
        <v>3</v>
      </c>
      <c r="U159" s="8">
        <f t="shared" si="51"/>
        <v>2</v>
      </c>
      <c r="V159" s="8">
        <f t="shared" si="51"/>
        <v>10</v>
      </c>
      <c r="W159" s="8">
        <f t="shared" si="51"/>
        <v>29</v>
      </c>
      <c r="X159" s="8">
        <f t="shared" si="51"/>
        <v>23</v>
      </c>
      <c r="Y159" s="9">
        <f t="shared" si="45"/>
        <v>921</v>
      </c>
    </row>
    <row r="160" spans="1:25" ht="13.5" customHeight="1" x14ac:dyDescent="0.25">
      <c r="A160" s="10">
        <f t="shared" si="36"/>
        <v>0.56250000000000011</v>
      </c>
      <c r="B160" s="8">
        <f t="shared" si="49"/>
        <v>277</v>
      </c>
      <c r="C160" s="8">
        <f t="shared" si="49"/>
        <v>74</v>
      </c>
      <c r="D160" s="8">
        <f t="shared" si="49"/>
        <v>1</v>
      </c>
      <c r="E160" s="8">
        <f t="shared" si="49"/>
        <v>0</v>
      </c>
      <c r="F160" s="8">
        <f t="shared" si="49"/>
        <v>3</v>
      </c>
      <c r="G160" s="8">
        <f t="shared" si="49"/>
        <v>15</v>
      </c>
      <c r="H160" s="8">
        <f t="shared" si="49"/>
        <v>9</v>
      </c>
      <c r="I160" s="16">
        <f t="shared" si="43"/>
        <v>379</v>
      </c>
      <c r="J160" s="8">
        <f t="shared" si="50"/>
        <v>423</v>
      </c>
      <c r="K160" s="8">
        <f t="shared" si="50"/>
        <v>88</v>
      </c>
      <c r="L160" s="8">
        <f t="shared" si="50"/>
        <v>3</v>
      </c>
      <c r="M160" s="8">
        <f t="shared" si="50"/>
        <v>2</v>
      </c>
      <c r="N160" s="8">
        <f t="shared" si="50"/>
        <v>5</v>
      </c>
      <c r="O160" s="8">
        <f t="shared" si="50"/>
        <v>12</v>
      </c>
      <c r="P160" s="8">
        <f t="shared" si="50"/>
        <v>20</v>
      </c>
      <c r="Q160" s="9">
        <f t="shared" si="44"/>
        <v>553</v>
      </c>
      <c r="R160" s="8">
        <f t="shared" si="51"/>
        <v>700</v>
      </c>
      <c r="S160" s="8">
        <f t="shared" si="51"/>
        <v>162</v>
      </c>
      <c r="T160" s="8">
        <f t="shared" si="51"/>
        <v>4</v>
      </c>
      <c r="U160" s="8">
        <f t="shared" si="51"/>
        <v>2</v>
      </c>
      <c r="V160" s="8">
        <f t="shared" si="51"/>
        <v>8</v>
      </c>
      <c r="W160" s="8">
        <f t="shared" si="51"/>
        <v>27</v>
      </c>
      <c r="X160" s="8">
        <f t="shared" si="51"/>
        <v>29</v>
      </c>
      <c r="Y160" s="9">
        <f t="shared" si="45"/>
        <v>932</v>
      </c>
    </row>
    <row r="161" spans="1:25" ht="13.5" customHeight="1" x14ac:dyDescent="0.25">
      <c r="A161" s="10">
        <f t="shared" si="36"/>
        <v>0.57291666666666674</v>
      </c>
      <c r="B161" s="8">
        <f t="shared" si="49"/>
        <v>275</v>
      </c>
      <c r="C161" s="8">
        <f t="shared" si="49"/>
        <v>65</v>
      </c>
      <c r="D161" s="8">
        <f t="shared" si="49"/>
        <v>1</v>
      </c>
      <c r="E161" s="8">
        <f t="shared" si="49"/>
        <v>0</v>
      </c>
      <c r="F161" s="8">
        <f t="shared" si="49"/>
        <v>3</v>
      </c>
      <c r="G161" s="8">
        <f t="shared" si="49"/>
        <v>11</v>
      </c>
      <c r="H161" s="8">
        <f t="shared" si="49"/>
        <v>7</v>
      </c>
      <c r="I161" s="16">
        <f t="shared" si="43"/>
        <v>362</v>
      </c>
      <c r="J161" s="8">
        <f t="shared" si="50"/>
        <v>422</v>
      </c>
      <c r="K161" s="8">
        <f t="shared" si="50"/>
        <v>83</v>
      </c>
      <c r="L161" s="8">
        <f t="shared" si="50"/>
        <v>2</v>
      </c>
      <c r="M161" s="8">
        <f t="shared" si="50"/>
        <v>0</v>
      </c>
      <c r="N161" s="8">
        <f t="shared" si="50"/>
        <v>4</v>
      </c>
      <c r="O161" s="8">
        <f t="shared" si="50"/>
        <v>11</v>
      </c>
      <c r="P161" s="8">
        <f t="shared" si="50"/>
        <v>22</v>
      </c>
      <c r="Q161" s="9">
        <f t="shared" si="44"/>
        <v>544</v>
      </c>
      <c r="R161" s="8">
        <f t="shared" si="51"/>
        <v>697</v>
      </c>
      <c r="S161" s="8">
        <f t="shared" si="51"/>
        <v>148</v>
      </c>
      <c r="T161" s="8">
        <f t="shared" si="51"/>
        <v>3</v>
      </c>
      <c r="U161" s="8">
        <f t="shared" si="51"/>
        <v>0</v>
      </c>
      <c r="V161" s="8">
        <f t="shared" si="51"/>
        <v>7</v>
      </c>
      <c r="W161" s="8">
        <f t="shared" si="51"/>
        <v>22</v>
      </c>
      <c r="X161" s="8">
        <f t="shared" si="51"/>
        <v>29</v>
      </c>
      <c r="Y161" s="9">
        <f t="shared" si="45"/>
        <v>906</v>
      </c>
    </row>
    <row r="162" spans="1:25" ht="13.5" customHeight="1" x14ac:dyDescent="0.25">
      <c r="A162" s="10">
        <f t="shared" si="36"/>
        <v>0.58333333333333337</v>
      </c>
      <c r="B162" s="8">
        <f t="shared" si="49"/>
        <v>298</v>
      </c>
      <c r="C162" s="8">
        <f t="shared" si="49"/>
        <v>56</v>
      </c>
      <c r="D162" s="8">
        <f t="shared" si="49"/>
        <v>1</v>
      </c>
      <c r="E162" s="8">
        <f t="shared" si="49"/>
        <v>0</v>
      </c>
      <c r="F162" s="8">
        <f t="shared" si="49"/>
        <v>4</v>
      </c>
      <c r="G162" s="8">
        <f t="shared" si="49"/>
        <v>5</v>
      </c>
      <c r="H162" s="8">
        <f t="shared" si="49"/>
        <v>5</v>
      </c>
      <c r="I162" s="16">
        <f t="shared" si="43"/>
        <v>369</v>
      </c>
      <c r="J162" s="8">
        <f t="shared" si="50"/>
        <v>416</v>
      </c>
      <c r="K162" s="8">
        <f t="shared" si="50"/>
        <v>95</v>
      </c>
      <c r="L162" s="8">
        <f t="shared" si="50"/>
        <v>3</v>
      </c>
      <c r="M162" s="8">
        <f t="shared" si="50"/>
        <v>1</v>
      </c>
      <c r="N162" s="8">
        <f t="shared" si="50"/>
        <v>4</v>
      </c>
      <c r="O162" s="8">
        <f t="shared" si="50"/>
        <v>8</v>
      </c>
      <c r="P162" s="8">
        <f t="shared" si="50"/>
        <v>20</v>
      </c>
      <c r="Q162" s="9">
        <f t="shared" si="44"/>
        <v>547</v>
      </c>
      <c r="R162" s="8">
        <f t="shared" si="51"/>
        <v>714</v>
      </c>
      <c r="S162" s="8">
        <f t="shared" si="51"/>
        <v>151</v>
      </c>
      <c r="T162" s="8">
        <f t="shared" si="51"/>
        <v>4</v>
      </c>
      <c r="U162" s="8">
        <f t="shared" si="51"/>
        <v>1</v>
      </c>
      <c r="V162" s="8">
        <f t="shared" si="51"/>
        <v>8</v>
      </c>
      <c r="W162" s="8">
        <f t="shared" si="51"/>
        <v>13</v>
      </c>
      <c r="X162" s="8">
        <f t="shared" si="51"/>
        <v>25</v>
      </c>
      <c r="Y162" s="9">
        <f t="shared" si="45"/>
        <v>916</v>
      </c>
    </row>
    <row r="163" spans="1:25" ht="13.5" customHeight="1" x14ac:dyDescent="0.25">
      <c r="A163" s="10">
        <f t="shared" si="36"/>
        <v>0.59375</v>
      </c>
      <c r="B163" s="8">
        <f t="shared" si="49"/>
        <v>297</v>
      </c>
      <c r="C163" s="8">
        <f t="shared" si="49"/>
        <v>58</v>
      </c>
      <c r="D163" s="8">
        <f t="shared" si="49"/>
        <v>2</v>
      </c>
      <c r="E163" s="8">
        <f t="shared" si="49"/>
        <v>0</v>
      </c>
      <c r="F163" s="8">
        <f t="shared" si="49"/>
        <v>4</v>
      </c>
      <c r="G163" s="8">
        <f t="shared" si="49"/>
        <v>9</v>
      </c>
      <c r="H163" s="8">
        <f t="shared" si="49"/>
        <v>10</v>
      </c>
      <c r="I163" s="16">
        <f t="shared" si="43"/>
        <v>380</v>
      </c>
      <c r="J163" s="8">
        <f t="shared" si="50"/>
        <v>394</v>
      </c>
      <c r="K163" s="8">
        <f t="shared" si="50"/>
        <v>117</v>
      </c>
      <c r="L163" s="8">
        <f t="shared" si="50"/>
        <v>3</v>
      </c>
      <c r="M163" s="8">
        <f t="shared" si="50"/>
        <v>2</v>
      </c>
      <c r="N163" s="8">
        <f t="shared" si="50"/>
        <v>5</v>
      </c>
      <c r="O163" s="8">
        <f t="shared" si="50"/>
        <v>8</v>
      </c>
      <c r="P163" s="8">
        <f t="shared" si="50"/>
        <v>17</v>
      </c>
      <c r="Q163" s="9">
        <f t="shared" si="44"/>
        <v>546</v>
      </c>
      <c r="R163" s="8">
        <f t="shared" si="51"/>
        <v>691</v>
      </c>
      <c r="S163" s="8">
        <f t="shared" si="51"/>
        <v>175</v>
      </c>
      <c r="T163" s="8">
        <f t="shared" si="51"/>
        <v>5</v>
      </c>
      <c r="U163" s="8">
        <f t="shared" si="51"/>
        <v>2</v>
      </c>
      <c r="V163" s="8">
        <f t="shared" si="51"/>
        <v>9</v>
      </c>
      <c r="W163" s="8">
        <f t="shared" si="51"/>
        <v>17</v>
      </c>
      <c r="X163" s="8">
        <f t="shared" si="51"/>
        <v>27</v>
      </c>
      <c r="Y163" s="9">
        <f t="shared" si="45"/>
        <v>926</v>
      </c>
    </row>
    <row r="164" spans="1:25" ht="13.5" customHeight="1" x14ac:dyDescent="0.25">
      <c r="A164" s="10">
        <f t="shared" si="36"/>
        <v>0.60416666666666663</v>
      </c>
      <c r="B164" s="8">
        <f t="shared" si="49"/>
        <v>294</v>
      </c>
      <c r="C164" s="8">
        <f t="shared" si="49"/>
        <v>62</v>
      </c>
      <c r="D164" s="8">
        <f t="shared" si="49"/>
        <v>2</v>
      </c>
      <c r="E164" s="8">
        <f t="shared" si="49"/>
        <v>0</v>
      </c>
      <c r="F164" s="8">
        <f t="shared" si="49"/>
        <v>4</v>
      </c>
      <c r="G164" s="8">
        <f t="shared" si="49"/>
        <v>11</v>
      </c>
      <c r="H164" s="8">
        <f t="shared" si="49"/>
        <v>12</v>
      </c>
      <c r="I164" s="16">
        <f t="shared" si="43"/>
        <v>385</v>
      </c>
      <c r="J164" s="8">
        <f t="shared" si="50"/>
        <v>419</v>
      </c>
      <c r="K164" s="8">
        <f t="shared" si="50"/>
        <v>118</v>
      </c>
      <c r="L164" s="8">
        <f t="shared" si="50"/>
        <v>2</v>
      </c>
      <c r="M164" s="8">
        <f t="shared" si="50"/>
        <v>3</v>
      </c>
      <c r="N164" s="8">
        <f t="shared" si="50"/>
        <v>6</v>
      </c>
      <c r="O164" s="8">
        <f t="shared" si="50"/>
        <v>13</v>
      </c>
      <c r="P164" s="8">
        <f t="shared" si="50"/>
        <v>11</v>
      </c>
      <c r="Q164" s="9">
        <f t="shared" si="44"/>
        <v>572</v>
      </c>
      <c r="R164" s="8">
        <f t="shared" si="51"/>
        <v>713</v>
      </c>
      <c r="S164" s="8">
        <f t="shared" si="51"/>
        <v>180</v>
      </c>
      <c r="T164" s="8">
        <f t="shared" si="51"/>
        <v>4</v>
      </c>
      <c r="U164" s="8">
        <f t="shared" si="51"/>
        <v>3</v>
      </c>
      <c r="V164" s="8">
        <f t="shared" si="51"/>
        <v>10</v>
      </c>
      <c r="W164" s="8">
        <f t="shared" si="51"/>
        <v>24</v>
      </c>
      <c r="X164" s="8">
        <f t="shared" si="51"/>
        <v>23</v>
      </c>
      <c r="Y164" s="9">
        <f t="shared" si="45"/>
        <v>957</v>
      </c>
    </row>
    <row r="165" spans="1:25" ht="13.5" customHeight="1" x14ac:dyDescent="0.25">
      <c r="A165" s="10">
        <f t="shared" si="36"/>
        <v>0.61458333333333326</v>
      </c>
      <c r="B165" s="8">
        <f t="shared" si="49"/>
        <v>325</v>
      </c>
      <c r="C165" s="8">
        <f t="shared" si="49"/>
        <v>63</v>
      </c>
      <c r="D165" s="8">
        <f t="shared" si="49"/>
        <v>2</v>
      </c>
      <c r="E165" s="8">
        <f t="shared" si="49"/>
        <v>0</v>
      </c>
      <c r="F165" s="8">
        <f t="shared" si="49"/>
        <v>7</v>
      </c>
      <c r="G165" s="8">
        <f t="shared" si="49"/>
        <v>11</v>
      </c>
      <c r="H165" s="8">
        <f t="shared" si="49"/>
        <v>14</v>
      </c>
      <c r="I165" s="16">
        <f t="shared" si="43"/>
        <v>422</v>
      </c>
      <c r="J165" s="8">
        <f t="shared" si="50"/>
        <v>459</v>
      </c>
      <c r="K165" s="8">
        <f t="shared" si="50"/>
        <v>122</v>
      </c>
      <c r="L165" s="8">
        <f t="shared" si="50"/>
        <v>3</v>
      </c>
      <c r="M165" s="8">
        <f t="shared" si="50"/>
        <v>4</v>
      </c>
      <c r="N165" s="8">
        <f t="shared" si="50"/>
        <v>6</v>
      </c>
      <c r="O165" s="8">
        <f t="shared" si="50"/>
        <v>14</v>
      </c>
      <c r="P165" s="8">
        <f t="shared" si="50"/>
        <v>6</v>
      </c>
      <c r="Q165" s="9">
        <f t="shared" si="44"/>
        <v>614</v>
      </c>
      <c r="R165" s="8">
        <f t="shared" si="51"/>
        <v>784</v>
      </c>
      <c r="S165" s="8">
        <f t="shared" si="51"/>
        <v>185</v>
      </c>
      <c r="T165" s="8">
        <f t="shared" si="51"/>
        <v>5</v>
      </c>
      <c r="U165" s="8">
        <f t="shared" si="51"/>
        <v>4</v>
      </c>
      <c r="V165" s="8">
        <f t="shared" si="51"/>
        <v>13</v>
      </c>
      <c r="W165" s="8">
        <f t="shared" si="51"/>
        <v>25</v>
      </c>
      <c r="X165" s="8">
        <f t="shared" si="51"/>
        <v>20</v>
      </c>
      <c r="Y165" s="9">
        <f t="shared" si="45"/>
        <v>1036</v>
      </c>
    </row>
    <row r="166" spans="1:25" ht="13.5" customHeight="1" x14ac:dyDescent="0.25">
      <c r="A166" s="10">
        <f t="shared" si="36"/>
        <v>0.62499999999999989</v>
      </c>
      <c r="B166" s="8">
        <f t="shared" si="49"/>
        <v>309</v>
      </c>
      <c r="C166" s="8">
        <f t="shared" si="49"/>
        <v>62</v>
      </c>
      <c r="D166" s="8">
        <f t="shared" si="49"/>
        <v>1</v>
      </c>
      <c r="E166" s="8">
        <f t="shared" si="49"/>
        <v>0</v>
      </c>
      <c r="F166" s="8">
        <f t="shared" si="49"/>
        <v>6</v>
      </c>
      <c r="G166" s="8">
        <f t="shared" si="49"/>
        <v>12</v>
      </c>
      <c r="H166" s="8">
        <f t="shared" si="49"/>
        <v>17</v>
      </c>
      <c r="I166" s="16">
        <f t="shared" si="43"/>
        <v>407</v>
      </c>
      <c r="J166" s="8">
        <f t="shared" si="50"/>
        <v>501</v>
      </c>
      <c r="K166" s="8">
        <f t="shared" si="50"/>
        <v>130</v>
      </c>
      <c r="L166" s="8">
        <f t="shared" si="50"/>
        <v>2</v>
      </c>
      <c r="M166" s="8">
        <f t="shared" si="50"/>
        <v>3</v>
      </c>
      <c r="N166" s="8">
        <f t="shared" si="50"/>
        <v>8</v>
      </c>
      <c r="O166" s="8">
        <f t="shared" si="50"/>
        <v>16</v>
      </c>
      <c r="P166" s="8">
        <f t="shared" si="50"/>
        <v>13</v>
      </c>
      <c r="Q166" s="9">
        <f t="shared" si="44"/>
        <v>673</v>
      </c>
      <c r="R166" s="8">
        <f t="shared" si="51"/>
        <v>810</v>
      </c>
      <c r="S166" s="8">
        <f t="shared" si="51"/>
        <v>192</v>
      </c>
      <c r="T166" s="8">
        <f t="shared" si="51"/>
        <v>3</v>
      </c>
      <c r="U166" s="8">
        <f t="shared" si="51"/>
        <v>3</v>
      </c>
      <c r="V166" s="8">
        <f t="shared" si="51"/>
        <v>14</v>
      </c>
      <c r="W166" s="8">
        <f t="shared" si="51"/>
        <v>28</v>
      </c>
      <c r="X166" s="8">
        <f t="shared" si="51"/>
        <v>30</v>
      </c>
      <c r="Y166" s="9">
        <f t="shared" si="45"/>
        <v>1080</v>
      </c>
    </row>
    <row r="167" spans="1:25" ht="13.5" customHeight="1" x14ac:dyDescent="0.25">
      <c r="A167" s="10">
        <f t="shared" si="36"/>
        <v>0.63541666666666652</v>
      </c>
      <c r="B167" s="8">
        <f t="shared" si="49"/>
        <v>310</v>
      </c>
      <c r="C167" s="8">
        <f t="shared" si="49"/>
        <v>60</v>
      </c>
      <c r="D167" s="8">
        <f t="shared" si="49"/>
        <v>0</v>
      </c>
      <c r="E167" s="8">
        <f t="shared" si="49"/>
        <v>0</v>
      </c>
      <c r="F167" s="8">
        <f t="shared" si="49"/>
        <v>6</v>
      </c>
      <c r="G167" s="8">
        <f t="shared" si="49"/>
        <v>12</v>
      </c>
      <c r="H167" s="8">
        <f t="shared" si="49"/>
        <v>13</v>
      </c>
      <c r="I167" s="16">
        <f t="shared" si="43"/>
        <v>401</v>
      </c>
      <c r="J167" s="8">
        <f t="shared" si="50"/>
        <v>525</v>
      </c>
      <c r="K167" s="8">
        <f t="shared" si="50"/>
        <v>131</v>
      </c>
      <c r="L167" s="8">
        <f t="shared" si="50"/>
        <v>3</v>
      </c>
      <c r="M167" s="8">
        <f t="shared" si="50"/>
        <v>2</v>
      </c>
      <c r="N167" s="8">
        <f t="shared" si="50"/>
        <v>8</v>
      </c>
      <c r="O167" s="8">
        <f t="shared" si="50"/>
        <v>16</v>
      </c>
      <c r="P167" s="8">
        <f t="shared" si="50"/>
        <v>14</v>
      </c>
      <c r="Q167" s="9">
        <f t="shared" si="44"/>
        <v>699</v>
      </c>
      <c r="R167" s="8">
        <f t="shared" si="51"/>
        <v>835</v>
      </c>
      <c r="S167" s="8">
        <f t="shared" si="51"/>
        <v>191</v>
      </c>
      <c r="T167" s="8">
        <f t="shared" si="51"/>
        <v>3</v>
      </c>
      <c r="U167" s="8">
        <f t="shared" si="51"/>
        <v>2</v>
      </c>
      <c r="V167" s="8">
        <f t="shared" si="51"/>
        <v>14</v>
      </c>
      <c r="W167" s="8">
        <f t="shared" si="51"/>
        <v>28</v>
      </c>
      <c r="X167" s="8">
        <f t="shared" si="51"/>
        <v>27</v>
      </c>
      <c r="Y167" s="9">
        <f t="shared" si="45"/>
        <v>1100</v>
      </c>
    </row>
    <row r="168" spans="1:25" ht="13.5" customHeight="1" x14ac:dyDescent="0.25">
      <c r="A168" s="10">
        <f t="shared" si="36"/>
        <v>0.64583333333333315</v>
      </c>
      <c r="B168" s="8">
        <f t="shared" si="49"/>
        <v>304</v>
      </c>
      <c r="C168" s="8">
        <f t="shared" si="49"/>
        <v>63</v>
      </c>
      <c r="D168" s="8">
        <f t="shared" si="49"/>
        <v>0</v>
      </c>
      <c r="E168" s="8">
        <f t="shared" si="49"/>
        <v>1</v>
      </c>
      <c r="F168" s="8">
        <f t="shared" si="49"/>
        <v>7</v>
      </c>
      <c r="G168" s="8">
        <f t="shared" si="49"/>
        <v>10</v>
      </c>
      <c r="H168" s="8">
        <f t="shared" si="49"/>
        <v>16</v>
      </c>
      <c r="I168" s="16">
        <f t="shared" si="43"/>
        <v>401</v>
      </c>
      <c r="J168" s="8">
        <f t="shared" si="50"/>
        <v>517</v>
      </c>
      <c r="K168" s="8">
        <f t="shared" si="50"/>
        <v>143</v>
      </c>
      <c r="L168" s="8">
        <f t="shared" si="50"/>
        <v>5</v>
      </c>
      <c r="M168" s="8">
        <f t="shared" si="50"/>
        <v>1</v>
      </c>
      <c r="N168" s="8">
        <f t="shared" si="50"/>
        <v>8</v>
      </c>
      <c r="O168" s="8">
        <f t="shared" si="50"/>
        <v>15</v>
      </c>
      <c r="P168" s="8">
        <f t="shared" si="50"/>
        <v>18</v>
      </c>
      <c r="Q168" s="9">
        <f t="shared" si="44"/>
        <v>707</v>
      </c>
      <c r="R168" s="8">
        <f t="shared" si="51"/>
        <v>821</v>
      </c>
      <c r="S168" s="8">
        <f t="shared" si="51"/>
        <v>206</v>
      </c>
      <c r="T168" s="8">
        <f t="shared" si="51"/>
        <v>5</v>
      </c>
      <c r="U168" s="8">
        <f t="shared" si="51"/>
        <v>2</v>
      </c>
      <c r="V168" s="8">
        <f t="shared" si="51"/>
        <v>15</v>
      </c>
      <c r="W168" s="8">
        <f t="shared" si="51"/>
        <v>25</v>
      </c>
      <c r="X168" s="8">
        <f t="shared" si="51"/>
        <v>34</v>
      </c>
      <c r="Y168" s="9">
        <f t="shared" si="45"/>
        <v>1108</v>
      </c>
    </row>
    <row r="169" spans="1:25" ht="13.5" customHeight="1" x14ac:dyDescent="0.25">
      <c r="A169" s="10">
        <f t="shared" si="36"/>
        <v>0.65624999999999978</v>
      </c>
      <c r="B169" s="8">
        <f t="shared" si="49"/>
        <v>290</v>
      </c>
      <c r="C169" s="8">
        <f t="shared" si="49"/>
        <v>61</v>
      </c>
      <c r="D169" s="8">
        <f t="shared" si="49"/>
        <v>0</v>
      </c>
      <c r="E169" s="8">
        <f t="shared" si="49"/>
        <v>1</v>
      </c>
      <c r="F169" s="8">
        <f t="shared" si="49"/>
        <v>5</v>
      </c>
      <c r="G169" s="8">
        <f t="shared" si="49"/>
        <v>13</v>
      </c>
      <c r="H169" s="8">
        <f t="shared" si="49"/>
        <v>14</v>
      </c>
      <c r="I169" s="16">
        <f t="shared" si="43"/>
        <v>384</v>
      </c>
      <c r="J169" s="8">
        <f t="shared" si="50"/>
        <v>509</v>
      </c>
      <c r="K169" s="8">
        <f t="shared" si="50"/>
        <v>152</v>
      </c>
      <c r="L169" s="8">
        <f t="shared" si="50"/>
        <v>5</v>
      </c>
      <c r="M169" s="8">
        <f t="shared" si="50"/>
        <v>0</v>
      </c>
      <c r="N169" s="8">
        <f t="shared" si="50"/>
        <v>9</v>
      </c>
      <c r="O169" s="8">
        <f t="shared" si="50"/>
        <v>18</v>
      </c>
      <c r="P169" s="8">
        <f t="shared" si="50"/>
        <v>25</v>
      </c>
      <c r="Q169" s="9">
        <f t="shared" si="44"/>
        <v>718</v>
      </c>
      <c r="R169" s="8">
        <f t="shared" si="51"/>
        <v>799</v>
      </c>
      <c r="S169" s="8">
        <f t="shared" si="51"/>
        <v>213</v>
      </c>
      <c r="T169" s="8">
        <f t="shared" si="51"/>
        <v>5</v>
      </c>
      <c r="U169" s="8">
        <f t="shared" si="51"/>
        <v>1</v>
      </c>
      <c r="V169" s="8">
        <f t="shared" si="51"/>
        <v>14</v>
      </c>
      <c r="W169" s="8">
        <f t="shared" si="51"/>
        <v>31</v>
      </c>
      <c r="X169" s="8">
        <f t="shared" si="51"/>
        <v>39</v>
      </c>
      <c r="Y169" s="9">
        <f t="shared" si="45"/>
        <v>1102</v>
      </c>
    </row>
    <row r="170" spans="1:25" ht="13.5" customHeight="1" x14ac:dyDescent="0.25">
      <c r="A170" s="10">
        <f t="shared" si="36"/>
        <v>0.66666666666666641</v>
      </c>
      <c r="B170" s="8">
        <f t="shared" si="49"/>
        <v>326</v>
      </c>
      <c r="C170" s="8">
        <f t="shared" si="49"/>
        <v>64</v>
      </c>
      <c r="D170" s="8">
        <f t="shared" si="49"/>
        <v>1</v>
      </c>
      <c r="E170" s="8">
        <f t="shared" si="49"/>
        <v>1</v>
      </c>
      <c r="F170" s="8">
        <f t="shared" si="49"/>
        <v>5</v>
      </c>
      <c r="G170" s="8">
        <f t="shared" si="49"/>
        <v>17</v>
      </c>
      <c r="H170" s="8">
        <f t="shared" si="49"/>
        <v>12</v>
      </c>
      <c r="I170" s="16">
        <f t="shared" ref="I170:I198" si="52">SUM(B170:H170)</f>
        <v>426</v>
      </c>
      <c r="J170" s="8">
        <f t="shared" si="50"/>
        <v>512</v>
      </c>
      <c r="K170" s="8">
        <f t="shared" si="50"/>
        <v>144</v>
      </c>
      <c r="L170" s="8">
        <f t="shared" si="50"/>
        <v>5</v>
      </c>
      <c r="M170" s="8">
        <f t="shared" si="50"/>
        <v>1</v>
      </c>
      <c r="N170" s="8">
        <f t="shared" si="50"/>
        <v>8</v>
      </c>
      <c r="O170" s="8">
        <f t="shared" si="50"/>
        <v>18</v>
      </c>
      <c r="P170" s="8">
        <f t="shared" si="50"/>
        <v>34</v>
      </c>
      <c r="Q170" s="9">
        <f t="shared" ref="Q170:Q198" si="53">SUM(J170:P170)</f>
        <v>722</v>
      </c>
      <c r="R170" s="8">
        <f t="shared" si="51"/>
        <v>838</v>
      </c>
      <c r="S170" s="8">
        <f t="shared" si="51"/>
        <v>208</v>
      </c>
      <c r="T170" s="8">
        <f t="shared" si="51"/>
        <v>6</v>
      </c>
      <c r="U170" s="8">
        <f t="shared" si="51"/>
        <v>2</v>
      </c>
      <c r="V170" s="8">
        <f t="shared" si="51"/>
        <v>13</v>
      </c>
      <c r="W170" s="8">
        <f t="shared" si="51"/>
        <v>35</v>
      </c>
      <c r="X170" s="8">
        <f t="shared" si="51"/>
        <v>46</v>
      </c>
      <c r="Y170" s="9">
        <f t="shared" ref="Y170:Y198" si="54">SUM(R170:X170)</f>
        <v>1148</v>
      </c>
    </row>
    <row r="171" spans="1:25" ht="13.5" customHeight="1" x14ac:dyDescent="0.25">
      <c r="A171" s="10">
        <f t="shared" ref="A171:A198" si="55">A74</f>
        <v>0.67708333333333304</v>
      </c>
      <c r="B171" s="8">
        <f t="shared" ref="B171:H186" si="56">SUM(B74:B77)</f>
        <v>349</v>
      </c>
      <c r="C171" s="8">
        <f t="shared" si="56"/>
        <v>60</v>
      </c>
      <c r="D171" s="8">
        <f t="shared" si="56"/>
        <v>1</v>
      </c>
      <c r="E171" s="8">
        <f t="shared" si="56"/>
        <v>1</v>
      </c>
      <c r="F171" s="8">
        <f t="shared" si="56"/>
        <v>4</v>
      </c>
      <c r="G171" s="8">
        <f t="shared" si="56"/>
        <v>17</v>
      </c>
      <c r="H171" s="8">
        <f t="shared" si="56"/>
        <v>15</v>
      </c>
      <c r="I171" s="16">
        <f t="shared" si="52"/>
        <v>447</v>
      </c>
      <c r="J171" s="8">
        <f t="shared" ref="J171:P186" si="57">SUM(J74:J77)</f>
        <v>542</v>
      </c>
      <c r="K171" s="8">
        <f t="shared" si="57"/>
        <v>132</v>
      </c>
      <c r="L171" s="8">
        <f t="shared" si="57"/>
        <v>3</v>
      </c>
      <c r="M171" s="8">
        <f t="shared" si="57"/>
        <v>1</v>
      </c>
      <c r="N171" s="8">
        <f t="shared" si="57"/>
        <v>7</v>
      </c>
      <c r="O171" s="8">
        <f t="shared" si="57"/>
        <v>20</v>
      </c>
      <c r="P171" s="8">
        <f t="shared" si="57"/>
        <v>45</v>
      </c>
      <c r="Q171" s="9">
        <f t="shared" si="53"/>
        <v>750</v>
      </c>
      <c r="R171" s="8">
        <f t="shared" ref="R171:X186" si="58">SUM(R74:R77)</f>
        <v>891</v>
      </c>
      <c r="S171" s="8">
        <f t="shared" si="58"/>
        <v>192</v>
      </c>
      <c r="T171" s="8">
        <f t="shared" si="58"/>
        <v>4</v>
      </c>
      <c r="U171" s="8">
        <f t="shared" si="58"/>
        <v>2</v>
      </c>
      <c r="V171" s="8">
        <f t="shared" si="58"/>
        <v>11</v>
      </c>
      <c r="W171" s="8">
        <f t="shared" si="58"/>
        <v>37</v>
      </c>
      <c r="X171" s="8">
        <f t="shared" si="58"/>
        <v>60</v>
      </c>
      <c r="Y171" s="9">
        <f t="shared" si="54"/>
        <v>1197</v>
      </c>
    </row>
    <row r="172" spans="1:25" ht="13.5" customHeight="1" x14ac:dyDescent="0.25">
      <c r="A172" s="10">
        <f t="shared" si="55"/>
        <v>0.68749999999999967</v>
      </c>
      <c r="B172" s="8">
        <f t="shared" si="56"/>
        <v>357</v>
      </c>
      <c r="C172" s="8">
        <f t="shared" si="56"/>
        <v>48</v>
      </c>
      <c r="D172" s="8">
        <f t="shared" si="56"/>
        <v>1</v>
      </c>
      <c r="E172" s="8">
        <f t="shared" si="56"/>
        <v>0</v>
      </c>
      <c r="F172" s="8">
        <f t="shared" si="56"/>
        <v>3</v>
      </c>
      <c r="G172" s="8">
        <f t="shared" si="56"/>
        <v>21</v>
      </c>
      <c r="H172" s="8">
        <f t="shared" si="56"/>
        <v>11</v>
      </c>
      <c r="I172" s="16">
        <f t="shared" si="52"/>
        <v>441</v>
      </c>
      <c r="J172" s="8">
        <f t="shared" si="57"/>
        <v>573</v>
      </c>
      <c r="K172" s="8">
        <f t="shared" si="57"/>
        <v>116</v>
      </c>
      <c r="L172" s="8">
        <f t="shared" si="57"/>
        <v>3</v>
      </c>
      <c r="M172" s="8">
        <f t="shared" si="57"/>
        <v>2</v>
      </c>
      <c r="N172" s="8">
        <f t="shared" si="57"/>
        <v>6</v>
      </c>
      <c r="O172" s="8">
        <f t="shared" si="57"/>
        <v>20</v>
      </c>
      <c r="P172" s="8">
        <f t="shared" si="57"/>
        <v>50</v>
      </c>
      <c r="Q172" s="9">
        <f t="shared" si="53"/>
        <v>770</v>
      </c>
      <c r="R172" s="8">
        <f t="shared" si="58"/>
        <v>930</v>
      </c>
      <c r="S172" s="8">
        <f t="shared" si="58"/>
        <v>164</v>
      </c>
      <c r="T172" s="8">
        <f t="shared" si="58"/>
        <v>4</v>
      </c>
      <c r="U172" s="8">
        <f t="shared" si="58"/>
        <v>2</v>
      </c>
      <c r="V172" s="8">
        <f t="shared" si="58"/>
        <v>9</v>
      </c>
      <c r="W172" s="8">
        <f t="shared" si="58"/>
        <v>41</v>
      </c>
      <c r="X172" s="8">
        <f t="shared" si="58"/>
        <v>61</v>
      </c>
      <c r="Y172" s="9">
        <f t="shared" si="54"/>
        <v>1211</v>
      </c>
    </row>
    <row r="173" spans="1:25" ht="13.5" customHeight="1" x14ac:dyDescent="0.25">
      <c r="A173" s="10">
        <f t="shared" si="55"/>
        <v>0.6979166666666663</v>
      </c>
      <c r="B173" s="8">
        <f t="shared" si="56"/>
        <v>354</v>
      </c>
      <c r="C173" s="8">
        <f t="shared" si="56"/>
        <v>44</v>
      </c>
      <c r="D173" s="8">
        <f t="shared" si="56"/>
        <v>1</v>
      </c>
      <c r="E173" s="8">
        <f t="shared" si="56"/>
        <v>0</v>
      </c>
      <c r="F173" s="8">
        <f t="shared" si="56"/>
        <v>3</v>
      </c>
      <c r="G173" s="8">
        <f t="shared" si="56"/>
        <v>19</v>
      </c>
      <c r="H173" s="8">
        <f t="shared" si="56"/>
        <v>13</v>
      </c>
      <c r="I173" s="16">
        <f t="shared" si="52"/>
        <v>434</v>
      </c>
      <c r="J173" s="8">
        <f t="shared" si="57"/>
        <v>567</v>
      </c>
      <c r="K173" s="8">
        <f t="shared" si="57"/>
        <v>92</v>
      </c>
      <c r="L173" s="8">
        <f t="shared" si="57"/>
        <v>3</v>
      </c>
      <c r="M173" s="8">
        <f t="shared" si="57"/>
        <v>2</v>
      </c>
      <c r="N173" s="8">
        <f t="shared" si="57"/>
        <v>5</v>
      </c>
      <c r="O173" s="8">
        <f t="shared" si="57"/>
        <v>19</v>
      </c>
      <c r="P173" s="8">
        <f t="shared" si="57"/>
        <v>66</v>
      </c>
      <c r="Q173" s="9">
        <f t="shared" si="53"/>
        <v>754</v>
      </c>
      <c r="R173" s="8">
        <f t="shared" si="58"/>
        <v>921</v>
      </c>
      <c r="S173" s="8">
        <f t="shared" si="58"/>
        <v>136</v>
      </c>
      <c r="T173" s="8">
        <f t="shared" si="58"/>
        <v>4</v>
      </c>
      <c r="U173" s="8">
        <f t="shared" si="58"/>
        <v>2</v>
      </c>
      <c r="V173" s="8">
        <f t="shared" si="58"/>
        <v>8</v>
      </c>
      <c r="W173" s="8">
        <f t="shared" si="58"/>
        <v>38</v>
      </c>
      <c r="X173" s="8">
        <f t="shared" si="58"/>
        <v>79</v>
      </c>
      <c r="Y173" s="9">
        <f t="shared" si="54"/>
        <v>1188</v>
      </c>
    </row>
    <row r="174" spans="1:25" ht="13.5" customHeight="1" x14ac:dyDescent="0.25">
      <c r="A174" s="10">
        <f t="shared" si="55"/>
        <v>0.70833333333333293</v>
      </c>
      <c r="B174" s="8">
        <f t="shared" si="56"/>
        <v>327</v>
      </c>
      <c r="C174" s="8">
        <f t="shared" si="56"/>
        <v>38</v>
      </c>
      <c r="D174" s="8">
        <f t="shared" si="56"/>
        <v>0</v>
      </c>
      <c r="E174" s="8">
        <f t="shared" si="56"/>
        <v>0</v>
      </c>
      <c r="F174" s="8">
        <f t="shared" si="56"/>
        <v>4</v>
      </c>
      <c r="G174" s="8">
        <f t="shared" si="56"/>
        <v>20</v>
      </c>
      <c r="H174" s="8">
        <f t="shared" si="56"/>
        <v>14</v>
      </c>
      <c r="I174" s="16">
        <f t="shared" si="52"/>
        <v>403</v>
      </c>
      <c r="J174" s="8">
        <f t="shared" si="57"/>
        <v>546</v>
      </c>
      <c r="K174" s="8">
        <f t="shared" si="57"/>
        <v>81</v>
      </c>
      <c r="L174" s="8">
        <f t="shared" si="57"/>
        <v>3</v>
      </c>
      <c r="M174" s="8">
        <f t="shared" si="57"/>
        <v>1</v>
      </c>
      <c r="N174" s="8">
        <f t="shared" si="57"/>
        <v>4</v>
      </c>
      <c r="O174" s="8">
        <f t="shared" si="57"/>
        <v>23</v>
      </c>
      <c r="P174" s="8">
        <f t="shared" si="57"/>
        <v>63</v>
      </c>
      <c r="Q174" s="9">
        <f t="shared" si="53"/>
        <v>721</v>
      </c>
      <c r="R174" s="8">
        <f t="shared" si="58"/>
        <v>873</v>
      </c>
      <c r="S174" s="8">
        <f t="shared" si="58"/>
        <v>119</v>
      </c>
      <c r="T174" s="8">
        <f t="shared" si="58"/>
        <v>3</v>
      </c>
      <c r="U174" s="8">
        <f t="shared" si="58"/>
        <v>1</v>
      </c>
      <c r="V174" s="8">
        <f t="shared" si="58"/>
        <v>8</v>
      </c>
      <c r="W174" s="8">
        <f t="shared" si="58"/>
        <v>43</v>
      </c>
      <c r="X174" s="8">
        <f t="shared" si="58"/>
        <v>77</v>
      </c>
      <c r="Y174" s="9">
        <f t="shared" si="54"/>
        <v>1124</v>
      </c>
    </row>
    <row r="175" spans="1:25" ht="13.5" customHeight="1" x14ac:dyDescent="0.25">
      <c r="A175" s="10">
        <f t="shared" si="55"/>
        <v>0.71874999999999956</v>
      </c>
      <c r="B175" s="8">
        <f t="shared" si="56"/>
        <v>302</v>
      </c>
      <c r="C175" s="8">
        <f t="shared" si="56"/>
        <v>31</v>
      </c>
      <c r="D175" s="8">
        <f t="shared" si="56"/>
        <v>0</v>
      </c>
      <c r="E175" s="8">
        <f t="shared" si="56"/>
        <v>0</v>
      </c>
      <c r="F175" s="8">
        <f t="shared" si="56"/>
        <v>5</v>
      </c>
      <c r="G175" s="8">
        <f t="shared" si="56"/>
        <v>25</v>
      </c>
      <c r="H175" s="8">
        <f t="shared" si="56"/>
        <v>13</v>
      </c>
      <c r="I175" s="16">
        <f t="shared" si="52"/>
        <v>376</v>
      </c>
      <c r="J175" s="8">
        <f t="shared" si="57"/>
        <v>524</v>
      </c>
      <c r="K175" s="8">
        <f t="shared" si="57"/>
        <v>63</v>
      </c>
      <c r="L175" s="8">
        <f t="shared" si="57"/>
        <v>3</v>
      </c>
      <c r="M175" s="8">
        <f t="shared" si="57"/>
        <v>1</v>
      </c>
      <c r="N175" s="8">
        <f t="shared" si="57"/>
        <v>5</v>
      </c>
      <c r="O175" s="8">
        <f t="shared" si="57"/>
        <v>26</v>
      </c>
      <c r="P175" s="8">
        <f t="shared" si="57"/>
        <v>65</v>
      </c>
      <c r="Q175" s="9">
        <f t="shared" si="53"/>
        <v>687</v>
      </c>
      <c r="R175" s="8">
        <f t="shared" si="58"/>
        <v>826</v>
      </c>
      <c r="S175" s="8">
        <f t="shared" si="58"/>
        <v>94</v>
      </c>
      <c r="T175" s="8">
        <f t="shared" si="58"/>
        <v>3</v>
      </c>
      <c r="U175" s="8">
        <f t="shared" si="58"/>
        <v>1</v>
      </c>
      <c r="V175" s="8">
        <f t="shared" si="58"/>
        <v>10</v>
      </c>
      <c r="W175" s="8">
        <f t="shared" si="58"/>
        <v>51</v>
      </c>
      <c r="X175" s="8">
        <f t="shared" si="58"/>
        <v>78</v>
      </c>
      <c r="Y175" s="9">
        <f t="shared" si="54"/>
        <v>1063</v>
      </c>
    </row>
    <row r="176" spans="1:25" ht="13.5" customHeight="1" x14ac:dyDescent="0.25">
      <c r="A176" s="10">
        <f t="shared" si="55"/>
        <v>0.72916666666666619</v>
      </c>
      <c r="B176" s="8">
        <f t="shared" si="56"/>
        <v>298</v>
      </c>
      <c r="C176" s="8">
        <f t="shared" si="56"/>
        <v>32</v>
      </c>
      <c r="D176" s="8">
        <f t="shared" si="56"/>
        <v>0</v>
      </c>
      <c r="E176" s="8">
        <f t="shared" si="56"/>
        <v>0</v>
      </c>
      <c r="F176" s="8">
        <f t="shared" si="56"/>
        <v>5</v>
      </c>
      <c r="G176" s="8">
        <f t="shared" si="56"/>
        <v>23</v>
      </c>
      <c r="H176" s="8">
        <f t="shared" si="56"/>
        <v>16</v>
      </c>
      <c r="I176" s="16">
        <f t="shared" si="52"/>
        <v>374</v>
      </c>
      <c r="J176" s="8">
        <f t="shared" si="57"/>
        <v>477</v>
      </c>
      <c r="K176" s="8">
        <f t="shared" si="57"/>
        <v>52</v>
      </c>
      <c r="L176" s="8">
        <f t="shared" si="57"/>
        <v>1</v>
      </c>
      <c r="M176" s="8">
        <f t="shared" si="57"/>
        <v>0</v>
      </c>
      <c r="N176" s="8">
        <f t="shared" si="57"/>
        <v>5</v>
      </c>
      <c r="O176" s="8">
        <f t="shared" si="57"/>
        <v>29</v>
      </c>
      <c r="P176" s="8">
        <f t="shared" si="57"/>
        <v>64</v>
      </c>
      <c r="Q176" s="9">
        <f t="shared" si="53"/>
        <v>628</v>
      </c>
      <c r="R176" s="8">
        <f t="shared" si="58"/>
        <v>775</v>
      </c>
      <c r="S176" s="8">
        <f t="shared" si="58"/>
        <v>84</v>
      </c>
      <c r="T176" s="8">
        <f t="shared" si="58"/>
        <v>1</v>
      </c>
      <c r="U176" s="8">
        <f t="shared" si="58"/>
        <v>0</v>
      </c>
      <c r="V176" s="8">
        <f t="shared" si="58"/>
        <v>10</v>
      </c>
      <c r="W176" s="8">
        <f t="shared" si="58"/>
        <v>52</v>
      </c>
      <c r="X176" s="8">
        <f t="shared" si="58"/>
        <v>80</v>
      </c>
      <c r="Y176" s="9">
        <f t="shared" si="54"/>
        <v>1002</v>
      </c>
    </row>
    <row r="177" spans="1:25" ht="13.5" customHeight="1" x14ac:dyDescent="0.25">
      <c r="A177" s="10">
        <f t="shared" si="55"/>
        <v>0.73958333333333282</v>
      </c>
      <c r="B177" s="8">
        <f t="shared" si="56"/>
        <v>297</v>
      </c>
      <c r="C177" s="8">
        <f t="shared" si="56"/>
        <v>27</v>
      </c>
      <c r="D177" s="8">
        <f t="shared" si="56"/>
        <v>0</v>
      </c>
      <c r="E177" s="8">
        <f t="shared" si="56"/>
        <v>0</v>
      </c>
      <c r="F177" s="8">
        <f t="shared" si="56"/>
        <v>4</v>
      </c>
      <c r="G177" s="8">
        <f t="shared" si="56"/>
        <v>25</v>
      </c>
      <c r="H177" s="8">
        <f t="shared" si="56"/>
        <v>14</v>
      </c>
      <c r="I177" s="16">
        <f t="shared" si="52"/>
        <v>367</v>
      </c>
      <c r="J177" s="8">
        <f t="shared" si="57"/>
        <v>454</v>
      </c>
      <c r="K177" s="8">
        <f t="shared" si="57"/>
        <v>50</v>
      </c>
      <c r="L177" s="8">
        <f t="shared" si="57"/>
        <v>1</v>
      </c>
      <c r="M177" s="8">
        <f t="shared" si="57"/>
        <v>0</v>
      </c>
      <c r="N177" s="8">
        <f t="shared" si="57"/>
        <v>7</v>
      </c>
      <c r="O177" s="8">
        <f t="shared" si="57"/>
        <v>30</v>
      </c>
      <c r="P177" s="8">
        <f t="shared" si="57"/>
        <v>50</v>
      </c>
      <c r="Q177" s="9">
        <f t="shared" si="53"/>
        <v>592</v>
      </c>
      <c r="R177" s="8">
        <f t="shared" si="58"/>
        <v>751</v>
      </c>
      <c r="S177" s="8">
        <f t="shared" si="58"/>
        <v>77</v>
      </c>
      <c r="T177" s="8">
        <f t="shared" si="58"/>
        <v>1</v>
      </c>
      <c r="U177" s="8">
        <f t="shared" si="58"/>
        <v>0</v>
      </c>
      <c r="V177" s="8">
        <f t="shared" si="58"/>
        <v>11</v>
      </c>
      <c r="W177" s="8">
        <f t="shared" si="58"/>
        <v>55</v>
      </c>
      <c r="X177" s="8">
        <f t="shared" si="58"/>
        <v>64</v>
      </c>
      <c r="Y177" s="9">
        <f t="shared" si="54"/>
        <v>959</v>
      </c>
    </row>
    <row r="178" spans="1:25" ht="13.5" customHeight="1" x14ac:dyDescent="0.25">
      <c r="A178" s="10">
        <f t="shared" si="55"/>
        <v>0.74999999999999944</v>
      </c>
      <c r="B178" s="8">
        <f t="shared" si="56"/>
        <v>294</v>
      </c>
      <c r="C178" s="8">
        <f t="shared" si="56"/>
        <v>29</v>
      </c>
      <c r="D178" s="8">
        <f t="shared" si="56"/>
        <v>0</v>
      </c>
      <c r="E178" s="8">
        <f t="shared" si="56"/>
        <v>0</v>
      </c>
      <c r="F178" s="8">
        <f t="shared" si="56"/>
        <v>4</v>
      </c>
      <c r="G178" s="8">
        <f t="shared" si="56"/>
        <v>27</v>
      </c>
      <c r="H178" s="8">
        <f t="shared" si="56"/>
        <v>13</v>
      </c>
      <c r="I178" s="16">
        <f t="shared" si="52"/>
        <v>367</v>
      </c>
      <c r="J178" s="8">
        <f t="shared" si="57"/>
        <v>435</v>
      </c>
      <c r="K178" s="8">
        <f t="shared" si="57"/>
        <v>40</v>
      </c>
      <c r="L178" s="8">
        <f t="shared" si="57"/>
        <v>1</v>
      </c>
      <c r="M178" s="8">
        <f t="shared" si="57"/>
        <v>0</v>
      </c>
      <c r="N178" s="8">
        <f t="shared" si="57"/>
        <v>8</v>
      </c>
      <c r="O178" s="8">
        <f t="shared" si="57"/>
        <v>28</v>
      </c>
      <c r="P178" s="8">
        <f t="shared" si="57"/>
        <v>41</v>
      </c>
      <c r="Q178" s="9">
        <f t="shared" si="53"/>
        <v>553</v>
      </c>
      <c r="R178" s="8">
        <f t="shared" si="58"/>
        <v>729</v>
      </c>
      <c r="S178" s="8">
        <f t="shared" si="58"/>
        <v>69</v>
      </c>
      <c r="T178" s="8">
        <f t="shared" si="58"/>
        <v>1</v>
      </c>
      <c r="U178" s="8">
        <f t="shared" si="58"/>
        <v>0</v>
      </c>
      <c r="V178" s="8">
        <f t="shared" si="58"/>
        <v>12</v>
      </c>
      <c r="W178" s="8">
        <f t="shared" si="58"/>
        <v>55</v>
      </c>
      <c r="X178" s="8">
        <f t="shared" si="58"/>
        <v>54</v>
      </c>
      <c r="Y178" s="9">
        <f t="shared" si="54"/>
        <v>920</v>
      </c>
    </row>
    <row r="179" spans="1:25" ht="13.5" customHeight="1" x14ac:dyDescent="0.25">
      <c r="A179" s="10">
        <f t="shared" si="55"/>
        <v>0.76041666666666607</v>
      </c>
      <c r="B179" s="8">
        <f t="shared" si="56"/>
        <v>287</v>
      </c>
      <c r="C179" s="8">
        <f t="shared" si="56"/>
        <v>21</v>
      </c>
      <c r="D179" s="8">
        <f t="shared" si="56"/>
        <v>0</v>
      </c>
      <c r="E179" s="8">
        <f t="shared" si="56"/>
        <v>0</v>
      </c>
      <c r="F179" s="8">
        <f t="shared" si="56"/>
        <v>4</v>
      </c>
      <c r="G179" s="8">
        <f t="shared" si="56"/>
        <v>23</v>
      </c>
      <c r="H179" s="8">
        <f t="shared" si="56"/>
        <v>12</v>
      </c>
      <c r="I179" s="16">
        <f t="shared" si="52"/>
        <v>347</v>
      </c>
      <c r="J179" s="8">
        <f t="shared" si="57"/>
        <v>382</v>
      </c>
      <c r="K179" s="8">
        <f t="shared" si="57"/>
        <v>40</v>
      </c>
      <c r="L179" s="8">
        <f t="shared" si="57"/>
        <v>2</v>
      </c>
      <c r="M179" s="8">
        <f t="shared" si="57"/>
        <v>1</v>
      </c>
      <c r="N179" s="8">
        <f t="shared" si="57"/>
        <v>6</v>
      </c>
      <c r="O179" s="8">
        <f t="shared" si="57"/>
        <v>25</v>
      </c>
      <c r="P179" s="8">
        <f t="shared" si="57"/>
        <v>32</v>
      </c>
      <c r="Q179" s="9">
        <f t="shared" si="53"/>
        <v>488</v>
      </c>
      <c r="R179" s="8">
        <f t="shared" si="58"/>
        <v>669</v>
      </c>
      <c r="S179" s="8">
        <f t="shared" si="58"/>
        <v>61</v>
      </c>
      <c r="T179" s="8">
        <f t="shared" si="58"/>
        <v>2</v>
      </c>
      <c r="U179" s="8">
        <f t="shared" si="58"/>
        <v>1</v>
      </c>
      <c r="V179" s="8">
        <f t="shared" si="58"/>
        <v>10</v>
      </c>
      <c r="W179" s="8">
        <f t="shared" si="58"/>
        <v>48</v>
      </c>
      <c r="X179" s="8">
        <f t="shared" si="58"/>
        <v>44</v>
      </c>
      <c r="Y179" s="9">
        <f t="shared" si="54"/>
        <v>835</v>
      </c>
    </row>
    <row r="180" spans="1:25" ht="13.5" customHeight="1" x14ac:dyDescent="0.25">
      <c r="A180" s="10">
        <f t="shared" si="55"/>
        <v>0.7708333333333327</v>
      </c>
      <c r="B180" s="8">
        <f t="shared" si="56"/>
        <v>279</v>
      </c>
      <c r="C180" s="8">
        <f t="shared" si="56"/>
        <v>19</v>
      </c>
      <c r="D180" s="8">
        <f t="shared" si="56"/>
        <v>0</v>
      </c>
      <c r="E180" s="8">
        <f t="shared" si="56"/>
        <v>0</v>
      </c>
      <c r="F180" s="8">
        <f t="shared" si="56"/>
        <v>4</v>
      </c>
      <c r="G180" s="8">
        <f t="shared" si="56"/>
        <v>26</v>
      </c>
      <c r="H180" s="8">
        <f t="shared" si="56"/>
        <v>8</v>
      </c>
      <c r="I180" s="16">
        <f t="shared" si="52"/>
        <v>336</v>
      </c>
      <c r="J180" s="8">
        <f t="shared" si="57"/>
        <v>372</v>
      </c>
      <c r="K180" s="8">
        <f t="shared" si="57"/>
        <v>35</v>
      </c>
      <c r="L180" s="8">
        <f t="shared" si="57"/>
        <v>2</v>
      </c>
      <c r="M180" s="8">
        <f t="shared" si="57"/>
        <v>1</v>
      </c>
      <c r="N180" s="8">
        <f t="shared" si="57"/>
        <v>7</v>
      </c>
      <c r="O180" s="8">
        <f t="shared" si="57"/>
        <v>21</v>
      </c>
      <c r="P180" s="8">
        <f t="shared" si="57"/>
        <v>26</v>
      </c>
      <c r="Q180" s="9">
        <f t="shared" si="53"/>
        <v>464</v>
      </c>
      <c r="R180" s="8">
        <f t="shared" si="58"/>
        <v>651</v>
      </c>
      <c r="S180" s="8">
        <f t="shared" si="58"/>
        <v>54</v>
      </c>
      <c r="T180" s="8">
        <f t="shared" si="58"/>
        <v>2</v>
      </c>
      <c r="U180" s="8">
        <f t="shared" si="58"/>
        <v>1</v>
      </c>
      <c r="V180" s="8">
        <f t="shared" si="58"/>
        <v>11</v>
      </c>
      <c r="W180" s="8">
        <f t="shared" si="58"/>
        <v>47</v>
      </c>
      <c r="X180" s="8">
        <f t="shared" si="58"/>
        <v>34</v>
      </c>
      <c r="Y180" s="9">
        <f t="shared" si="54"/>
        <v>800</v>
      </c>
    </row>
    <row r="181" spans="1:25" ht="13.5" customHeight="1" x14ac:dyDescent="0.25">
      <c r="A181" s="10">
        <f t="shared" si="55"/>
        <v>0.78124999999999933</v>
      </c>
      <c r="B181" s="8">
        <f t="shared" si="56"/>
        <v>265</v>
      </c>
      <c r="C181" s="8">
        <f t="shared" si="56"/>
        <v>16</v>
      </c>
      <c r="D181" s="8">
        <f t="shared" si="56"/>
        <v>0</v>
      </c>
      <c r="E181" s="8">
        <f t="shared" si="56"/>
        <v>0</v>
      </c>
      <c r="F181" s="8">
        <f t="shared" si="56"/>
        <v>4</v>
      </c>
      <c r="G181" s="8">
        <f t="shared" si="56"/>
        <v>28</v>
      </c>
      <c r="H181" s="8">
        <f t="shared" si="56"/>
        <v>8</v>
      </c>
      <c r="I181" s="16">
        <f t="shared" si="52"/>
        <v>321</v>
      </c>
      <c r="J181" s="8">
        <f t="shared" si="57"/>
        <v>345</v>
      </c>
      <c r="K181" s="8">
        <f t="shared" si="57"/>
        <v>30</v>
      </c>
      <c r="L181" s="8">
        <f t="shared" si="57"/>
        <v>1</v>
      </c>
      <c r="M181" s="8">
        <f t="shared" si="57"/>
        <v>1</v>
      </c>
      <c r="N181" s="8">
        <f t="shared" si="57"/>
        <v>5</v>
      </c>
      <c r="O181" s="8">
        <f t="shared" si="57"/>
        <v>22</v>
      </c>
      <c r="P181" s="8">
        <f t="shared" si="57"/>
        <v>20</v>
      </c>
      <c r="Q181" s="9">
        <f t="shared" si="53"/>
        <v>424</v>
      </c>
      <c r="R181" s="8">
        <f t="shared" si="58"/>
        <v>610</v>
      </c>
      <c r="S181" s="8">
        <f t="shared" si="58"/>
        <v>46</v>
      </c>
      <c r="T181" s="8">
        <f t="shared" si="58"/>
        <v>1</v>
      </c>
      <c r="U181" s="8">
        <f t="shared" si="58"/>
        <v>1</v>
      </c>
      <c r="V181" s="8">
        <f t="shared" si="58"/>
        <v>9</v>
      </c>
      <c r="W181" s="8">
        <f t="shared" si="58"/>
        <v>50</v>
      </c>
      <c r="X181" s="8">
        <f t="shared" si="58"/>
        <v>28</v>
      </c>
      <c r="Y181" s="9">
        <f t="shared" si="54"/>
        <v>745</v>
      </c>
    </row>
    <row r="182" spans="1:25" ht="13.5" customHeight="1" x14ac:dyDescent="0.25">
      <c r="A182" s="10">
        <f t="shared" si="55"/>
        <v>0.79166666666666596</v>
      </c>
      <c r="B182" s="8">
        <f t="shared" si="56"/>
        <v>250</v>
      </c>
      <c r="C182" s="8">
        <f t="shared" si="56"/>
        <v>14</v>
      </c>
      <c r="D182" s="8">
        <f t="shared" si="56"/>
        <v>0</v>
      </c>
      <c r="E182" s="8">
        <f t="shared" si="56"/>
        <v>0</v>
      </c>
      <c r="F182" s="8">
        <f t="shared" si="56"/>
        <v>3</v>
      </c>
      <c r="G182" s="8">
        <f t="shared" si="56"/>
        <v>30</v>
      </c>
      <c r="H182" s="8">
        <f t="shared" si="56"/>
        <v>6</v>
      </c>
      <c r="I182" s="16">
        <f t="shared" si="52"/>
        <v>303</v>
      </c>
      <c r="J182" s="8">
        <f t="shared" si="57"/>
        <v>328</v>
      </c>
      <c r="K182" s="8">
        <f t="shared" si="57"/>
        <v>27</v>
      </c>
      <c r="L182" s="8">
        <f t="shared" si="57"/>
        <v>2</v>
      </c>
      <c r="M182" s="8">
        <f t="shared" si="57"/>
        <v>1</v>
      </c>
      <c r="N182" s="8">
        <f t="shared" si="57"/>
        <v>4</v>
      </c>
      <c r="O182" s="8">
        <f t="shared" si="57"/>
        <v>23</v>
      </c>
      <c r="P182" s="8">
        <f t="shared" si="57"/>
        <v>19</v>
      </c>
      <c r="Q182" s="9">
        <f t="shared" si="53"/>
        <v>404</v>
      </c>
      <c r="R182" s="8">
        <f t="shared" si="58"/>
        <v>578</v>
      </c>
      <c r="S182" s="8">
        <f t="shared" si="58"/>
        <v>41</v>
      </c>
      <c r="T182" s="8">
        <f t="shared" si="58"/>
        <v>2</v>
      </c>
      <c r="U182" s="8">
        <f t="shared" si="58"/>
        <v>1</v>
      </c>
      <c r="V182" s="8">
        <f t="shared" si="58"/>
        <v>7</v>
      </c>
      <c r="W182" s="8">
        <f t="shared" si="58"/>
        <v>53</v>
      </c>
      <c r="X182" s="8">
        <f t="shared" si="58"/>
        <v>25</v>
      </c>
      <c r="Y182" s="9">
        <f t="shared" si="54"/>
        <v>707</v>
      </c>
    </row>
    <row r="183" spans="1:25" ht="13.5" customHeight="1" x14ac:dyDescent="0.25">
      <c r="A183" s="10">
        <f t="shared" si="55"/>
        <v>0.80208333333333259</v>
      </c>
      <c r="B183" s="8">
        <f t="shared" si="56"/>
        <v>231</v>
      </c>
      <c r="C183" s="8">
        <f t="shared" si="56"/>
        <v>15</v>
      </c>
      <c r="D183" s="8">
        <f t="shared" si="56"/>
        <v>0</v>
      </c>
      <c r="E183" s="8">
        <f t="shared" si="56"/>
        <v>0</v>
      </c>
      <c r="F183" s="8">
        <f t="shared" si="56"/>
        <v>3</v>
      </c>
      <c r="G183" s="8">
        <f t="shared" si="56"/>
        <v>30</v>
      </c>
      <c r="H183" s="8">
        <f t="shared" si="56"/>
        <v>4</v>
      </c>
      <c r="I183" s="16">
        <f t="shared" si="52"/>
        <v>283</v>
      </c>
      <c r="J183" s="8">
        <f t="shared" si="57"/>
        <v>315</v>
      </c>
      <c r="K183" s="8">
        <f t="shared" si="57"/>
        <v>19</v>
      </c>
      <c r="L183" s="8">
        <f t="shared" si="57"/>
        <v>2</v>
      </c>
      <c r="M183" s="8">
        <f t="shared" si="57"/>
        <v>0</v>
      </c>
      <c r="N183" s="8">
        <f t="shared" si="57"/>
        <v>5</v>
      </c>
      <c r="O183" s="8">
        <f t="shared" si="57"/>
        <v>27</v>
      </c>
      <c r="P183" s="8">
        <f t="shared" si="57"/>
        <v>16</v>
      </c>
      <c r="Q183" s="9">
        <f t="shared" si="53"/>
        <v>384</v>
      </c>
      <c r="R183" s="8">
        <f t="shared" si="58"/>
        <v>546</v>
      </c>
      <c r="S183" s="8">
        <f t="shared" si="58"/>
        <v>34</v>
      </c>
      <c r="T183" s="8">
        <f t="shared" si="58"/>
        <v>2</v>
      </c>
      <c r="U183" s="8">
        <f t="shared" si="58"/>
        <v>0</v>
      </c>
      <c r="V183" s="8">
        <f t="shared" si="58"/>
        <v>8</v>
      </c>
      <c r="W183" s="8">
        <f t="shared" si="58"/>
        <v>57</v>
      </c>
      <c r="X183" s="8">
        <f t="shared" si="58"/>
        <v>20</v>
      </c>
      <c r="Y183" s="9">
        <f t="shared" si="54"/>
        <v>667</v>
      </c>
    </row>
    <row r="184" spans="1:25" ht="13.5" customHeight="1" x14ac:dyDescent="0.25">
      <c r="A184" s="10">
        <f t="shared" si="55"/>
        <v>0.81249999999999922</v>
      </c>
      <c r="B184" s="8">
        <f t="shared" si="56"/>
        <v>214</v>
      </c>
      <c r="C184" s="8">
        <f t="shared" si="56"/>
        <v>12</v>
      </c>
      <c r="D184" s="8">
        <f t="shared" si="56"/>
        <v>0</v>
      </c>
      <c r="E184" s="8">
        <f t="shared" si="56"/>
        <v>0</v>
      </c>
      <c r="F184" s="8">
        <f t="shared" si="56"/>
        <v>2</v>
      </c>
      <c r="G184" s="8">
        <f t="shared" si="56"/>
        <v>27</v>
      </c>
      <c r="H184" s="8">
        <f t="shared" si="56"/>
        <v>5</v>
      </c>
      <c r="I184" s="16">
        <f t="shared" si="52"/>
        <v>260</v>
      </c>
      <c r="J184" s="8">
        <f t="shared" si="57"/>
        <v>290</v>
      </c>
      <c r="K184" s="8">
        <f t="shared" si="57"/>
        <v>17</v>
      </c>
      <c r="L184" s="8">
        <f t="shared" si="57"/>
        <v>2</v>
      </c>
      <c r="M184" s="8">
        <f t="shared" si="57"/>
        <v>0</v>
      </c>
      <c r="N184" s="8">
        <f t="shared" si="57"/>
        <v>3</v>
      </c>
      <c r="O184" s="8">
        <f t="shared" si="57"/>
        <v>33</v>
      </c>
      <c r="P184" s="8">
        <f t="shared" si="57"/>
        <v>18</v>
      </c>
      <c r="Q184" s="9">
        <f t="shared" si="53"/>
        <v>363</v>
      </c>
      <c r="R184" s="8">
        <f t="shared" si="58"/>
        <v>504</v>
      </c>
      <c r="S184" s="8">
        <f t="shared" si="58"/>
        <v>29</v>
      </c>
      <c r="T184" s="8">
        <f t="shared" si="58"/>
        <v>2</v>
      </c>
      <c r="U184" s="8">
        <f t="shared" si="58"/>
        <v>0</v>
      </c>
      <c r="V184" s="8">
        <f t="shared" si="58"/>
        <v>5</v>
      </c>
      <c r="W184" s="8">
        <f t="shared" si="58"/>
        <v>60</v>
      </c>
      <c r="X184" s="8">
        <f t="shared" si="58"/>
        <v>23</v>
      </c>
      <c r="Y184" s="9">
        <f t="shared" si="54"/>
        <v>623</v>
      </c>
    </row>
    <row r="185" spans="1:25" ht="13.5" customHeight="1" x14ac:dyDescent="0.25">
      <c r="A185" s="10">
        <f t="shared" si="55"/>
        <v>0.82291666666666585</v>
      </c>
      <c r="B185" s="8">
        <f t="shared" si="56"/>
        <v>185</v>
      </c>
      <c r="C185" s="8">
        <f t="shared" si="56"/>
        <v>11</v>
      </c>
      <c r="D185" s="8">
        <f t="shared" si="56"/>
        <v>0</v>
      </c>
      <c r="E185" s="8">
        <f t="shared" si="56"/>
        <v>0</v>
      </c>
      <c r="F185" s="8">
        <f t="shared" si="56"/>
        <v>2</v>
      </c>
      <c r="G185" s="8">
        <f t="shared" si="56"/>
        <v>27</v>
      </c>
      <c r="H185" s="8">
        <f t="shared" si="56"/>
        <v>8</v>
      </c>
      <c r="I185" s="16">
        <f t="shared" si="52"/>
        <v>233</v>
      </c>
      <c r="J185" s="8">
        <f t="shared" si="57"/>
        <v>269</v>
      </c>
      <c r="K185" s="8">
        <f t="shared" si="57"/>
        <v>13</v>
      </c>
      <c r="L185" s="8">
        <f t="shared" si="57"/>
        <v>2</v>
      </c>
      <c r="M185" s="8">
        <f t="shared" si="57"/>
        <v>0</v>
      </c>
      <c r="N185" s="8">
        <f t="shared" si="57"/>
        <v>4</v>
      </c>
      <c r="O185" s="8">
        <f t="shared" si="57"/>
        <v>30</v>
      </c>
      <c r="P185" s="8">
        <f t="shared" si="57"/>
        <v>13</v>
      </c>
      <c r="Q185" s="9">
        <f t="shared" si="53"/>
        <v>331</v>
      </c>
      <c r="R185" s="8">
        <f t="shared" si="58"/>
        <v>454</v>
      </c>
      <c r="S185" s="8">
        <f t="shared" si="58"/>
        <v>24</v>
      </c>
      <c r="T185" s="8">
        <f t="shared" si="58"/>
        <v>2</v>
      </c>
      <c r="U185" s="8">
        <f t="shared" si="58"/>
        <v>0</v>
      </c>
      <c r="V185" s="8">
        <f t="shared" si="58"/>
        <v>6</v>
      </c>
      <c r="W185" s="8">
        <f t="shared" si="58"/>
        <v>57</v>
      </c>
      <c r="X185" s="8">
        <f t="shared" si="58"/>
        <v>21</v>
      </c>
      <c r="Y185" s="9">
        <f t="shared" si="54"/>
        <v>564</v>
      </c>
    </row>
    <row r="186" spans="1:25" ht="13.5" customHeight="1" x14ac:dyDescent="0.25">
      <c r="A186" s="10">
        <f t="shared" si="55"/>
        <v>0.83333333333333248</v>
      </c>
      <c r="B186" s="8">
        <f t="shared" si="56"/>
        <v>169</v>
      </c>
      <c r="C186" s="8">
        <f t="shared" si="56"/>
        <v>10</v>
      </c>
      <c r="D186" s="8">
        <f t="shared" si="56"/>
        <v>0</v>
      </c>
      <c r="E186" s="8">
        <f t="shared" si="56"/>
        <v>0</v>
      </c>
      <c r="F186" s="8">
        <f t="shared" si="56"/>
        <v>2</v>
      </c>
      <c r="G186" s="8">
        <f t="shared" si="56"/>
        <v>21</v>
      </c>
      <c r="H186" s="8">
        <f t="shared" si="56"/>
        <v>11</v>
      </c>
      <c r="I186" s="16">
        <f t="shared" si="52"/>
        <v>213</v>
      </c>
      <c r="J186" s="8">
        <f t="shared" si="57"/>
        <v>241</v>
      </c>
      <c r="K186" s="8">
        <f t="shared" si="57"/>
        <v>14</v>
      </c>
      <c r="L186" s="8">
        <f t="shared" si="57"/>
        <v>1</v>
      </c>
      <c r="M186" s="8">
        <f t="shared" si="57"/>
        <v>0</v>
      </c>
      <c r="N186" s="8">
        <f t="shared" si="57"/>
        <v>5</v>
      </c>
      <c r="O186" s="8">
        <f t="shared" si="57"/>
        <v>26</v>
      </c>
      <c r="P186" s="8">
        <f t="shared" si="57"/>
        <v>12</v>
      </c>
      <c r="Q186" s="9">
        <f t="shared" si="53"/>
        <v>299</v>
      </c>
      <c r="R186" s="8">
        <f t="shared" si="58"/>
        <v>410</v>
      </c>
      <c r="S186" s="8">
        <f t="shared" si="58"/>
        <v>24</v>
      </c>
      <c r="T186" s="8">
        <f t="shared" si="58"/>
        <v>1</v>
      </c>
      <c r="U186" s="8">
        <f t="shared" si="58"/>
        <v>0</v>
      </c>
      <c r="V186" s="8">
        <f t="shared" si="58"/>
        <v>7</v>
      </c>
      <c r="W186" s="8">
        <f t="shared" si="58"/>
        <v>47</v>
      </c>
      <c r="X186" s="8">
        <f t="shared" si="58"/>
        <v>23</v>
      </c>
      <c r="Y186" s="9">
        <f t="shared" si="54"/>
        <v>512</v>
      </c>
    </row>
    <row r="187" spans="1:25" ht="13.5" customHeight="1" x14ac:dyDescent="0.25">
      <c r="A187" s="10">
        <f t="shared" si="55"/>
        <v>0.84374999999999911</v>
      </c>
      <c r="B187" s="8">
        <f t="shared" ref="B187:H198" si="59">SUM(B90:B93)</f>
        <v>151</v>
      </c>
      <c r="C187" s="8">
        <f t="shared" si="59"/>
        <v>13</v>
      </c>
      <c r="D187" s="8">
        <f t="shared" si="59"/>
        <v>0</v>
      </c>
      <c r="E187" s="8">
        <f t="shared" si="59"/>
        <v>0</v>
      </c>
      <c r="F187" s="8">
        <f t="shared" si="59"/>
        <v>2</v>
      </c>
      <c r="G187" s="8">
        <f t="shared" si="59"/>
        <v>19</v>
      </c>
      <c r="H187" s="8">
        <f t="shared" si="59"/>
        <v>16</v>
      </c>
      <c r="I187" s="16">
        <f t="shared" si="52"/>
        <v>201</v>
      </c>
      <c r="J187" s="8">
        <f t="shared" ref="J187:P198" si="60">SUM(J90:J93)</f>
        <v>225</v>
      </c>
      <c r="K187" s="8">
        <f t="shared" si="60"/>
        <v>13</v>
      </c>
      <c r="L187" s="8">
        <f t="shared" si="60"/>
        <v>0</v>
      </c>
      <c r="M187" s="8">
        <f t="shared" si="60"/>
        <v>0</v>
      </c>
      <c r="N187" s="8">
        <f t="shared" si="60"/>
        <v>4</v>
      </c>
      <c r="O187" s="8">
        <f t="shared" si="60"/>
        <v>22</v>
      </c>
      <c r="P187" s="8">
        <f t="shared" si="60"/>
        <v>10</v>
      </c>
      <c r="Q187" s="9">
        <f t="shared" si="53"/>
        <v>274</v>
      </c>
      <c r="R187" s="8">
        <f t="shared" ref="R187:X198" si="61">SUM(R90:R93)</f>
        <v>376</v>
      </c>
      <c r="S187" s="8">
        <f t="shared" si="61"/>
        <v>26</v>
      </c>
      <c r="T187" s="8">
        <f t="shared" si="61"/>
        <v>0</v>
      </c>
      <c r="U187" s="8">
        <f t="shared" si="61"/>
        <v>0</v>
      </c>
      <c r="V187" s="8">
        <f t="shared" si="61"/>
        <v>6</v>
      </c>
      <c r="W187" s="8">
        <f t="shared" si="61"/>
        <v>41</v>
      </c>
      <c r="X187" s="8">
        <f t="shared" si="61"/>
        <v>26</v>
      </c>
      <c r="Y187" s="9">
        <f t="shared" si="54"/>
        <v>475</v>
      </c>
    </row>
    <row r="188" spans="1:25" ht="13.5" customHeight="1" x14ac:dyDescent="0.25">
      <c r="A188" s="10">
        <f t="shared" si="55"/>
        <v>0.85416666666666574</v>
      </c>
      <c r="B188" s="8">
        <f t="shared" si="59"/>
        <v>133</v>
      </c>
      <c r="C188" s="8">
        <f t="shared" si="59"/>
        <v>12</v>
      </c>
      <c r="D188" s="8">
        <f t="shared" si="59"/>
        <v>0</v>
      </c>
      <c r="E188" s="8">
        <f t="shared" si="59"/>
        <v>0</v>
      </c>
      <c r="F188" s="8">
        <f t="shared" si="59"/>
        <v>2</v>
      </c>
      <c r="G188" s="8">
        <f t="shared" si="59"/>
        <v>23</v>
      </c>
      <c r="H188" s="8">
        <f t="shared" si="59"/>
        <v>15</v>
      </c>
      <c r="I188" s="16">
        <f t="shared" si="52"/>
        <v>185</v>
      </c>
      <c r="J188" s="8">
        <f t="shared" si="60"/>
        <v>203</v>
      </c>
      <c r="K188" s="8">
        <f t="shared" si="60"/>
        <v>14</v>
      </c>
      <c r="L188" s="8">
        <f t="shared" si="60"/>
        <v>0</v>
      </c>
      <c r="M188" s="8">
        <f t="shared" si="60"/>
        <v>0</v>
      </c>
      <c r="N188" s="8">
        <f t="shared" si="60"/>
        <v>4</v>
      </c>
      <c r="O188" s="8">
        <f t="shared" si="60"/>
        <v>17</v>
      </c>
      <c r="P188" s="8">
        <f t="shared" si="60"/>
        <v>8</v>
      </c>
      <c r="Q188" s="9">
        <f t="shared" si="53"/>
        <v>246</v>
      </c>
      <c r="R188" s="8">
        <f t="shared" si="61"/>
        <v>336</v>
      </c>
      <c r="S188" s="8">
        <f t="shared" si="61"/>
        <v>26</v>
      </c>
      <c r="T188" s="8">
        <f t="shared" si="61"/>
        <v>0</v>
      </c>
      <c r="U188" s="8">
        <f t="shared" si="61"/>
        <v>0</v>
      </c>
      <c r="V188" s="8">
        <f t="shared" si="61"/>
        <v>6</v>
      </c>
      <c r="W188" s="8">
        <f t="shared" si="61"/>
        <v>40</v>
      </c>
      <c r="X188" s="8">
        <f t="shared" si="61"/>
        <v>23</v>
      </c>
      <c r="Y188" s="9">
        <f t="shared" si="54"/>
        <v>431</v>
      </c>
    </row>
    <row r="189" spans="1:25" ht="13.5" customHeight="1" x14ac:dyDescent="0.25">
      <c r="A189" s="10">
        <f t="shared" si="55"/>
        <v>0.86458333333333237</v>
      </c>
      <c r="B189" s="8">
        <f t="shared" si="59"/>
        <v>131</v>
      </c>
      <c r="C189" s="8">
        <f t="shared" si="59"/>
        <v>10</v>
      </c>
      <c r="D189" s="8">
        <f t="shared" si="59"/>
        <v>0</v>
      </c>
      <c r="E189" s="8">
        <f t="shared" si="59"/>
        <v>0</v>
      </c>
      <c r="F189" s="8">
        <f t="shared" si="59"/>
        <v>2</v>
      </c>
      <c r="G189" s="8">
        <f t="shared" si="59"/>
        <v>21</v>
      </c>
      <c r="H189" s="8">
        <f t="shared" si="59"/>
        <v>13</v>
      </c>
      <c r="I189" s="16">
        <f t="shared" si="52"/>
        <v>177</v>
      </c>
      <c r="J189" s="8">
        <f t="shared" si="60"/>
        <v>206</v>
      </c>
      <c r="K189" s="8">
        <f t="shared" si="60"/>
        <v>11</v>
      </c>
      <c r="L189" s="8">
        <f t="shared" si="60"/>
        <v>0</v>
      </c>
      <c r="M189" s="8">
        <f t="shared" si="60"/>
        <v>0</v>
      </c>
      <c r="N189" s="8">
        <f t="shared" si="60"/>
        <v>3</v>
      </c>
      <c r="O189" s="8">
        <f t="shared" si="60"/>
        <v>17</v>
      </c>
      <c r="P189" s="8">
        <f t="shared" si="60"/>
        <v>11</v>
      </c>
      <c r="Q189" s="9">
        <f t="shared" si="53"/>
        <v>248</v>
      </c>
      <c r="R189" s="8">
        <f t="shared" si="61"/>
        <v>337</v>
      </c>
      <c r="S189" s="8">
        <f t="shared" si="61"/>
        <v>21</v>
      </c>
      <c r="T189" s="8">
        <f t="shared" si="61"/>
        <v>0</v>
      </c>
      <c r="U189" s="8">
        <f t="shared" si="61"/>
        <v>0</v>
      </c>
      <c r="V189" s="8">
        <f t="shared" si="61"/>
        <v>5</v>
      </c>
      <c r="W189" s="8">
        <f t="shared" si="61"/>
        <v>38</v>
      </c>
      <c r="X189" s="8">
        <f t="shared" si="61"/>
        <v>24</v>
      </c>
      <c r="Y189" s="9">
        <f t="shared" si="54"/>
        <v>425</v>
      </c>
    </row>
    <row r="190" spans="1:25" ht="13.5" customHeight="1" x14ac:dyDescent="0.25">
      <c r="A190" s="10">
        <f t="shared" si="55"/>
        <v>0.874999999999999</v>
      </c>
      <c r="B190" s="8">
        <f t="shared" si="59"/>
        <v>117</v>
      </c>
      <c r="C190" s="8">
        <f t="shared" si="59"/>
        <v>10</v>
      </c>
      <c r="D190" s="8">
        <f t="shared" si="59"/>
        <v>0</v>
      </c>
      <c r="E190" s="8">
        <f t="shared" si="59"/>
        <v>0</v>
      </c>
      <c r="F190" s="8">
        <f t="shared" si="59"/>
        <v>2</v>
      </c>
      <c r="G190" s="8">
        <f t="shared" si="59"/>
        <v>18</v>
      </c>
      <c r="H190" s="8">
        <f t="shared" si="59"/>
        <v>14</v>
      </c>
      <c r="I190" s="16">
        <f t="shared" si="52"/>
        <v>161</v>
      </c>
      <c r="J190" s="8">
        <f t="shared" si="60"/>
        <v>214</v>
      </c>
      <c r="K190" s="8">
        <f t="shared" si="60"/>
        <v>11</v>
      </c>
      <c r="L190" s="8">
        <f t="shared" si="60"/>
        <v>0</v>
      </c>
      <c r="M190" s="8">
        <f t="shared" si="60"/>
        <v>0</v>
      </c>
      <c r="N190" s="8">
        <f t="shared" si="60"/>
        <v>2</v>
      </c>
      <c r="O190" s="8">
        <f t="shared" si="60"/>
        <v>19</v>
      </c>
      <c r="P190" s="8">
        <f t="shared" si="60"/>
        <v>13</v>
      </c>
      <c r="Q190" s="9">
        <f t="shared" si="53"/>
        <v>259</v>
      </c>
      <c r="R190" s="8">
        <f t="shared" si="61"/>
        <v>331</v>
      </c>
      <c r="S190" s="8">
        <f t="shared" si="61"/>
        <v>21</v>
      </c>
      <c r="T190" s="8">
        <f t="shared" si="61"/>
        <v>0</v>
      </c>
      <c r="U190" s="8">
        <f t="shared" si="61"/>
        <v>0</v>
      </c>
      <c r="V190" s="8">
        <f t="shared" si="61"/>
        <v>4</v>
      </c>
      <c r="W190" s="8">
        <f t="shared" si="61"/>
        <v>37</v>
      </c>
      <c r="X190" s="8">
        <f t="shared" si="61"/>
        <v>27</v>
      </c>
      <c r="Y190" s="9">
        <f t="shared" si="54"/>
        <v>420</v>
      </c>
    </row>
    <row r="191" spans="1:25" ht="13.5" customHeight="1" x14ac:dyDescent="0.25">
      <c r="A191" s="10">
        <f t="shared" si="55"/>
        <v>0.88541666666666563</v>
      </c>
      <c r="B191" s="8">
        <f t="shared" si="59"/>
        <v>110</v>
      </c>
      <c r="C191" s="8">
        <f t="shared" si="59"/>
        <v>7</v>
      </c>
      <c r="D191" s="8">
        <f t="shared" si="59"/>
        <v>0</v>
      </c>
      <c r="E191" s="8">
        <f t="shared" si="59"/>
        <v>0</v>
      </c>
      <c r="F191" s="8">
        <f t="shared" si="59"/>
        <v>2</v>
      </c>
      <c r="G191" s="8">
        <f t="shared" si="59"/>
        <v>18</v>
      </c>
      <c r="H191" s="8">
        <f t="shared" si="59"/>
        <v>10</v>
      </c>
      <c r="I191" s="16">
        <f t="shared" si="52"/>
        <v>147</v>
      </c>
      <c r="J191" s="8">
        <f t="shared" si="60"/>
        <v>216</v>
      </c>
      <c r="K191" s="8">
        <f t="shared" si="60"/>
        <v>10</v>
      </c>
      <c r="L191" s="8">
        <f t="shared" si="60"/>
        <v>0</v>
      </c>
      <c r="M191" s="8">
        <f t="shared" si="60"/>
        <v>0</v>
      </c>
      <c r="N191" s="8">
        <f t="shared" si="60"/>
        <v>2</v>
      </c>
      <c r="O191" s="8">
        <f t="shared" si="60"/>
        <v>18</v>
      </c>
      <c r="P191" s="8">
        <f t="shared" si="60"/>
        <v>14</v>
      </c>
      <c r="Q191" s="9">
        <f t="shared" si="53"/>
        <v>260</v>
      </c>
      <c r="R191" s="8">
        <f t="shared" si="61"/>
        <v>326</v>
      </c>
      <c r="S191" s="8">
        <f t="shared" si="61"/>
        <v>17</v>
      </c>
      <c r="T191" s="8">
        <f t="shared" si="61"/>
        <v>0</v>
      </c>
      <c r="U191" s="8">
        <f t="shared" si="61"/>
        <v>0</v>
      </c>
      <c r="V191" s="8">
        <f t="shared" si="61"/>
        <v>4</v>
      </c>
      <c r="W191" s="8">
        <f t="shared" si="61"/>
        <v>36</v>
      </c>
      <c r="X191" s="8">
        <f t="shared" si="61"/>
        <v>24</v>
      </c>
      <c r="Y191" s="9">
        <f t="shared" si="54"/>
        <v>407</v>
      </c>
    </row>
    <row r="192" spans="1:25" ht="13.5" customHeight="1" x14ac:dyDescent="0.25">
      <c r="A192" s="10">
        <f t="shared" si="55"/>
        <v>0.89583333333333226</v>
      </c>
      <c r="B192" s="8">
        <f t="shared" si="59"/>
        <v>90</v>
      </c>
      <c r="C192" s="8">
        <f t="shared" si="59"/>
        <v>5</v>
      </c>
      <c r="D192" s="8">
        <f t="shared" si="59"/>
        <v>0</v>
      </c>
      <c r="E192" s="8">
        <f t="shared" si="59"/>
        <v>0</v>
      </c>
      <c r="F192" s="8">
        <f t="shared" si="59"/>
        <v>2</v>
      </c>
      <c r="G192" s="8">
        <f t="shared" si="59"/>
        <v>13</v>
      </c>
      <c r="H192" s="8">
        <f t="shared" si="59"/>
        <v>8</v>
      </c>
      <c r="I192" s="16">
        <f t="shared" si="52"/>
        <v>118</v>
      </c>
      <c r="J192" s="8">
        <f t="shared" si="60"/>
        <v>213</v>
      </c>
      <c r="K192" s="8">
        <f t="shared" si="60"/>
        <v>5</v>
      </c>
      <c r="L192" s="8">
        <f t="shared" si="60"/>
        <v>1</v>
      </c>
      <c r="M192" s="8">
        <f t="shared" si="60"/>
        <v>0</v>
      </c>
      <c r="N192" s="8">
        <f t="shared" si="60"/>
        <v>3</v>
      </c>
      <c r="O192" s="8">
        <f t="shared" si="60"/>
        <v>18</v>
      </c>
      <c r="P192" s="8">
        <f t="shared" si="60"/>
        <v>13</v>
      </c>
      <c r="Q192" s="9">
        <f t="shared" si="53"/>
        <v>253</v>
      </c>
      <c r="R192" s="8">
        <f t="shared" si="61"/>
        <v>303</v>
      </c>
      <c r="S192" s="8">
        <f t="shared" si="61"/>
        <v>10</v>
      </c>
      <c r="T192" s="8">
        <f t="shared" si="61"/>
        <v>1</v>
      </c>
      <c r="U192" s="8">
        <f t="shared" si="61"/>
        <v>0</v>
      </c>
      <c r="V192" s="8">
        <f t="shared" si="61"/>
        <v>5</v>
      </c>
      <c r="W192" s="8">
        <f t="shared" si="61"/>
        <v>31</v>
      </c>
      <c r="X192" s="8">
        <f t="shared" si="61"/>
        <v>21</v>
      </c>
      <c r="Y192" s="9">
        <f t="shared" si="54"/>
        <v>371</v>
      </c>
    </row>
    <row r="193" spans="1:25" ht="13.5" customHeight="1" x14ac:dyDescent="0.25">
      <c r="A193" s="10">
        <f t="shared" si="55"/>
        <v>0.90624999999999889</v>
      </c>
      <c r="B193" s="8">
        <f t="shared" si="59"/>
        <v>86</v>
      </c>
      <c r="C193" s="8">
        <f t="shared" si="59"/>
        <v>6</v>
      </c>
      <c r="D193" s="8">
        <f t="shared" si="59"/>
        <v>0</v>
      </c>
      <c r="E193" s="8">
        <f t="shared" si="59"/>
        <v>0</v>
      </c>
      <c r="F193" s="8">
        <f t="shared" si="59"/>
        <v>2</v>
      </c>
      <c r="G193" s="8">
        <f t="shared" si="59"/>
        <v>12</v>
      </c>
      <c r="H193" s="8">
        <f t="shared" si="59"/>
        <v>7</v>
      </c>
      <c r="I193" s="16">
        <f t="shared" si="52"/>
        <v>113</v>
      </c>
      <c r="J193" s="8">
        <f t="shared" si="60"/>
        <v>180</v>
      </c>
      <c r="K193" s="8">
        <f t="shared" si="60"/>
        <v>5</v>
      </c>
      <c r="L193" s="8">
        <f t="shared" si="60"/>
        <v>1</v>
      </c>
      <c r="M193" s="8">
        <f t="shared" si="60"/>
        <v>0</v>
      </c>
      <c r="N193" s="8">
        <f t="shared" si="60"/>
        <v>2</v>
      </c>
      <c r="O193" s="8">
        <f t="shared" si="60"/>
        <v>16</v>
      </c>
      <c r="P193" s="8">
        <f t="shared" si="60"/>
        <v>10</v>
      </c>
      <c r="Q193" s="9">
        <f t="shared" si="53"/>
        <v>214</v>
      </c>
      <c r="R193" s="8">
        <f t="shared" si="61"/>
        <v>266</v>
      </c>
      <c r="S193" s="8">
        <f t="shared" si="61"/>
        <v>11</v>
      </c>
      <c r="T193" s="8">
        <f t="shared" si="61"/>
        <v>1</v>
      </c>
      <c r="U193" s="8">
        <f t="shared" si="61"/>
        <v>0</v>
      </c>
      <c r="V193" s="8">
        <f t="shared" si="61"/>
        <v>4</v>
      </c>
      <c r="W193" s="8">
        <f t="shared" si="61"/>
        <v>28</v>
      </c>
      <c r="X193" s="8">
        <f t="shared" si="61"/>
        <v>17</v>
      </c>
      <c r="Y193" s="9">
        <f t="shared" si="54"/>
        <v>327</v>
      </c>
    </row>
    <row r="194" spans="1:25" ht="13.5" customHeight="1" x14ac:dyDescent="0.25">
      <c r="A194" s="10">
        <f t="shared" si="55"/>
        <v>0.91666666666666552</v>
      </c>
      <c r="B194" s="8">
        <f t="shared" si="59"/>
        <v>85</v>
      </c>
      <c r="C194" s="8">
        <f t="shared" si="59"/>
        <v>4</v>
      </c>
      <c r="D194" s="8">
        <f t="shared" si="59"/>
        <v>0</v>
      </c>
      <c r="E194" s="8">
        <f t="shared" si="59"/>
        <v>0</v>
      </c>
      <c r="F194" s="8">
        <f t="shared" si="59"/>
        <v>2</v>
      </c>
      <c r="G194" s="8">
        <f t="shared" si="59"/>
        <v>13</v>
      </c>
      <c r="H194" s="8">
        <f t="shared" si="59"/>
        <v>3</v>
      </c>
      <c r="I194" s="16">
        <f t="shared" si="52"/>
        <v>107</v>
      </c>
      <c r="J194" s="8">
        <f t="shared" si="60"/>
        <v>155</v>
      </c>
      <c r="K194" s="8">
        <f t="shared" si="60"/>
        <v>3</v>
      </c>
      <c r="L194" s="8">
        <f t="shared" si="60"/>
        <v>1</v>
      </c>
      <c r="M194" s="8">
        <f t="shared" si="60"/>
        <v>0</v>
      </c>
      <c r="N194" s="8">
        <f t="shared" si="60"/>
        <v>1</v>
      </c>
      <c r="O194" s="8">
        <f t="shared" si="60"/>
        <v>17</v>
      </c>
      <c r="P194" s="8">
        <f t="shared" si="60"/>
        <v>8</v>
      </c>
      <c r="Q194" s="9">
        <f t="shared" si="53"/>
        <v>185</v>
      </c>
      <c r="R194" s="8">
        <f t="shared" si="61"/>
        <v>240</v>
      </c>
      <c r="S194" s="8">
        <f t="shared" si="61"/>
        <v>7</v>
      </c>
      <c r="T194" s="8">
        <f t="shared" si="61"/>
        <v>1</v>
      </c>
      <c r="U194" s="8">
        <f t="shared" si="61"/>
        <v>0</v>
      </c>
      <c r="V194" s="8">
        <f t="shared" si="61"/>
        <v>3</v>
      </c>
      <c r="W194" s="8">
        <f t="shared" si="61"/>
        <v>30</v>
      </c>
      <c r="X194" s="8">
        <f t="shared" si="61"/>
        <v>11</v>
      </c>
      <c r="Y194" s="9">
        <f t="shared" si="54"/>
        <v>292</v>
      </c>
    </row>
    <row r="195" spans="1:25" ht="13.5" customHeight="1" x14ac:dyDescent="0.25">
      <c r="A195" s="10">
        <f t="shared" si="55"/>
        <v>0.92708333333333215</v>
      </c>
      <c r="B195" s="8">
        <f t="shared" si="59"/>
        <v>71</v>
      </c>
      <c r="C195" s="8">
        <f t="shared" si="59"/>
        <v>5</v>
      </c>
      <c r="D195" s="8">
        <f t="shared" si="59"/>
        <v>0</v>
      </c>
      <c r="E195" s="8">
        <f t="shared" si="59"/>
        <v>0</v>
      </c>
      <c r="F195" s="8">
        <f t="shared" si="59"/>
        <v>2</v>
      </c>
      <c r="G195" s="8">
        <f t="shared" si="59"/>
        <v>10</v>
      </c>
      <c r="H195" s="8">
        <f t="shared" si="59"/>
        <v>3</v>
      </c>
      <c r="I195" s="16">
        <f t="shared" si="52"/>
        <v>91</v>
      </c>
      <c r="J195" s="8">
        <f t="shared" si="60"/>
        <v>127</v>
      </c>
      <c r="K195" s="8">
        <f t="shared" si="60"/>
        <v>4</v>
      </c>
      <c r="L195" s="8">
        <f t="shared" si="60"/>
        <v>1</v>
      </c>
      <c r="M195" s="8">
        <f t="shared" si="60"/>
        <v>0</v>
      </c>
      <c r="N195" s="8">
        <f t="shared" si="60"/>
        <v>2</v>
      </c>
      <c r="O195" s="8">
        <f t="shared" si="60"/>
        <v>17</v>
      </c>
      <c r="P195" s="8">
        <f t="shared" si="60"/>
        <v>6</v>
      </c>
      <c r="Q195" s="9">
        <f t="shared" si="53"/>
        <v>157</v>
      </c>
      <c r="R195" s="8">
        <f t="shared" si="61"/>
        <v>198</v>
      </c>
      <c r="S195" s="8">
        <f t="shared" si="61"/>
        <v>9</v>
      </c>
      <c r="T195" s="8">
        <f t="shared" si="61"/>
        <v>1</v>
      </c>
      <c r="U195" s="8">
        <f t="shared" si="61"/>
        <v>0</v>
      </c>
      <c r="V195" s="8">
        <f t="shared" si="61"/>
        <v>4</v>
      </c>
      <c r="W195" s="8">
        <f t="shared" si="61"/>
        <v>27</v>
      </c>
      <c r="X195" s="8">
        <f t="shared" si="61"/>
        <v>9</v>
      </c>
      <c r="Y195" s="9">
        <f t="shared" si="54"/>
        <v>248</v>
      </c>
    </row>
    <row r="196" spans="1:25" ht="13.5" customHeight="1" x14ac:dyDescent="0.25">
      <c r="A196" s="10">
        <f t="shared" si="55"/>
        <v>0.93749999999999878</v>
      </c>
      <c r="B196" s="8">
        <f t="shared" si="59"/>
        <v>65</v>
      </c>
      <c r="C196" s="8">
        <f t="shared" si="59"/>
        <v>6</v>
      </c>
      <c r="D196" s="8">
        <f t="shared" si="59"/>
        <v>0</v>
      </c>
      <c r="E196" s="8">
        <f t="shared" si="59"/>
        <v>0</v>
      </c>
      <c r="F196" s="8">
        <f t="shared" si="59"/>
        <v>2</v>
      </c>
      <c r="G196" s="8">
        <f t="shared" si="59"/>
        <v>9</v>
      </c>
      <c r="H196" s="8">
        <f t="shared" si="59"/>
        <v>4</v>
      </c>
      <c r="I196" s="16">
        <f t="shared" si="52"/>
        <v>86</v>
      </c>
      <c r="J196" s="8">
        <f t="shared" si="60"/>
        <v>109</v>
      </c>
      <c r="K196" s="8">
        <f t="shared" si="60"/>
        <v>4</v>
      </c>
      <c r="L196" s="8">
        <f t="shared" si="60"/>
        <v>0</v>
      </c>
      <c r="M196" s="8">
        <f t="shared" si="60"/>
        <v>0</v>
      </c>
      <c r="N196" s="8">
        <f t="shared" si="60"/>
        <v>2</v>
      </c>
      <c r="O196" s="8">
        <f t="shared" si="60"/>
        <v>14</v>
      </c>
      <c r="P196" s="8">
        <f t="shared" si="60"/>
        <v>6</v>
      </c>
      <c r="Q196" s="9">
        <f t="shared" si="53"/>
        <v>135</v>
      </c>
      <c r="R196" s="8">
        <f t="shared" si="61"/>
        <v>174</v>
      </c>
      <c r="S196" s="8">
        <f t="shared" si="61"/>
        <v>10</v>
      </c>
      <c r="T196" s="8">
        <f t="shared" si="61"/>
        <v>0</v>
      </c>
      <c r="U196" s="8">
        <f t="shared" si="61"/>
        <v>0</v>
      </c>
      <c r="V196" s="8">
        <f t="shared" si="61"/>
        <v>4</v>
      </c>
      <c r="W196" s="8">
        <f t="shared" si="61"/>
        <v>23</v>
      </c>
      <c r="X196" s="8">
        <f t="shared" si="61"/>
        <v>10</v>
      </c>
      <c r="Y196" s="9">
        <f t="shared" si="54"/>
        <v>221</v>
      </c>
    </row>
    <row r="197" spans="1:25" ht="13.5" customHeight="1" x14ac:dyDescent="0.25">
      <c r="A197" s="10">
        <f t="shared" si="55"/>
        <v>0.94791666666666541</v>
      </c>
      <c r="B197" s="8">
        <f t="shared" si="59"/>
        <v>50</v>
      </c>
      <c r="C197" s="8">
        <f t="shared" si="59"/>
        <v>5</v>
      </c>
      <c r="D197" s="8">
        <f t="shared" si="59"/>
        <v>0</v>
      </c>
      <c r="E197" s="8">
        <f t="shared" si="59"/>
        <v>0</v>
      </c>
      <c r="F197" s="8">
        <f t="shared" si="59"/>
        <v>1</v>
      </c>
      <c r="G197" s="8">
        <f t="shared" si="59"/>
        <v>5</v>
      </c>
      <c r="H197" s="8">
        <f t="shared" si="59"/>
        <v>2</v>
      </c>
      <c r="I197" s="16">
        <f t="shared" si="52"/>
        <v>63</v>
      </c>
      <c r="J197" s="8">
        <f t="shared" si="60"/>
        <v>102</v>
      </c>
      <c r="K197" s="8">
        <f t="shared" si="60"/>
        <v>3</v>
      </c>
      <c r="L197" s="8">
        <f t="shared" si="60"/>
        <v>0</v>
      </c>
      <c r="M197" s="8">
        <f t="shared" si="60"/>
        <v>0</v>
      </c>
      <c r="N197" s="8">
        <f t="shared" si="60"/>
        <v>2</v>
      </c>
      <c r="O197" s="8">
        <f t="shared" si="60"/>
        <v>14</v>
      </c>
      <c r="P197" s="8">
        <f t="shared" si="60"/>
        <v>7</v>
      </c>
      <c r="Q197" s="9">
        <f t="shared" si="53"/>
        <v>128</v>
      </c>
      <c r="R197" s="8">
        <f t="shared" si="61"/>
        <v>152</v>
      </c>
      <c r="S197" s="8">
        <f t="shared" si="61"/>
        <v>8</v>
      </c>
      <c r="T197" s="8">
        <f t="shared" si="61"/>
        <v>0</v>
      </c>
      <c r="U197" s="8">
        <f t="shared" si="61"/>
        <v>0</v>
      </c>
      <c r="V197" s="8">
        <f t="shared" si="61"/>
        <v>3</v>
      </c>
      <c r="W197" s="8">
        <f t="shared" si="61"/>
        <v>19</v>
      </c>
      <c r="X197" s="8">
        <f t="shared" si="61"/>
        <v>9</v>
      </c>
      <c r="Y197" s="9">
        <f t="shared" si="54"/>
        <v>191</v>
      </c>
    </row>
    <row r="198" spans="1:25" ht="13.5" customHeight="1" thickBot="1" x14ac:dyDescent="0.3">
      <c r="A198" s="25">
        <f t="shared" si="55"/>
        <v>0.95833333333333204</v>
      </c>
      <c r="B198" s="12">
        <f t="shared" si="59"/>
        <v>29</v>
      </c>
      <c r="C198" s="12">
        <f t="shared" si="59"/>
        <v>4</v>
      </c>
      <c r="D198" s="12">
        <f t="shared" si="59"/>
        <v>0</v>
      </c>
      <c r="E198" s="12">
        <f t="shared" si="59"/>
        <v>0</v>
      </c>
      <c r="F198" s="12">
        <f t="shared" si="59"/>
        <v>2</v>
      </c>
      <c r="G198" s="12">
        <f t="shared" si="59"/>
        <v>6</v>
      </c>
      <c r="H198" s="12">
        <f t="shared" si="59"/>
        <v>2</v>
      </c>
      <c r="I198" s="23">
        <f t="shared" si="52"/>
        <v>43</v>
      </c>
      <c r="J198" s="12">
        <f t="shared" si="60"/>
        <v>87</v>
      </c>
      <c r="K198" s="12">
        <f t="shared" si="60"/>
        <v>3</v>
      </c>
      <c r="L198" s="12">
        <f t="shared" si="60"/>
        <v>0</v>
      </c>
      <c r="M198" s="12">
        <f t="shared" si="60"/>
        <v>0</v>
      </c>
      <c r="N198" s="12">
        <f t="shared" si="60"/>
        <v>3</v>
      </c>
      <c r="O198" s="12">
        <f t="shared" si="60"/>
        <v>10</v>
      </c>
      <c r="P198" s="12">
        <f t="shared" si="60"/>
        <v>5</v>
      </c>
      <c r="Q198" s="13">
        <f t="shared" si="53"/>
        <v>108</v>
      </c>
      <c r="R198" s="12">
        <f t="shared" si="61"/>
        <v>116</v>
      </c>
      <c r="S198" s="12">
        <f t="shared" si="61"/>
        <v>7</v>
      </c>
      <c r="T198" s="12">
        <f t="shared" si="61"/>
        <v>0</v>
      </c>
      <c r="U198" s="12">
        <f t="shared" si="61"/>
        <v>0</v>
      </c>
      <c r="V198" s="12">
        <f t="shared" si="61"/>
        <v>5</v>
      </c>
      <c r="W198" s="12">
        <f t="shared" si="61"/>
        <v>16</v>
      </c>
      <c r="X198" s="12">
        <f t="shared" si="61"/>
        <v>7</v>
      </c>
      <c r="Y198" s="13">
        <f t="shared" si="54"/>
        <v>151</v>
      </c>
    </row>
    <row r="199" spans="1:25" ht="13.5" customHeight="1" thickTop="1" x14ac:dyDescent="0.25"/>
  </sheetData>
  <mergeCells count="6">
    <mergeCell ref="B7:I7"/>
    <mergeCell ref="J7:Q7"/>
    <mergeCell ref="R7:Y7"/>
    <mergeCell ref="B105:H105"/>
    <mergeCell ref="J105:P105"/>
    <mergeCell ref="R105:X10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Width="6" fitToHeight="4" orientation="portrait" r:id="rId1"/>
  <headerFooter>
    <oddFooter>&amp;L&amp;"Tahoma,Bold"www.intelligent-data-collection.com</oddFooter>
  </headerFooter>
  <rowBreaks count="1" manualBreakCount="1">
    <brk id="104" max="2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99"/>
  <sheetViews>
    <sheetView view="pageBreakPreview" zoomScale="80" zoomScaleNormal="100" zoomScaleSheetLayoutView="80" workbookViewId="0"/>
  </sheetViews>
  <sheetFormatPr defaultColWidth="9.08984375" defaultRowHeight="12.5" x14ac:dyDescent="0.25"/>
  <cols>
    <col min="1" max="1" width="12.08984375" style="5" customWidth="1"/>
    <col min="2" max="25" width="9.6328125" style="5" customWidth="1"/>
    <col min="26" max="16384" width="9.08984375" style="5"/>
  </cols>
  <sheetData>
    <row r="1" spans="1:25" s="2" customFormat="1" ht="27.75" customHeight="1" x14ac:dyDescent="0.25">
      <c r="A1" s="143" t="s">
        <v>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5" s="2" customFormat="1" ht="13.5" customHeight="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s="2" customFormat="1" ht="13.5" customHeight="1" x14ac:dyDescent="0.25">
      <c r="A3" s="135" t="str">
        <f>'Internal Control-Check Sheet'!$E$3</f>
        <v>Client:</v>
      </c>
      <c r="B3" s="146"/>
      <c r="C3" s="146" t="str">
        <f>'Internal Control-Check Sheet'!G3</f>
        <v>Bristol CC</v>
      </c>
      <c r="D3" s="146"/>
      <c r="E3" s="146"/>
      <c r="F3" s="135" t="str">
        <f>'Internal Control-Check Sheet'!$J$3</f>
        <v>Dates of Survey:</v>
      </c>
      <c r="G3" s="144"/>
      <c r="H3" s="147" t="str">
        <f ca="1">LEFT(RIGHT(RIGHT(CELL("filename",$A$1),LEN(CELL("filename",$A$1))-FIND("]",CELL("filename",$A$1),1)),11),10)</f>
        <v>11.06.2024</v>
      </c>
      <c r="I3" s="144"/>
      <c r="J3" s="148"/>
      <c r="K3" s="146"/>
      <c r="L3" s="146"/>
      <c r="M3" s="146"/>
      <c r="N3" s="146"/>
      <c r="O3" s="146"/>
      <c r="P3" s="148"/>
      <c r="Q3" s="144"/>
      <c r="R3" s="144"/>
      <c r="S3" s="144"/>
      <c r="T3" s="148"/>
      <c r="U3" s="144"/>
      <c r="V3" s="144"/>
      <c r="W3" s="148"/>
      <c r="X3" s="148"/>
      <c r="Y3" s="146"/>
    </row>
    <row r="4" spans="1:25" s="2" customFormat="1" ht="13.5" customHeight="1" x14ac:dyDescent="0.25">
      <c r="A4" s="135" t="str">
        <f>'Internal Control-Check Sheet'!$E$4</f>
        <v>Project Number:</v>
      </c>
      <c r="B4" s="146"/>
      <c r="C4" s="146" t="str">
        <f>'Internal Control-Check Sheet'!G4</f>
        <v>ID-0524-0183</v>
      </c>
      <c r="D4" s="146"/>
      <c r="E4" s="146"/>
      <c r="F4" s="135" t="str">
        <f>'Internal Control-Check Sheet'!$J$4</f>
        <v>Site Name:</v>
      </c>
      <c r="G4" s="144"/>
      <c r="H4" s="150" t="str">
        <f>'Internal Control-Check Sheet'!L4</f>
        <v>B3120 St John's Lane</v>
      </c>
      <c r="I4" s="144"/>
      <c r="J4" s="148"/>
      <c r="K4" s="146"/>
      <c r="L4" s="146"/>
      <c r="M4" s="144"/>
      <c r="N4" s="144"/>
      <c r="O4" s="149" t="s">
        <v>35</v>
      </c>
      <c r="P4" s="146" t="str">
        <f>'Internal Control-Check Sheet'!F9</f>
        <v>Clinton Road (SE)</v>
      </c>
      <c r="Q4" s="144"/>
      <c r="R4" s="144"/>
      <c r="S4" s="144"/>
      <c r="T4" s="149"/>
      <c r="U4" s="146"/>
      <c r="V4" s="144"/>
      <c r="W4" s="148"/>
      <c r="X4" s="148"/>
      <c r="Y4" s="146"/>
    </row>
    <row r="5" spans="1:25" s="2" customFormat="1" ht="13.5" customHeight="1" x14ac:dyDescent="0.25">
      <c r="A5" s="135" t="str">
        <f>'Internal Control-Check Sheet'!$E$5</f>
        <v>Site Number:</v>
      </c>
      <c r="B5" s="146"/>
      <c r="C5" s="146" t="str">
        <f>'Internal Control-Check Sheet'!G5</f>
        <v>Site 2</v>
      </c>
      <c r="D5" s="146"/>
      <c r="E5" s="146"/>
      <c r="F5" s="135" t="str">
        <f>'Internal Control-Check Sheet'!$J$5</f>
        <v>Survey Type:</v>
      </c>
      <c r="G5" s="144"/>
      <c r="H5" s="150" t="str">
        <f>'Internal Control-Check Sheet'!L5</f>
        <v>Multi-day Link Count</v>
      </c>
      <c r="I5" s="144"/>
      <c r="J5" s="148"/>
      <c r="K5" s="146"/>
      <c r="L5" s="146"/>
      <c r="M5" s="144"/>
      <c r="N5" s="144"/>
      <c r="O5" s="149" t="s">
        <v>36</v>
      </c>
      <c r="P5" s="146" t="str">
        <f>'Internal Control-Check Sheet'!F10</f>
        <v>Malago Road (NW)</v>
      </c>
      <c r="Q5" s="144"/>
      <c r="R5" s="144"/>
      <c r="S5" s="144"/>
      <c r="T5" s="149"/>
      <c r="U5" s="146"/>
      <c r="V5" s="144"/>
      <c r="W5" s="148"/>
      <c r="X5" s="148"/>
      <c r="Y5" s="146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3" t="s">
        <v>96</v>
      </c>
      <c r="C7" s="234"/>
      <c r="D7" s="234"/>
      <c r="E7" s="234"/>
      <c r="F7" s="234"/>
      <c r="G7" s="234"/>
      <c r="H7" s="234"/>
      <c r="I7" s="235"/>
      <c r="J7" s="236" t="s">
        <v>97</v>
      </c>
      <c r="K7" s="237"/>
      <c r="L7" s="237"/>
      <c r="M7" s="237"/>
      <c r="N7" s="237"/>
      <c r="O7" s="237"/>
      <c r="P7" s="237"/>
      <c r="Q7" s="238"/>
      <c r="R7" s="239" t="s">
        <v>76</v>
      </c>
      <c r="S7" s="240"/>
      <c r="T7" s="240"/>
      <c r="U7" s="240"/>
      <c r="V7" s="240"/>
      <c r="W7" s="240"/>
      <c r="X7" s="240"/>
      <c r="Y7" s="241"/>
    </row>
    <row r="8" spans="1:25" ht="13.5" customHeight="1" thickTop="1" thickBot="1" x14ac:dyDescent="0.3">
      <c r="A8" s="78" t="s">
        <v>0</v>
      </c>
      <c r="B8" s="6" t="s">
        <v>77</v>
      </c>
      <c r="C8" s="6" t="s">
        <v>9</v>
      </c>
      <c r="D8" s="6" t="s">
        <v>7</v>
      </c>
      <c r="E8" s="6" t="s">
        <v>8</v>
      </c>
      <c r="F8" s="6" t="s">
        <v>78</v>
      </c>
      <c r="G8" s="6" t="s">
        <v>6</v>
      </c>
      <c r="H8" s="6" t="s">
        <v>79</v>
      </c>
      <c r="I8" s="6" t="s">
        <v>5</v>
      </c>
      <c r="J8" s="6" t="s">
        <v>77</v>
      </c>
      <c r="K8" s="6" t="s">
        <v>9</v>
      </c>
      <c r="L8" s="6" t="s">
        <v>7</v>
      </c>
      <c r="M8" s="6" t="s">
        <v>8</v>
      </c>
      <c r="N8" s="6" t="s">
        <v>78</v>
      </c>
      <c r="O8" s="6" t="s">
        <v>6</v>
      </c>
      <c r="P8" s="6" t="s">
        <v>79</v>
      </c>
      <c r="Q8" s="6" t="s">
        <v>5</v>
      </c>
      <c r="R8" s="6" t="s">
        <v>77</v>
      </c>
      <c r="S8" s="6" t="s">
        <v>9</v>
      </c>
      <c r="T8" s="6" t="s">
        <v>7</v>
      </c>
      <c r="U8" s="6" t="s">
        <v>8</v>
      </c>
      <c r="V8" s="6" t="s">
        <v>78</v>
      </c>
      <c r="W8" s="6" t="s">
        <v>6</v>
      </c>
      <c r="X8" s="6" t="s">
        <v>79</v>
      </c>
      <c r="Y8" s="6" t="s">
        <v>5</v>
      </c>
    </row>
    <row r="9" spans="1:25" ht="13.5" customHeight="1" thickTop="1" x14ac:dyDescent="0.25">
      <c r="A9" s="7">
        <f>'Internal Control-Check Sheet'!F26</f>
        <v>0</v>
      </c>
      <c r="B9" s="19">
        <v>5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38">
        <f t="shared" ref="I9:I40" si="0">SUM(B9:H9)</f>
        <v>5</v>
      </c>
      <c r="J9" s="19">
        <v>8</v>
      </c>
      <c r="K9" s="19">
        <v>0</v>
      </c>
      <c r="L9" s="19">
        <v>0</v>
      </c>
      <c r="M9" s="19">
        <v>0</v>
      </c>
      <c r="N9" s="19">
        <v>0</v>
      </c>
      <c r="O9" s="19">
        <v>1</v>
      </c>
      <c r="P9" s="19">
        <v>3</v>
      </c>
      <c r="Q9" s="38">
        <f t="shared" ref="Q9:Q40" si="1">SUM(J9:P9)</f>
        <v>12</v>
      </c>
      <c r="R9" s="37">
        <f t="shared" ref="R9:R40" si="2">B9+J9</f>
        <v>13</v>
      </c>
      <c r="S9" s="37">
        <f t="shared" ref="S9:S40" si="3">C9+K9</f>
        <v>0</v>
      </c>
      <c r="T9" s="37">
        <f t="shared" ref="T9:T40" si="4">D9+L9</f>
        <v>0</v>
      </c>
      <c r="U9" s="37">
        <f t="shared" ref="U9:U40" si="5">E9+M9</f>
        <v>0</v>
      </c>
      <c r="V9" s="37">
        <f t="shared" ref="V9:V40" si="6">F9+N9</f>
        <v>0</v>
      </c>
      <c r="W9" s="37">
        <f t="shared" ref="W9:W40" si="7">G9+O9</f>
        <v>1</v>
      </c>
      <c r="X9" s="37">
        <f t="shared" ref="X9:X40" si="8">H9+P9</f>
        <v>3</v>
      </c>
      <c r="Y9" s="38">
        <f t="shared" ref="Y9:Y40" si="9">SUM(R9:X9)</f>
        <v>17</v>
      </c>
    </row>
    <row r="10" spans="1:25" ht="13.5" customHeight="1" x14ac:dyDescent="0.25">
      <c r="A10" s="10">
        <f>A9+'Internal Control-Check Sheet'!$H$26</f>
        <v>1.0416666666666666E-2</v>
      </c>
      <c r="B10" s="19">
        <v>4</v>
      </c>
      <c r="C10" s="19">
        <v>0</v>
      </c>
      <c r="D10" s="19">
        <v>0</v>
      </c>
      <c r="E10" s="19">
        <v>0</v>
      </c>
      <c r="F10" s="19">
        <v>0</v>
      </c>
      <c r="G10" s="19">
        <v>2</v>
      </c>
      <c r="H10" s="19">
        <v>0</v>
      </c>
      <c r="I10" s="38">
        <f t="shared" si="0"/>
        <v>6</v>
      </c>
      <c r="J10" s="19">
        <v>7</v>
      </c>
      <c r="K10" s="19">
        <v>1</v>
      </c>
      <c r="L10" s="19">
        <v>0</v>
      </c>
      <c r="M10" s="19">
        <v>0</v>
      </c>
      <c r="N10" s="19">
        <v>1</v>
      </c>
      <c r="O10" s="19">
        <v>1</v>
      </c>
      <c r="P10" s="19">
        <v>2</v>
      </c>
      <c r="Q10" s="38">
        <f t="shared" si="1"/>
        <v>12</v>
      </c>
      <c r="R10" s="37">
        <f t="shared" si="2"/>
        <v>11</v>
      </c>
      <c r="S10" s="37">
        <f t="shared" si="3"/>
        <v>1</v>
      </c>
      <c r="T10" s="37">
        <f t="shared" si="4"/>
        <v>0</v>
      </c>
      <c r="U10" s="37">
        <f t="shared" si="5"/>
        <v>0</v>
      </c>
      <c r="V10" s="37">
        <f t="shared" si="6"/>
        <v>1</v>
      </c>
      <c r="W10" s="37">
        <f t="shared" si="7"/>
        <v>3</v>
      </c>
      <c r="X10" s="37">
        <f t="shared" si="8"/>
        <v>2</v>
      </c>
      <c r="Y10" s="38">
        <f t="shared" si="9"/>
        <v>18</v>
      </c>
    </row>
    <row r="11" spans="1:25" ht="13.5" customHeight="1" x14ac:dyDescent="0.25">
      <c r="A11" s="10">
        <f>A10+'Internal Control-Check Sheet'!$H$26</f>
        <v>2.0833333333333332E-2</v>
      </c>
      <c r="B11" s="19">
        <v>4</v>
      </c>
      <c r="C11" s="19">
        <v>0</v>
      </c>
      <c r="D11" s="19">
        <v>0</v>
      </c>
      <c r="E11" s="19">
        <v>0</v>
      </c>
      <c r="F11" s="19">
        <v>1</v>
      </c>
      <c r="G11" s="19">
        <v>0</v>
      </c>
      <c r="H11" s="19">
        <v>2</v>
      </c>
      <c r="I11" s="38">
        <f t="shared" si="0"/>
        <v>7</v>
      </c>
      <c r="J11" s="19">
        <v>9</v>
      </c>
      <c r="K11" s="19">
        <v>1</v>
      </c>
      <c r="L11" s="19">
        <v>0</v>
      </c>
      <c r="M11" s="19">
        <v>0</v>
      </c>
      <c r="N11" s="19">
        <v>0</v>
      </c>
      <c r="O11" s="19">
        <v>1</v>
      </c>
      <c r="P11" s="19">
        <v>2</v>
      </c>
      <c r="Q11" s="38">
        <f t="shared" si="1"/>
        <v>13</v>
      </c>
      <c r="R11" s="37">
        <f t="shared" si="2"/>
        <v>13</v>
      </c>
      <c r="S11" s="37">
        <f t="shared" si="3"/>
        <v>1</v>
      </c>
      <c r="T11" s="37">
        <f t="shared" si="4"/>
        <v>0</v>
      </c>
      <c r="U11" s="37">
        <f t="shared" si="5"/>
        <v>0</v>
      </c>
      <c r="V11" s="37">
        <f t="shared" si="6"/>
        <v>1</v>
      </c>
      <c r="W11" s="37">
        <f t="shared" si="7"/>
        <v>1</v>
      </c>
      <c r="X11" s="37">
        <f t="shared" si="8"/>
        <v>4</v>
      </c>
      <c r="Y11" s="38">
        <f t="shared" si="9"/>
        <v>20</v>
      </c>
    </row>
    <row r="12" spans="1:25" ht="13.5" customHeight="1" x14ac:dyDescent="0.25">
      <c r="A12" s="10">
        <f>A11+'Internal Control-Check Sheet'!$H$26</f>
        <v>3.125E-2</v>
      </c>
      <c r="B12" s="19">
        <v>4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38">
        <f t="shared" si="0"/>
        <v>4</v>
      </c>
      <c r="J12" s="19">
        <v>9</v>
      </c>
      <c r="K12" s="19">
        <v>0</v>
      </c>
      <c r="L12" s="19">
        <v>0</v>
      </c>
      <c r="M12" s="19">
        <v>0</v>
      </c>
      <c r="N12" s="19">
        <v>1</v>
      </c>
      <c r="O12" s="19">
        <v>0</v>
      </c>
      <c r="P12" s="19">
        <v>1</v>
      </c>
      <c r="Q12" s="38">
        <f t="shared" si="1"/>
        <v>11</v>
      </c>
      <c r="R12" s="37">
        <f t="shared" si="2"/>
        <v>13</v>
      </c>
      <c r="S12" s="37">
        <f t="shared" si="3"/>
        <v>0</v>
      </c>
      <c r="T12" s="37">
        <f t="shared" si="4"/>
        <v>0</v>
      </c>
      <c r="U12" s="37">
        <f t="shared" si="5"/>
        <v>0</v>
      </c>
      <c r="V12" s="37">
        <f t="shared" si="6"/>
        <v>1</v>
      </c>
      <c r="W12" s="37">
        <f t="shared" si="7"/>
        <v>0</v>
      </c>
      <c r="X12" s="37">
        <f t="shared" si="8"/>
        <v>1</v>
      </c>
      <c r="Y12" s="38">
        <f t="shared" si="9"/>
        <v>15</v>
      </c>
    </row>
    <row r="13" spans="1:25" ht="13.5" customHeight="1" x14ac:dyDescent="0.25">
      <c r="A13" s="10">
        <f>A12+'Internal Control-Check Sheet'!$H$26</f>
        <v>4.1666666666666664E-2</v>
      </c>
      <c r="B13" s="19">
        <v>6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38">
        <f t="shared" si="0"/>
        <v>6</v>
      </c>
      <c r="J13" s="19">
        <v>9</v>
      </c>
      <c r="K13" s="19">
        <v>0</v>
      </c>
      <c r="L13" s="19">
        <v>0</v>
      </c>
      <c r="M13" s="19">
        <v>0</v>
      </c>
      <c r="N13" s="19">
        <v>1</v>
      </c>
      <c r="O13" s="19">
        <v>1</v>
      </c>
      <c r="P13" s="19">
        <v>0</v>
      </c>
      <c r="Q13" s="38">
        <f t="shared" si="1"/>
        <v>11</v>
      </c>
      <c r="R13" s="37">
        <f t="shared" si="2"/>
        <v>15</v>
      </c>
      <c r="S13" s="37">
        <f t="shared" si="3"/>
        <v>0</v>
      </c>
      <c r="T13" s="37">
        <f t="shared" si="4"/>
        <v>0</v>
      </c>
      <c r="U13" s="37">
        <f t="shared" si="5"/>
        <v>0</v>
      </c>
      <c r="V13" s="37">
        <f t="shared" si="6"/>
        <v>1</v>
      </c>
      <c r="W13" s="37">
        <f t="shared" si="7"/>
        <v>1</v>
      </c>
      <c r="X13" s="37">
        <f t="shared" si="8"/>
        <v>0</v>
      </c>
      <c r="Y13" s="38">
        <f t="shared" si="9"/>
        <v>17</v>
      </c>
    </row>
    <row r="14" spans="1:25" ht="13.5" customHeight="1" x14ac:dyDescent="0.25">
      <c r="A14" s="10">
        <f>A13+'Internal Control-Check Sheet'!$H$26</f>
        <v>5.2083333333333329E-2</v>
      </c>
      <c r="B14" s="19">
        <v>5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38">
        <f t="shared" si="0"/>
        <v>5</v>
      </c>
      <c r="J14" s="19">
        <v>4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1</v>
      </c>
      <c r="Q14" s="38">
        <f t="shared" si="1"/>
        <v>5</v>
      </c>
      <c r="R14" s="37">
        <f t="shared" si="2"/>
        <v>9</v>
      </c>
      <c r="S14" s="37">
        <f t="shared" si="3"/>
        <v>0</v>
      </c>
      <c r="T14" s="37">
        <f t="shared" si="4"/>
        <v>0</v>
      </c>
      <c r="U14" s="37">
        <f t="shared" si="5"/>
        <v>0</v>
      </c>
      <c r="V14" s="37">
        <f t="shared" si="6"/>
        <v>0</v>
      </c>
      <c r="W14" s="37">
        <f t="shared" si="7"/>
        <v>0</v>
      </c>
      <c r="X14" s="37">
        <f t="shared" si="8"/>
        <v>1</v>
      </c>
      <c r="Y14" s="38">
        <f t="shared" si="9"/>
        <v>10</v>
      </c>
    </row>
    <row r="15" spans="1:25" ht="13.5" customHeight="1" x14ac:dyDescent="0.25">
      <c r="A15" s="10">
        <f>A14+'Internal Control-Check Sheet'!$H$26</f>
        <v>6.2499999999999993E-2</v>
      </c>
      <c r="B15" s="19">
        <v>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</v>
      </c>
      <c r="I15" s="38">
        <f t="shared" si="0"/>
        <v>6</v>
      </c>
      <c r="J15" s="19">
        <v>6</v>
      </c>
      <c r="K15" s="19">
        <v>1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38">
        <f t="shared" si="1"/>
        <v>7</v>
      </c>
      <c r="R15" s="37">
        <f t="shared" si="2"/>
        <v>11</v>
      </c>
      <c r="S15" s="37">
        <f t="shared" si="3"/>
        <v>1</v>
      </c>
      <c r="T15" s="37">
        <f t="shared" si="4"/>
        <v>0</v>
      </c>
      <c r="U15" s="37">
        <f t="shared" si="5"/>
        <v>0</v>
      </c>
      <c r="V15" s="37">
        <f t="shared" si="6"/>
        <v>0</v>
      </c>
      <c r="W15" s="37">
        <f t="shared" si="7"/>
        <v>0</v>
      </c>
      <c r="X15" s="37">
        <f t="shared" si="8"/>
        <v>1</v>
      </c>
      <c r="Y15" s="38">
        <f t="shared" si="9"/>
        <v>13</v>
      </c>
    </row>
    <row r="16" spans="1:25" ht="13.5" customHeight="1" x14ac:dyDescent="0.25">
      <c r="A16" s="10">
        <f>A15+'Internal Control-Check Sheet'!$H$26</f>
        <v>7.2916666666666657E-2</v>
      </c>
      <c r="B16" s="19">
        <v>3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38">
        <f t="shared" si="0"/>
        <v>3</v>
      </c>
      <c r="J16" s="19">
        <v>1</v>
      </c>
      <c r="K16" s="19">
        <v>1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38">
        <f t="shared" si="1"/>
        <v>2</v>
      </c>
      <c r="R16" s="37">
        <f t="shared" si="2"/>
        <v>4</v>
      </c>
      <c r="S16" s="37">
        <f t="shared" si="3"/>
        <v>1</v>
      </c>
      <c r="T16" s="37">
        <f t="shared" si="4"/>
        <v>0</v>
      </c>
      <c r="U16" s="37">
        <f t="shared" si="5"/>
        <v>0</v>
      </c>
      <c r="V16" s="37">
        <f t="shared" si="6"/>
        <v>0</v>
      </c>
      <c r="W16" s="37">
        <f t="shared" si="7"/>
        <v>0</v>
      </c>
      <c r="X16" s="37">
        <f t="shared" si="8"/>
        <v>0</v>
      </c>
      <c r="Y16" s="38">
        <f t="shared" si="9"/>
        <v>5</v>
      </c>
    </row>
    <row r="17" spans="1:25" ht="13.5" customHeight="1" x14ac:dyDescent="0.25">
      <c r="A17" s="10">
        <f>A16+'Internal Control-Check Sheet'!$H$26</f>
        <v>8.3333333333333329E-2</v>
      </c>
      <c r="B17" s="19">
        <v>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38">
        <f t="shared" si="0"/>
        <v>3</v>
      </c>
      <c r="J17" s="19">
        <v>5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38">
        <f t="shared" si="1"/>
        <v>5</v>
      </c>
      <c r="R17" s="37">
        <f t="shared" si="2"/>
        <v>8</v>
      </c>
      <c r="S17" s="37">
        <f t="shared" si="3"/>
        <v>0</v>
      </c>
      <c r="T17" s="37">
        <f t="shared" si="4"/>
        <v>0</v>
      </c>
      <c r="U17" s="37">
        <f t="shared" si="5"/>
        <v>0</v>
      </c>
      <c r="V17" s="37">
        <f t="shared" si="6"/>
        <v>0</v>
      </c>
      <c r="W17" s="37">
        <f t="shared" si="7"/>
        <v>0</v>
      </c>
      <c r="X17" s="37">
        <f t="shared" si="8"/>
        <v>0</v>
      </c>
      <c r="Y17" s="38">
        <f t="shared" si="9"/>
        <v>8</v>
      </c>
    </row>
    <row r="18" spans="1:25" ht="13.5" customHeight="1" x14ac:dyDescent="0.25">
      <c r="A18" s="10">
        <f>A17+'Internal Control-Check Sheet'!$H$26</f>
        <v>9.375E-2</v>
      </c>
      <c r="B18" s="19">
        <v>1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38">
        <f t="shared" si="0"/>
        <v>1</v>
      </c>
      <c r="J18" s="19">
        <v>8</v>
      </c>
      <c r="K18" s="19">
        <v>1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38">
        <f t="shared" si="1"/>
        <v>9</v>
      </c>
      <c r="R18" s="37">
        <f t="shared" si="2"/>
        <v>9</v>
      </c>
      <c r="S18" s="37">
        <f t="shared" si="3"/>
        <v>1</v>
      </c>
      <c r="T18" s="37">
        <f t="shared" si="4"/>
        <v>0</v>
      </c>
      <c r="U18" s="37">
        <f t="shared" si="5"/>
        <v>0</v>
      </c>
      <c r="V18" s="37">
        <f t="shared" si="6"/>
        <v>0</v>
      </c>
      <c r="W18" s="37">
        <f t="shared" si="7"/>
        <v>0</v>
      </c>
      <c r="X18" s="37">
        <f t="shared" si="8"/>
        <v>0</v>
      </c>
      <c r="Y18" s="38">
        <f t="shared" si="9"/>
        <v>10</v>
      </c>
    </row>
    <row r="19" spans="1:25" ht="13.5" customHeight="1" x14ac:dyDescent="0.25">
      <c r="A19" s="7">
        <f>A18+'Internal Control-Check Sheet'!$H$26</f>
        <v>0.10416666666666667</v>
      </c>
      <c r="B19" s="19">
        <v>4</v>
      </c>
      <c r="C19" s="19">
        <v>1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38">
        <f t="shared" si="0"/>
        <v>5</v>
      </c>
      <c r="J19" s="19">
        <v>5</v>
      </c>
      <c r="K19" s="19">
        <v>1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38">
        <f t="shared" si="1"/>
        <v>6</v>
      </c>
      <c r="R19" s="37">
        <f t="shared" si="2"/>
        <v>9</v>
      </c>
      <c r="S19" s="37">
        <f t="shared" si="3"/>
        <v>2</v>
      </c>
      <c r="T19" s="37">
        <f t="shared" si="4"/>
        <v>0</v>
      </c>
      <c r="U19" s="37">
        <f t="shared" si="5"/>
        <v>0</v>
      </c>
      <c r="V19" s="37">
        <f t="shared" si="6"/>
        <v>0</v>
      </c>
      <c r="W19" s="37">
        <f t="shared" si="7"/>
        <v>0</v>
      </c>
      <c r="X19" s="37">
        <f t="shared" si="8"/>
        <v>0</v>
      </c>
      <c r="Y19" s="38">
        <f t="shared" si="9"/>
        <v>11</v>
      </c>
    </row>
    <row r="20" spans="1:25" ht="13.5" customHeight="1" x14ac:dyDescent="0.25">
      <c r="A20" s="10">
        <f>A19+'Internal Control-Check Sheet'!$H$26</f>
        <v>0.11458333333333334</v>
      </c>
      <c r="B20" s="19">
        <v>3</v>
      </c>
      <c r="C20" s="19">
        <v>0</v>
      </c>
      <c r="D20" s="19">
        <v>0</v>
      </c>
      <c r="E20" s="19">
        <v>0</v>
      </c>
      <c r="F20" s="19">
        <v>0</v>
      </c>
      <c r="G20" s="19">
        <v>1</v>
      </c>
      <c r="H20" s="19">
        <v>0</v>
      </c>
      <c r="I20" s="38">
        <f t="shared" si="0"/>
        <v>4</v>
      </c>
      <c r="J20" s="19">
        <v>7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38">
        <f t="shared" si="1"/>
        <v>7</v>
      </c>
      <c r="R20" s="37">
        <f t="shared" si="2"/>
        <v>10</v>
      </c>
      <c r="S20" s="37">
        <f t="shared" si="3"/>
        <v>0</v>
      </c>
      <c r="T20" s="37">
        <f t="shared" si="4"/>
        <v>0</v>
      </c>
      <c r="U20" s="37">
        <f t="shared" si="5"/>
        <v>0</v>
      </c>
      <c r="V20" s="37">
        <f t="shared" si="6"/>
        <v>0</v>
      </c>
      <c r="W20" s="37">
        <f t="shared" si="7"/>
        <v>1</v>
      </c>
      <c r="X20" s="37">
        <f t="shared" si="8"/>
        <v>0</v>
      </c>
      <c r="Y20" s="38">
        <f t="shared" si="9"/>
        <v>11</v>
      </c>
    </row>
    <row r="21" spans="1:25" ht="13.5" customHeight="1" x14ac:dyDescent="0.25">
      <c r="A21" s="10">
        <f>A20+'Internal Control-Check Sheet'!$H$26</f>
        <v>0.125</v>
      </c>
      <c r="B21" s="19">
        <v>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38">
        <f t="shared" si="0"/>
        <v>5</v>
      </c>
      <c r="J21" s="19">
        <v>5</v>
      </c>
      <c r="K21" s="19">
        <v>1</v>
      </c>
      <c r="L21" s="19">
        <v>0</v>
      </c>
      <c r="M21" s="19">
        <v>0</v>
      </c>
      <c r="N21" s="19">
        <v>0</v>
      </c>
      <c r="O21" s="19">
        <v>1</v>
      </c>
      <c r="P21" s="19">
        <v>0</v>
      </c>
      <c r="Q21" s="38">
        <f t="shared" si="1"/>
        <v>7</v>
      </c>
      <c r="R21" s="37">
        <f t="shared" si="2"/>
        <v>10</v>
      </c>
      <c r="S21" s="37">
        <f t="shared" si="3"/>
        <v>1</v>
      </c>
      <c r="T21" s="37">
        <f t="shared" si="4"/>
        <v>0</v>
      </c>
      <c r="U21" s="37">
        <f t="shared" si="5"/>
        <v>0</v>
      </c>
      <c r="V21" s="37">
        <f t="shared" si="6"/>
        <v>0</v>
      </c>
      <c r="W21" s="37">
        <f t="shared" si="7"/>
        <v>1</v>
      </c>
      <c r="X21" s="37">
        <f t="shared" si="8"/>
        <v>0</v>
      </c>
      <c r="Y21" s="38">
        <f t="shared" si="9"/>
        <v>12</v>
      </c>
    </row>
    <row r="22" spans="1:25" ht="13.5" customHeight="1" x14ac:dyDescent="0.25">
      <c r="A22" s="10">
        <f>A21+'Internal Control-Check Sheet'!$H$26</f>
        <v>0.13541666666666666</v>
      </c>
      <c r="B22" s="19">
        <v>2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1</v>
      </c>
      <c r="I22" s="38">
        <f t="shared" si="0"/>
        <v>3</v>
      </c>
      <c r="J22" s="19">
        <v>5</v>
      </c>
      <c r="K22" s="19">
        <v>1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38">
        <f t="shared" si="1"/>
        <v>6</v>
      </c>
      <c r="R22" s="37">
        <f t="shared" si="2"/>
        <v>7</v>
      </c>
      <c r="S22" s="37">
        <f t="shared" si="3"/>
        <v>1</v>
      </c>
      <c r="T22" s="37">
        <f t="shared" si="4"/>
        <v>0</v>
      </c>
      <c r="U22" s="37">
        <f t="shared" si="5"/>
        <v>0</v>
      </c>
      <c r="V22" s="37">
        <f t="shared" si="6"/>
        <v>0</v>
      </c>
      <c r="W22" s="37">
        <f t="shared" si="7"/>
        <v>0</v>
      </c>
      <c r="X22" s="37">
        <f t="shared" si="8"/>
        <v>1</v>
      </c>
      <c r="Y22" s="38">
        <f t="shared" si="9"/>
        <v>9</v>
      </c>
    </row>
    <row r="23" spans="1:25" ht="13.5" customHeight="1" x14ac:dyDescent="0.25">
      <c r="A23" s="10">
        <f>A22+'Internal Control-Check Sheet'!$H$26</f>
        <v>0.14583333333333331</v>
      </c>
      <c r="B23" s="19">
        <v>0</v>
      </c>
      <c r="C23" s="19">
        <v>1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38">
        <f t="shared" si="0"/>
        <v>1</v>
      </c>
      <c r="J23" s="19">
        <v>10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38">
        <f t="shared" si="1"/>
        <v>10</v>
      </c>
      <c r="R23" s="37">
        <f t="shared" si="2"/>
        <v>10</v>
      </c>
      <c r="S23" s="37">
        <f t="shared" si="3"/>
        <v>1</v>
      </c>
      <c r="T23" s="37">
        <f t="shared" si="4"/>
        <v>0</v>
      </c>
      <c r="U23" s="37">
        <f t="shared" si="5"/>
        <v>0</v>
      </c>
      <c r="V23" s="37">
        <f t="shared" si="6"/>
        <v>0</v>
      </c>
      <c r="W23" s="37">
        <f t="shared" si="7"/>
        <v>0</v>
      </c>
      <c r="X23" s="37">
        <f t="shared" si="8"/>
        <v>0</v>
      </c>
      <c r="Y23" s="38">
        <f t="shared" si="9"/>
        <v>11</v>
      </c>
    </row>
    <row r="24" spans="1:25" ht="13.5" customHeight="1" x14ac:dyDescent="0.25">
      <c r="A24" s="10">
        <f>A23+'Internal Control-Check Sheet'!$H$26</f>
        <v>0.15624999999999997</v>
      </c>
      <c r="B24" s="19">
        <v>2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38">
        <f t="shared" si="0"/>
        <v>2</v>
      </c>
      <c r="J24" s="19">
        <v>7</v>
      </c>
      <c r="K24" s="19">
        <v>0</v>
      </c>
      <c r="L24" s="19">
        <v>0</v>
      </c>
      <c r="M24" s="19">
        <v>0</v>
      </c>
      <c r="N24" s="19">
        <v>0</v>
      </c>
      <c r="O24" s="19">
        <v>1</v>
      </c>
      <c r="P24" s="19">
        <v>1</v>
      </c>
      <c r="Q24" s="38">
        <f t="shared" si="1"/>
        <v>9</v>
      </c>
      <c r="R24" s="37">
        <f t="shared" si="2"/>
        <v>9</v>
      </c>
      <c r="S24" s="37">
        <f t="shared" si="3"/>
        <v>0</v>
      </c>
      <c r="T24" s="37">
        <f t="shared" si="4"/>
        <v>0</v>
      </c>
      <c r="U24" s="37">
        <f t="shared" si="5"/>
        <v>0</v>
      </c>
      <c r="V24" s="37">
        <f t="shared" si="6"/>
        <v>0</v>
      </c>
      <c r="W24" s="37">
        <f t="shared" si="7"/>
        <v>1</v>
      </c>
      <c r="X24" s="37">
        <f t="shared" si="8"/>
        <v>1</v>
      </c>
      <c r="Y24" s="38">
        <f t="shared" si="9"/>
        <v>11</v>
      </c>
    </row>
    <row r="25" spans="1:25" ht="13.5" customHeight="1" x14ac:dyDescent="0.25">
      <c r="A25" s="10">
        <f>A24+'Internal Control-Check Sheet'!$H$26</f>
        <v>0.16666666666666663</v>
      </c>
      <c r="B25" s="19">
        <v>4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38">
        <f t="shared" si="0"/>
        <v>4</v>
      </c>
      <c r="J25" s="19">
        <v>9</v>
      </c>
      <c r="K25" s="19">
        <v>2</v>
      </c>
      <c r="L25" s="19">
        <v>0</v>
      </c>
      <c r="M25" s="19">
        <v>0</v>
      </c>
      <c r="N25" s="19">
        <v>1</v>
      </c>
      <c r="O25" s="19">
        <v>0</v>
      </c>
      <c r="P25" s="19">
        <v>0</v>
      </c>
      <c r="Q25" s="38">
        <f t="shared" si="1"/>
        <v>12</v>
      </c>
      <c r="R25" s="37">
        <f t="shared" si="2"/>
        <v>13</v>
      </c>
      <c r="S25" s="37">
        <f t="shared" si="3"/>
        <v>2</v>
      </c>
      <c r="T25" s="37">
        <f t="shared" si="4"/>
        <v>0</v>
      </c>
      <c r="U25" s="37">
        <f t="shared" si="5"/>
        <v>0</v>
      </c>
      <c r="V25" s="37">
        <f t="shared" si="6"/>
        <v>1</v>
      </c>
      <c r="W25" s="37">
        <f t="shared" si="7"/>
        <v>0</v>
      </c>
      <c r="X25" s="37">
        <f t="shared" si="8"/>
        <v>0</v>
      </c>
      <c r="Y25" s="38">
        <f t="shared" si="9"/>
        <v>16</v>
      </c>
    </row>
    <row r="26" spans="1:25" ht="13.5" customHeight="1" x14ac:dyDescent="0.25">
      <c r="A26" s="10">
        <f>A25+'Internal Control-Check Sheet'!$H$26</f>
        <v>0.17708333333333329</v>
      </c>
      <c r="B26" s="19">
        <v>8</v>
      </c>
      <c r="C26" s="19">
        <v>1</v>
      </c>
      <c r="D26" s="19">
        <v>0</v>
      </c>
      <c r="E26" s="19">
        <v>0</v>
      </c>
      <c r="F26" s="19">
        <v>0</v>
      </c>
      <c r="G26" s="19">
        <v>0</v>
      </c>
      <c r="H26" s="19">
        <v>1</v>
      </c>
      <c r="I26" s="38">
        <f t="shared" si="0"/>
        <v>10</v>
      </c>
      <c r="J26" s="19">
        <v>6</v>
      </c>
      <c r="K26" s="19">
        <v>1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38">
        <f t="shared" si="1"/>
        <v>7</v>
      </c>
      <c r="R26" s="37">
        <f t="shared" si="2"/>
        <v>14</v>
      </c>
      <c r="S26" s="37">
        <f t="shared" si="3"/>
        <v>2</v>
      </c>
      <c r="T26" s="37">
        <f t="shared" si="4"/>
        <v>0</v>
      </c>
      <c r="U26" s="37">
        <f t="shared" si="5"/>
        <v>0</v>
      </c>
      <c r="V26" s="37">
        <f t="shared" si="6"/>
        <v>0</v>
      </c>
      <c r="W26" s="37">
        <f t="shared" si="7"/>
        <v>0</v>
      </c>
      <c r="X26" s="37">
        <f t="shared" si="8"/>
        <v>1</v>
      </c>
      <c r="Y26" s="38">
        <f t="shared" si="9"/>
        <v>17</v>
      </c>
    </row>
    <row r="27" spans="1:25" ht="13.5" customHeight="1" x14ac:dyDescent="0.25">
      <c r="A27" s="10">
        <f>A26+'Internal Control-Check Sheet'!$H$26</f>
        <v>0.18749999999999994</v>
      </c>
      <c r="B27" s="19">
        <v>5</v>
      </c>
      <c r="C27" s="19">
        <v>1</v>
      </c>
      <c r="D27" s="19">
        <v>0</v>
      </c>
      <c r="E27" s="19">
        <v>0</v>
      </c>
      <c r="F27" s="19">
        <v>0</v>
      </c>
      <c r="G27" s="19">
        <v>0</v>
      </c>
      <c r="H27" s="19">
        <v>1</v>
      </c>
      <c r="I27" s="38">
        <f t="shared" si="0"/>
        <v>7</v>
      </c>
      <c r="J27" s="19">
        <v>5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2</v>
      </c>
      <c r="Q27" s="38">
        <f t="shared" si="1"/>
        <v>7</v>
      </c>
      <c r="R27" s="37">
        <f t="shared" si="2"/>
        <v>10</v>
      </c>
      <c r="S27" s="37">
        <f t="shared" si="3"/>
        <v>1</v>
      </c>
      <c r="T27" s="37">
        <f t="shared" si="4"/>
        <v>0</v>
      </c>
      <c r="U27" s="37">
        <f t="shared" si="5"/>
        <v>0</v>
      </c>
      <c r="V27" s="37">
        <f t="shared" si="6"/>
        <v>0</v>
      </c>
      <c r="W27" s="37">
        <f t="shared" si="7"/>
        <v>0</v>
      </c>
      <c r="X27" s="37">
        <f t="shared" si="8"/>
        <v>3</v>
      </c>
      <c r="Y27" s="38">
        <f t="shared" si="9"/>
        <v>14</v>
      </c>
    </row>
    <row r="28" spans="1:25" ht="13.5" customHeight="1" x14ac:dyDescent="0.25">
      <c r="A28" s="10">
        <f>A27+'Internal Control-Check Sheet'!$H$26</f>
        <v>0.1979166666666666</v>
      </c>
      <c r="B28" s="19">
        <v>7</v>
      </c>
      <c r="C28" s="19">
        <v>2</v>
      </c>
      <c r="D28" s="19">
        <v>0</v>
      </c>
      <c r="E28" s="19">
        <v>0</v>
      </c>
      <c r="F28" s="19">
        <v>0</v>
      </c>
      <c r="G28" s="19">
        <v>0</v>
      </c>
      <c r="H28" s="19">
        <v>2</v>
      </c>
      <c r="I28" s="38">
        <f t="shared" si="0"/>
        <v>11</v>
      </c>
      <c r="J28" s="19">
        <v>9</v>
      </c>
      <c r="K28" s="19">
        <v>3</v>
      </c>
      <c r="L28" s="19">
        <v>1</v>
      </c>
      <c r="M28" s="19">
        <v>0</v>
      </c>
      <c r="N28" s="19">
        <v>0</v>
      </c>
      <c r="O28" s="19">
        <v>0</v>
      </c>
      <c r="P28" s="19">
        <v>0</v>
      </c>
      <c r="Q28" s="38">
        <f t="shared" si="1"/>
        <v>13</v>
      </c>
      <c r="R28" s="37">
        <f t="shared" si="2"/>
        <v>16</v>
      </c>
      <c r="S28" s="37">
        <f t="shared" si="3"/>
        <v>5</v>
      </c>
      <c r="T28" s="37">
        <f t="shared" si="4"/>
        <v>1</v>
      </c>
      <c r="U28" s="37">
        <f t="shared" si="5"/>
        <v>0</v>
      </c>
      <c r="V28" s="37">
        <f t="shared" si="6"/>
        <v>0</v>
      </c>
      <c r="W28" s="37">
        <f t="shared" si="7"/>
        <v>0</v>
      </c>
      <c r="X28" s="37">
        <f t="shared" si="8"/>
        <v>2</v>
      </c>
      <c r="Y28" s="38">
        <f t="shared" si="9"/>
        <v>24</v>
      </c>
    </row>
    <row r="29" spans="1:25" ht="13.5" customHeight="1" x14ac:dyDescent="0.25">
      <c r="A29" s="7">
        <f>A28+'Internal Control-Check Sheet'!$H$26</f>
        <v>0.20833333333333326</v>
      </c>
      <c r="B29" s="19">
        <v>9</v>
      </c>
      <c r="C29" s="19">
        <v>0</v>
      </c>
      <c r="D29" s="19">
        <v>0</v>
      </c>
      <c r="E29" s="19">
        <v>0</v>
      </c>
      <c r="F29" s="19">
        <v>1</v>
      </c>
      <c r="G29" s="19">
        <v>0</v>
      </c>
      <c r="H29" s="19">
        <v>2</v>
      </c>
      <c r="I29" s="38">
        <f t="shared" si="0"/>
        <v>12</v>
      </c>
      <c r="J29" s="19">
        <v>3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38">
        <f t="shared" si="1"/>
        <v>3</v>
      </c>
      <c r="R29" s="37">
        <f t="shared" si="2"/>
        <v>12</v>
      </c>
      <c r="S29" s="37">
        <f t="shared" si="3"/>
        <v>0</v>
      </c>
      <c r="T29" s="37">
        <f t="shared" si="4"/>
        <v>0</v>
      </c>
      <c r="U29" s="37">
        <f t="shared" si="5"/>
        <v>0</v>
      </c>
      <c r="V29" s="37">
        <f t="shared" si="6"/>
        <v>1</v>
      </c>
      <c r="W29" s="37">
        <f t="shared" si="7"/>
        <v>0</v>
      </c>
      <c r="X29" s="37">
        <f t="shared" si="8"/>
        <v>2</v>
      </c>
      <c r="Y29" s="38">
        <f t="shared" si="9"/>
        <v>15</v>
      </c>
    </row>
    <row r="30" spans="1:25" ht="13.5" customHeight="1" x14ac:dyDescent="0.25">
      <c r="A30" s="10">
        <f>A29+'Internal Control-Check Sheet'!$H$26</f>
        <v>0.21874999999999992</v>
      </c>
      <c r="B30" s="19">
        <v>6</v>
      </c>
      <c r="C30" s="19">
        <v>1</v>
      </c>
      <c r="D30" s="19">
        <v>0</v>
      </c>
      <c r="E30" s="19">
        <v>0</v>
      </c>
      <c r="F30" s="19">
        <v>1</v>
      </c>
      <c r="G30" s="19">
        <v>0</v>
      </c>
      <c r="H30" s="19">
        <v>0</v>
      </c>
      <c r="I30" s="38">
        <f t="shared" si="0"/>
        <v>8</v>
      </c>
      <c r="J30" s="19">
        <v>14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38">
        <f t="shared" si="1"/>
        <v>14</v>
      </c>
      <c r="R30" s="37">
        <f t="shared" si="2"/>
        <v>20</v>
      </c>
      <c r="S30" s="37">
        <f t="shared" si="3"/>
        <v>1</v>
      </c>
      <c r="T30" s="37">
        <f t="shared" si="4"/>
        <v>0</v>
      </c>
      <c r="U30" s="37">
        <f t="shared" si="5"/>
        <v>0</v>
      </c>
      <c r="V30" s="37">
        <f t="shared" si="6"/>
        <v>1</v>
      </c>
      <c r="W30" s="37">
        <f t="shared" si="7"/>
        <v>0</v>
      </c>
      <c r="X30" s="37">
        <f t="shared" si="8"/>
        <v>0</v>
      </c>
      <c r="Y30" s="38">
        <f t="shared" si="9"/>
        <v>22</v>
      </c>
    </row>
    <row r="31" spans="1:25" ht="13.5" customHeight="1" x14ac:dyDescent="0.25">
      <c r="A31" s="10">
        <f>A30+'Internal Control-Check Sheet'!$H$26</f>
        <v>0.22916666666666657</v>
      </c>
      <c r="B31" s="19">
        <v>11</v>
      </c>
      <c r="C31" s="19">
        <v>4</v>
      </c>
      <c r="D31" s="19">
        <v>0</v>
      </c>
      <c r="E31" s="19">
        <v>0</v>
      </c>
      <c r="F31" s="19">
        <v>1</v>
      </c>
      <c r="G31" s="19">
        <v>0</v>
      </c>
      <c r="H31" s="19">
        <v>2</v>
      </c>
      <c r="I31" s="38">
        <f t="shared" si="0"/>
        <v>18</v>
      </c>
      <c r="J31" s="19">
        <v>9</v>
      </c>
      <c r="K31" s="19">
        <v>3</v>
      </c>
      <c r="L31" s="19">
        <v>0</v>
      </c>
      <c r="M31" s="19">
        <v>0</v>
      </c>
      <c r="N31" s="19">
        <v>1</v>
      </c>
      <c r="O31" s="19">
        <v>0</v>
      </c>
      <c r="P31" s="19">
        <v>0</v>
      </c>
      <c r="Q31" s="38">
        <f t="shared" si="1"/>
        <v>13</v>
      </c>
      <c r="R31" s="37">
        <f t="shared" si="2"/>
        <v>20</v>
      </c>
      <c r="S31" s="37">
        <f t="shared" si="3"/>
        <v>7</v>
      </c>
      <c r="T31" s="37">
        <f t="shared" si="4"/>
        <v>0</v>
      </c>
      <c r="U31" s="37">
        <f t="shared" si="5"/>
        <v>0</v>
      </c>
      <c r="V31" s="37">
        <f t="shared" si="6"/>
        <v>2</v>
      </c>
      <c r="W31" s="37">
        <f t="shared" si="7"/>
        <v>0</v>
      </c>
      <c r="X31" s="37">
        <f t="shared" si="8"/>
        <v>2</v>
      </c>
      <c r="Y31" s="38">
        <f t="shared" si="9"/>
        <v>31</v>
      </c>
    </row>
    <row r="32" spans="1:25" ht="13.5" customHeight="1" x14ac:dyDescent="0.25">
      <c r="A32" s="10">
        <f>A31+'Internal Control-Check Sheet'!$H$26</f>
        <v>0.23958333333333323</v>
      </c>
      <c r="B32" s="19">
        <v>20</v>
      </c>
      <c r="C32" s="19">
        <v>1</v>
      </c>
      <c r="D32" s="19">
        <v>0</v>
      </c>
      <c r="E32" s="19">
        <v>0</v>
      </c>
      <c r="F32" s="19">
        <v>0</v>
      </c>
      <c r="G32" s="19">
        <v>0</v>
      </c>
      <c r="H32" s="19">
        <v>4</v>
      </c>
      <c r="I32" s="38">
        <f t="shared" si="0"/>
        <v>25</v>
      </c>
      <c r="J32" s="19">
        <v>10</v>
      </c>
      <c r="K32" s="19">
        <v>1</v>
      </c>
      <c r="L32" s="19">
        <v>2</v>
      </c>
      <c r="M32" s="19">
        <v>0</v>
      </c>
      <c r="N32" s="19">
        <v>0</v>
      </c>
      <c r="O32" s="19">
        <v>0</v>
      </c>
      <c r="P32" s="19">
        <v>0</v>
      </c>
      <c r="Q32" s="38">
        <f t="shared" si="1"/>
        <v>13</v>
      </c>
      <c r="R32" s="37">
        <f t="shared" si="2"/>
        <v>30</v>
      </c>
      <c r="S32" s="37">
        <f t="shared" si="3"/>
        <v>2</v>
      </c>
      <c r="T32" s="37">
        <f t="shared" si="4"/>
        <v>2</v>
      </c>
      <c r="U32" s="37">
        <f t="shared" si="5"/>
        <v>0</v>
      </c>
      <c r="V32" s="37">
        <f t="shared" si="6"/>
        <v>0</v>
      </c>
      <c r="W32" s="37">
        <f t="shared" si="7"/>
        <v>0</v>
      </c>
      <c r="X32" s="37">
        <f t="shared" si="8"/>
        <v>4</v>
      </c>
      <c r="Y32" s="38">
        <f t="shared" si="9"/>
        <v>38</v>
      </c>
    </row>
    <row r="33" spans="1:25" ht="13.5" customHeight="1" x14ac:dyDescent="0.25">
      <c r="A33" s="10">
        <f>A32+'Internal Control-Check Sheet'!$H$26</f>
        <v>0.24999999999999989</v>
      </c>
      <c r="B33" s="19">
        <v>13</v>
      </c>
      <c r="C33" s="19">
        <v>4</v>
      </c>
      <c r="D33" s="19">
        <v>0</v>
      </c>
      <c r="E33" s="19">
        <v>0</v>
      </c>
      <c r="F33" s="19">
        <v>1</v>
      </c>
      <c r="G33" s="19">
        <v>1</v>
      </c>
      <c r="H33" s="19">
        <v>1</v>
      </c>
      <c r="I33" s="38">
        <f t="shared" si="0"/>
        <v>20</v>
      </c>
      <c r="J33" s="19">
        <v>25</v>
      </c>
      <c r="K33" s="19">
        <v>2</v>
      </c>
      <c r="L33" s="19">
        <v>0</v>
      </c>
      <c r="M33" s="19">
        <v>0</v>
      </c>
      <c r="N33" s="19">
        <v>0</v>
      </c>
      <c r="O33" s="19">
        <v>1</v>
      </c>
      <c r="P33" s="19">
        <v>0</v>
      </c>
      <c r="Q33" s="38">
        <f t="shared" si="1"/>
        <v>28</v>
      </c>
      <c r="R33" s="37">
        <f t="shared" si="2"/>
        <v>38</v>
      </c>
      <c r="S33" s="37">
        <f t="shared" si="3"/>
        <v>6</v>
      </c>
      <c r="T33" s="37">
        <f t="shared" si="4"/>
        <v>0</v>
      </c>
      <c r="U33" s="37">
        <f t="shared" si="5"/>
        <v>0</v>
      </c>
      <c r="V33" s="37">
        <f t="shared" si="6"/>
        <v>1</v>
      </c>
      <c r="W33" s="37">
        <f t="shared" si="7"/>
        <v>2</v>
      </c>
      <c r="X33" s="37">
        <f t="shared" si="8"/>
        <v>1</v>
      </c>
      <c r="Y33" s="38">
        <f t="shared" si="9"/>
        <v>48</v>
      </c>
    </row>
    <row r="34" spans="1:25" ht="13.5" customHeight="1" x14ac:dyDescent="0.25">
      <c r="A34" s="10">
        <f>A33+'Internal Control-Check Sheet'!$H$26</f>
        <v>0.26041666666666657</v>
      </c>
      <c r="B34" s="19">
        <v>23</v>
      </c>
      <c r="C34" s="19">
        <v>9</v>
      </c>
      <c r="D34" s="19">
        <v>1</v>
      </c>
      <c r="E34" s="19">
        <v>0</v>
      </c>
      <c r="F34" s="19">
        <v>0</v>
      </c>
      <c r="G34" s="19">
        <v>0</v>
      </c>
      <c r="H34" s="19">
        <v>0</v>
      </c>
      <c r="I34" s="38">
        <f t="shared" si="0"/>
        <v>33</v>
      </c>
      <c r="J34" s="19">
        <v>23</v>
      </c>
      <c r="K34" s="19">
        <v>4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38">
        <f t="shared" si="1"/>
        <v>27</v>
      </c>
      <c r="R34" s="37">
        <f t="shared" si="2"/>
        <v>46</v>
      </c>
      <c r="S34" s="37">
        <f t="shared" si="3"/>
        <v>13</v>
      </c>
      <c r="T34" s="37">
        <f t="shared" si="4"/>
        <v>1</v>
      </c>
      <c r="U34" s="37">
        <f t="shared" si="5"/>
        <v>0</v>
      </c>
      <c r="V34" s="37">
        <f t="shared" si="6"/>
        <v>0</v>
      </c>
      <c r="W34" s="37">
        <f t="shared" si="7"/>
        <v>0</v>
      </c>
      <c r="X34" s="37">
        <f t="shared" si="8"/>
        <v>0</v>
      </c>
      <c r="Y34" s="38">
        <f t="shared" si="9"/>
        <v>60</v>
      </c>
    </row>
    <row r="35" spans="1:25" ht="13.5" customHeight="1" x14ac:dyDescent="0.25">
      <c r="A35" s="10">
        <f>A34+'Internal Control-Check Sheet'!$H$26</f>
        <v>0.27083333333333326</v>
      </c>
      <c r="B35" s="19">
        <v>33</v>
      </c>
      <c r="C35" s="19">
        <v>11</v>
      </c>
      <c r="D35" s="19">
        <v>3</v>
      </c>
      <c r="E35" s="19">
        <v>0</v>
      </c>
      <c r="F35" s="19">
        <v>1</v>
      </c>
      <c r="G35" s="19">
        <v>0</v>
      </c>
      <c r="H35" s="19">
        <v>1</v>
      </c>
      <c r="I35" s="38">
        <f t="shared" si="0"/>
        <v>49</v>
      </c>
      <c r="J35" s="19">
        <v>26</v>
      </c>
      <c r="K35" s="19">
        <v>11</v>
      </c>
      <c r="L35" s="19">
        <v>0</v>
      </c>
      <c r="M35" s="19">
        <v>0</v>
      </c>
      <c r="N35" s="19">
        <v>1</v>
      </c>
      <c r="O35" s="19">
        <v>1</v>
      </c>
      <c r="P35" s="19">
        <v>1</v>
      </c>
      <c r="Q35" s="38">
        <f t="shared" si="1"/>
        <v>40</v>
      </c>
      <c r="R35" s="37">
        <f t="shared" si="2"/>
        <v>59</v>
      </c>
      <c r="S35" s="37">
        <f t="shared" si="3"/>
        <v>22</v>
      </c>
      <c r="T35" s="37">
        <f t="shared" si="4"/>
        <v>3</v>
      </c>
      <c r="U35" s="37">
        <f t="shared" si="5"/>
        <v>0</v>
      </c>
      <c r="V35" s="37">
        <f t="shared" si="6"/>
        <v>2</v>
      </c>
      <c r="W35" s="37">
        <f t="shared" si="7"/>
        <v>1</v>
      </c>
      <c r="X35" s="37">
        <f t="shared" si="8"/>
        <v>2</v>
      </c>
      <c r="Y35" s="38">
        <f t="shared" si="9"/>
        <v>89</v>
      </c>
    </row>
    <row r="36" spans="1:25" ht="13.5" customHeight="1" x14ac:dyDescent="0.25">
      <c r="A36" s="10">
        <f>A35+'Internal Control-Check Sheet'!$H$26</f>
        <v>0.28124999999999994</v>
      </c>
      <c r="B36" s="19">
        <v>50</v>
      </c>
      <c r="C36" s="19">
        <v>24</v>
      </c>
      <c r="D36" s="19">
        <v>1</v>
      </c>
      <c r="E36" s="19">
        <v>0</v>
      </c>
      <c r="F36" s="19">
        <v>0</v>
      </c>
      <c r="G36" s="19">
        <v>1</v>
      </c>
      <c r="H36" s="19">
        <v>3</v>
      </c>
      <c r="I36" s="38">
        <f t="shared" si="0"/>
        <v>79</v>
      </c>
      <c r="J36" s="19">
        <v>28</v>
      </c>
      <c r="K36" s="19">
        <v>12</v>
      </c>
      <c r="L36" s="19">
        <v>0</v>
      </c>
      <c r="M36" s="19">
        <v>0</v>
      </c>
      <c r="N36" s="19">
        <v>0</v>
      </c>
      <c r="O36" s="19">
        <v>1</v>
      </c>
      <c r="P36" s="19">
        <v>2</v>
      </c>
      <c r="Q36" s="38">
        <f t="shared" si="1"/>
        <v>43</v>
      </c>
      <c r="R36" s="37">
        <f t="shared" si="2"/>
        <v>78</v>
      </c>
      <c r="S36" s="37">
        <f t="shared" si="3"/>
        <v>36</v>
      </c>
      <c r="T36" s="37">
        <f t="shared" si="4"/>
        <v>1</v>
      </c>
      <c r="U36" s="37">
        <f t="shared" si="5"/>
        <v>0</v>
      </c>
      <c r="V36" s="37">
        <f t="shared" si="6"/>
        <v>0</v>
      </c>
      <c r="W36" s="37">
        <f t="shared" si="7"/>
        <v>2</v>
      </c>
      <c r="X36" s="37">
        <f t="shared" si="8"/>
        <v>5</v>
      </c>
      <c r="Y36" s="38">
        <f t="shared" si="9"/>
        <v>122</v>
      </c>
    </row>
    <row r="37" spans="1:25" ht="13.5" customHeight="1" x14ac:dyDescent="0.25">
      <c r="A37" s="10">
        <f>A36+'Internal Control-Check Sheet'!$H$26</f>
        <v>0.29166666666666663</v>
      </c>
      <c r="B37" s="19">
        <v>62</v>
      </c>
      <c r="C37" s="19">
        <v>26</v>
      </c>
      <c r="D37" s="19">
        <v>1</v>
      </c>
      <c r="E37" s="19">
        <v>0</v>
      </c>
      <c r="F37" s="19">
        <v>3</v>
      </c>
      <c r="G37" s="19">
        <v>4</v>
      </c>
      <c r="H37" s="19">
        <v>2</v>
      </c>
      <c r="I37" s="38">
        <f t="shared" si="0"/>
        <v>98</v>
      </c>
      <c r="J37" s="19">
        <v>46</v>
      </c>
      <c r="K37" s="19">
        <v>14</v>
      </c>
      <c r="L37" s="19">
        <v>0</v>
      </c>
      <c r="M37" s="19">
        <v>0</v>
      </c>
      <c r="N37" s="19">
        <v>1</v>
      </c>
      <c r="O37" s="19">
        <v>1</v>
      </c>
      <c r="P37" s="19">
        <v>0</v>
      </c>
      <c r="Q37" s="38">
        <f t="shared" si="1"/>
        <v>62</v>
      </c>
      <c r="R37" s="37">
        <f t="shared" si="2"/>
        <v>108</v>
      </c>
      <c r="S37" s="37">
        <f t="shared" si="3"/>
        <v>40</v>
      </c>
      <c r="T37" s="37">
        <f t="shared" si="4"/>
        <v>1</v>
      </c>
      <c r="U37" s="37">
        <f t="shared" si="5"/>
        <v>0</v>
      </c>
      <c r="V37" s="37">
        <f t="shared" si="6"/>
        <v>4</v>
      </c>
      <c r="W37" s="37">
        <f t="shared" si="7"/>
        <v>5</v>
      </c>
      <c r="X37" s="37">
        <f t="shared" si="8"/>
        <v>2</v>
      </c>
      <c r="Y37" s="38">
        <f t="shared" si="9"/>
        <v>160</v>
      </c>
    </row>
    <row r="38" spans="1:25" ht="13.5" customHeight="1" x14ac:dyDescent="0.25">
      <c r="A38" s="10">
        <f>A37+'Internal Control-Check Sheet'!$H$26</f>
        <v>0.30208333333333331</v>
      </c>
      <c r="B38" s="19">
        <v>93</v>
      </c>
      <c r="C38" s="19">
        <v>26</v>
      </c>
      <c r="D38" s="19">
        <v>1</v>
      </c>
      <c r="E38" s="19">
        <v>0</v>
      </c>
      <c r="F38" s="19">
        <v>0</v>
      </c>
      <c r="G38" s="19">
        <v>0</v>
      </c>
      <c r="H38" s="19">
        <v>7</v>
      </c>
      <c r="I38" s="38">
        <f t="shared" si="0"/>
        <v>127</v>
      </c>
      <c r="J38" s="19">
        <v>41</v>
      </c>
      <c r="K38" s="19">
        <v>10</v>
      </c>
      <c r="L38" s="19">
        <v>0</v>
      </c>
      <c r="M38" s="19">
        <v>0</v>
      </c>
      <c r="N38" s="19">
        <v>1</v>
      </c>
      <c r="O38" s="19">
        <v>2</v>
      </c>
      <c r="P38" s="19">
        <v>4</v>
      </c>
      <c r="Q38" s="38">
        <f t="shared" si="1"/>
        <v>58</v>
      </c>
      <c r="R38" s="37">
        <f t="shared" si="2"/>
        <v>134</v>
      </c>
      <c r="S38" s="37">
        <f t="shared" si="3"/>
        <v>36</v>
      </c>
      <c r="T38" s="37">
        <f t="shared" si="4"/>
        <v>1</v>
      </c>
      <c r="U38" s="37">
        <f t="shared" si="5"/>
        <v>0</v>
      </c>
      <c r="V38" s="37">
        <f t="shared" si="6"/>
        <v>1</v>
      </c>
      <c r="W38" s="37">
        <f t="shared" si="7"/>
        <v>2</v>
      </c>
      <c r="X38" s="37">
        <f t="shared" si="8"/>
        <v>11</v>
      </c>
      <c r="Y38" s="38">
        <f t="shared" si="9"/>
        <v>185</v>
      </c>
    </row>
    <row r="39" spans="1:25" ht="13.5" customHeight="1" x14ac:dyDescent="0.25">
      <c r="A39" s="7">
        <f>A38+'Internal Control-Check Sheet'!$H$26</f>
        <v>0.3125</v>
      </c>
      <c r="B39" s="19">
        <v>94</v>
      </c>
      <c r="C39" s="19">
        <v>38</v>
      </c>
      <c r="D39" s="19">
        <v>1</v>
      </c>
      <c r="E39" s="19">
        <v>0</v>
      </c>
      <c r="F39" s="19">
        <v>2</v>
      </c>
      <c r="G39" s="19">
        <v>3</v>
      </c>
      <c r="H39" s="19">
        <v>9</v>
      </c>
      <c r="I39" s="38">
        <f t="shared" si="0"/>
        <v>147</v>
      </c>
      <c r="J39" s="19">
        <v>50</v>
      </c>
      <c r="K39" s="19">
        <v>16</v>
      </c>
      <c r="L39" s="19">
        <v>1</v>
      </c>
      <c r="M39" s="19">
        <v>0</v>
      </c>
      <c r="N39" s="19">
        <v>2</v>
      </c>
      <c r="O39" s="19">
        <v>3</v>
      </c>
      <c r="P39" s="19">
        <v>9</v>
      </c>
      <c r="Q39" s="38">
        <f t="shared" si="1"/>
        <v>81</v>
      </c>
      <c r="R39" s="37">
        <f t="shared" si="2"/>
        <v>144</v>
      </c>
      <c r="S39" s="37">
        <f t="shared" si="3"/>
        <v>54</v>
      </c>
      <c r="T39" s="37">
        <f t="shared" si="4"/>
        <v>2</v>
      </c>
      <c r="U39" s="37">
        <f t="shared" si="5"/>
        <v>0</v>
      </c>
      <c r="V39" s="37">
        <f t="shared" si="6"/>
        <v>4</v>
      </c>
      <c r="W39" s="37">
        <f t="shared" si="7"/>
        <v>6</v>
      </c>
      <c r="X39" s="37">
        <f t="shared" si="8"/>
        <v>18</v>
      </c>
      <c r="Y39" s="38">
        <f t="shared" si="9"/>
        <v>228</v>
      </c>
    </row>
    <row r="40" spans="1:25" ht="13.5" customHeight="1" x14ac:dyDescent="0.25">
      <c r="A40" s="10">
        <f>A39+'Internal Control-Check Sheet'!$H$26</f>
        <v>0.32291666666666669</v>
      </c>
      <c r="B40" s="19">
        <v>112</v>
      </c>
      <c r="C40" s="19">
        <v>42</v>
      </c>
      <c r="D40" s="19">
        <v>0</v>
      </c>
      <c r="E40" s="19">
        <v>0</v>
      </c>
      <c r="F40" s="19">
        <v>1</v>
      </c>
      <c r="G40" s="19">
        <v>3</v>
      </c>
      <c r="H40" s="19">
        <v>11</v>
      </c>
      <c r="I40" s="38">
        <f t="shared" si="0"/>
        <v>169</v>
      </c>
      <c r="J40" s="19">
        <v>60</v>
      </c>
      <c r="K40" s="19">
        <v>13</v>
      </c>
      <c r="L40" s="19">
        <v>1</v>
      </c>
      <c r="M40" s="19">
        <v>1</v>
      </c>
      <c r="N40" s="19">
        <v>1</v>
      </c>
      <c r="O40" s="19">
        <v>1</v>
      </c>
      <c r="P40" s="19">
        <v>5</v>
      </c>
      <c r="Q40" s="38">
        <f t="shared" si="1"/>
        <v>82</v>
      </c>
      <c r="R40" s="37">
        <f t="shared" si="2"/>
        <v>172</v>
      </c>
      <c r="S40" s="37">
        <f t="shared" si="3"/>
        <v>55</v>
      </c>
      <c r="T40" s="37">
        <f t="shared" si="4"/>
        <v>1</v>
      </c>
      <c r="U40" s="37">
        <f t="shared" si="5"/>
        <v>1</v>
      </c>
      <c r="V40" s="37">
        <f t="shared" si="6"/>
        <v>2</v>
      </c>
      <c r="W40" s="37">
        <f t="shared" si="7"/>
        <v>4</v>
      </c>
      <c r="X40" s="37">
        <f t="shared" si="8"/>
        <v>16</v>
      </c>
      <c r="Y40" s="38">
        <f t="shared" si="9"/>
        <v>251</v>
      </c>
    </row>
    <row r="41" spans="1:25" ht="13.5" customHeight="1" x14ac:dyDescent="0.25">
      <c r="A41" s="10">
        <f>A40+'Internal Control-Check Sheet'!$H$26</f>
        <v>0.33333333333333337</v>
      </c>
      <c r="B41" s="19">
        <v>102</v>
      </c>
      <c r="C41" s="19">
        <v>29</v>
      </c>
      <c r="D41" s="19">
        <v>3</v>
      </c>
      <c r="E41" s="19">
        <v>0</v>
      </c>
      <c r="F41" s="19">
        <v>1</v>
      </c>
      <c r="G41" s="19">
        <v>3</v>
      </c>
      <c r="H41" s="19">
        <v>12</v>
      </c>
      <c r="I41" s="38">
        <f t="shared" ref="I41:I72" si="10">SUM(B41:H41)</f>
        <v>150</v>
      </c>
      <c r="J41" s="19">
        <v>74</v>
      </c>
      <c r="K41" s="19">
        <v>27</v>
      </c>
      <c r="L41" s="19">
        <v>0</v>
      </c>
      <c r="M41" s="19">
        <v>2</v>
      </c>
      <c r="N41" s="19">
        <v>2</v>
      </c>
      <c r="O41" s="19">
        <v>2</v>
      </c>
      <c r="P41" s="19">
        <v>4</v>
      </c>
      <c r="Q41" s="38">
        <f t="shared" ref="Q41:Q72" si="11">SUM(J41:P41)</f>
        <v>111</v>
      </c>
      <c r="R41" s="37">
        <f t="shared" ref="R41:R72" si="12">B41+J41</f>
        <v>176</v>
      </c>
      <c r="S41" s="37">
        <f t="shared" ref="S41:S72" si="13">C41+K41</f>
        <v>56</v>
      </c>
      <c r="T41" s="37">
        <f t="shared" ref="T41:T72" si="14">D41+L41</f>
        <v>3</v>
      </c>
      <c r="U41" s="37">
        <f t="shared" ref="U41:U72" si="15">E41+M41</f>
        <v>2</v>
      </c>
      <c r="V41" s="37">
        <f t="shared" ref="V41:V72" si="16">F41+N41</f>
        <v>3</v>
      </c>
      <c r="W41" s="37">
        <f t="shared" ref="W41:W72" si="17">G41+O41</f>
        <v>5</v>
      </c>
      <c r="X41" s="37">
        <f t="shared" ref="X41:X72" si="18">H41+P41</f>
        <v>16</v>
      </c>
      <c r="Y41" s="38">
        <f t="shared" ref="Y41:Y72" si="19">SUM(R41:X41)</f>
        <v>261</v>
      </c>
    </row>
    <row r="42" spans="1:25" ht="13.5" customHeight="1" x14ac:dyDescent="0.25">
      <c r="A42" s="10">
        <f>A41+'Internal Control-Check Sheet'!$H$26</f>
        <v>0.34375000000000006</v>
      </c>
      <c r="B42" s="19">
        <v>106</v>
      </c>
      <c r="C42" s="19">
        <v>40</v>
      </c>
      <c r="D42" s="19">
        <v>2</v>
      </c>
      <c r="E42" s="19">
        <v>0</v>
      </c>
      <c r="F42" s="19">
        <v>1</v>
      </c>
      <c r="G42" s="19">
        <v>1</v>
      </c>
      <c r="H42" s="19">
        <v>13</v>
      </c>
      <c r="I42" s="38">
        <f t="shared" si="10"/>
        <v>163</v>
      </c>
      <c r="J42" s="19">
        <v>86</v>
      </c>
      <c r="K42" s="19">
        <v>22</v>
      </c>
      <c r="L42" s="19">
        <v>0</v>
      </c>
      <c r="M42" s="19">
        <v>0</v>
      </c>
      <c r="N42" s="19">
        <v>2</v>
      </c>
      <c r="O42" s="19">
        <v>2</v>
      </c>
      <c r="P42" s="19">
        <v>2</v>
      </c>
      <c r="Q42" s="38">
        <f t="shared" si="11"/>
        <v>114</v>
      </c>
      <c r="R42" s="37">
        <f t="shared" si="12"/>
        <v>192</v>
      </c>
      <c r="S42" s="37">
        <f t="shared" si="13"/>
        <v>62</v>
      </c>
      <c r="T42" s="37">
        <f t="shared" si="14"/>
        <v>2</v>
      </c>
      <c r="U42" s="37">
        <f t="shared" si="15"/>
        <v>0</v>
      </c>
      <c r="V42" s="37">
        <f t="shared" si="16"/>
        <v>3</v>
      </c>
      <c r="W42" s="37">
        <f t="shared" si="17"/>
        <v>3</v>
      </c>
      <c r="X42" s="37">
        <f t="shared" si="18"/>
        <v>15</v>
      </c>
      <c r="Y42" s="38">
        <f t="shared" si="19"/>
        <v>277</v>
      </c>
    </row>
    <row r="43" spans="1:25" ht="13.5" customHeight="1" x14ac:dyDescent="0.25">
      <c r="A43" s="10">
        <f>A42+'Internal Control-Check Sheet'!$H$26</f>
        <v>0.35416666666666674</v>
      </c>
      <c r="B43" s="19">
        <v>102</v>
      </c>
      <c r="C43" s="19">
        <v>29</v>
      </c>
      <c r="D43" s="19">
        <v>0</v>
      </c>
      <c r="E43" s="19">
        <v>0</v>
      </c>
      <c r="F43" s="19">
        <v>1</v>
      </c>
      <c r="G43" s="19">
        <v>2</v>
      </c>
      <c r="H43" s="19">
        <v>12</v>
      </c>
      <c r="I43" s="38">
        <f t="shared" si="10"/>
        <v>146</v>
      </c>
      <c r="J43" s="19">
        <v>78</v>
      </c>
      <c r="K43" s="19">
        <v>23</v>
      </c>
      <c r="L43" s="19">
        <v>1</v>
      </c>
      <c r="M43" s="19">
        <v>1</v>
      </c>
      <c r="N43" s="19">
        <v>0</v>
      </c>
      <c r="O43" s="19">
        <v>1</v>
      </c>
      <c r="P43" s="19">
        <v>5</v>
      </c>
      <c r="Q43" s="38">
        <f t="shared" si="11"/>
        <v>109</v>
      </c>
      <c r="R43" s="37">
        <f t="shared" si="12"/>
        <v>180</v>
      </c>
      <c r="S43" s="37">
        <f t="shared" si="13"/>
        <v>52</v>
      </c>
      <c r="T43" s="37">
        <f t="shared" si="14"/>
        <v>1</v>
      </c>
      <c r="U43" s="37">
        <f t="shared" si="15"/>
        <v>1</v>
      </c>
      <c r="V43" s="37">
        <f t="shared" si="16"/>
        <v>1</v>
      </c>
      <c r="W43" s="37">
        <f t="shared" si="17"/>
        <v>3</v>
      </c>
      <c r="X43" s="37">
        <f t="shared" si="18"/>
        <v>17</v>
      </c>
      <c r="Y43" s="38">
        <f t="shared" si="19"/>
        <v>255</v>
      </c>
    </row>
    <row r="44" spans="1:25" ht="13.5" customHeight="1" x14ac:dyDescent="0.25">
      <c r="A44" s="10">
        <f>A43+'Internal Control-Check Sheet'!$H$26</f>
        <v>0.36458333333333343</v>
      </c>
      <c r="B44" s="19">
        <v>94</v>
      </c>
      <c r="C44" s="19">
        <v>25</v>
      </c>
      <c r="D44" s="19">
        <v>0</v>
      </c>
      <c r="E44" s="19">
        <v>0</v>
      </c>
      <c r="F44" s="19">
        <v>2</v>
      </c>
      <c r="G44" s="19">
        <v>2</v>
      </c>
      <c r="H44" s="19">
        <v>12</v>
      </c>
      <c r="I44" s="38">
        <f t="shared" si="10"/>
        <v>135</v>
      </c>
      <c r="J44" s="19">
        <v>91</v>
      </c>
      <c r="K44" s="19">
        <v>21</v>
      </c>
      <c r="L44" s="19">
        <v>2</v>
      </c>
      <c r="M44" s="19">
        <v>0</v>
      </c>
      <c r="N44" s="19">
        <v>1</v>
      </c>
      <c r="O44" s="19">
        <v>2</v>
      </c>
      <c r="P44" s="19">
        <v>5</v>
      </c>
      <c r="Q44" s="38">
        <f t="shared" si="11"/>
        <v>122</v>
      </c>
      <c r="R44" s="37">
        <f t="shared" si="12"/>
        <v>185</v>
      </c>
      <c r="S44" s="37">
        <f t="shared" si="13"/>
        <v>46</v>
      </c>
      <c r="T44" s="37">
        <f t="shared" si="14"/>
        <v>2</v>
      </c>
      <c r="U44" s="37">
        <f t="shared" si="15"/>
        <v>0</v>
      </c>
      <c r="V44" s="37">
        <f t="shared" si="16"/>
        <v>3</v>
      </c>
      <c r="W44" s="37">
        <f t="shared" si="17"/>
        <v>4</v>
      </c>
      <c r="X44" s="37">
        <f t="shared" si="18"/>
        <v>17</v>
      </c>
      <c r="Y44" s="38">
        <f t="shared" si="19"/>
        <v>257</v>
      </c>
    </row>
    <row r="45" spans="1:25" ht="13.5" customHeight="1" x14ac:dyDescent="0.25">
      <c r="A45" s="10">
        <f>A44+'Internal Control-Check Sheet'!$H$26</f>
        <v>0.37500000000000011</v>
      </c>
      <c r="B45" s="19">
        <v>74</v>
      </c>
      <c r="C45" s="19">
        <v>24</v>
      </c>
      <c r="D45" s="19">
        <v>0</v>
      </c>
      <c r="E45" s="19">
        <v>0</v>
      </c>
      <c r="F45" s="19">
        <v>0</v>
      </c>
      <c r="G45" s="19">
        <v>2</v>
      </c>
      <c r="H45" s="19">
        <v>9</v>
      </c>
      <c r="I45" s="38">
        <f t="shared" si="10"/>
        <v>109</v>
      </c>
      <c r="J45" s="19">
        <v>79</v>
      </c>
      <c r="K45" s="19">
        <v>23</v>
      </c>
      <c r="L45" s="19">
        <v>3</v>
      </c>
      <c r="M45" s="19">
        <v>1</v>
      </c>
      <c r="N45" s="19">
        <v>1</v>
      </c>
      <c r="O45" s="19">
        <v>3</v>
      </c>
      <c r="P45" s="19">
        <v>4</v>
      </c>
      <c r="Q45" s="38">
        <f t="shared" si="11"/>
        <v>114</v>
      </c>
      <c r="R45" s="37">
        <f t="shared" si="12"/>
        <v>153</v>
      </c>
      <c r="S45" s="37">
        <f t="shared" si="13"/>
        <v>47</v>
      </c>
      <c r="T45" s="37">
        <f t="shared" si="14"/>
        <v>3</v>
      </c>
      <c r="U45" s="37">
        <f t="shared" si="15"/>
        <v>1</v>
      </c>
      <c r="V45" s="37">
        <f t="shared" si="16"/>
        <v>1</v>
      </c>
      <c r="W45" s="37">
        <f t="shared" si="17"/>
        <v>5</v>
      </c>
      <c r="X45" s="37">
        <f t="shared" si="18"/>
        <v>13</v>
      </c>
      <c r="Y45" s="38">
        <f t="shared" si="19"/>
        <v>223</v>
      </c>
    </row>
    <row r="46" spans="1:25" ht="13.5" customHeight="1" x14ac:dyDescent="0.25">
      <c r="A46" s="10">
        <f>A45+'Internal Control-Check Sheet'!$H$26</f>
        <v>0.3854166666666668</v>
      </c>
      <c r="B46" s="19">
        <v>85</v>
      </c>
      <c r="C46" s="19">
        <v>14</v>
      </c>
      <c r="D46" s="19">
        <v>1</v>
      </c>
      <c r="E46" s="19">
        <v>0</v>
      </c>
      <c r="F46" s="19">
        <v>0</v>
      </c>
      <c r="G46" s="19">
        <v>3</v>
      </c>
      <c r="H46" s="19">
        <v>5</v>
      </c>
      <c r="I46" s="38">
        <f t="shared" si="10"/>
        <v>108</v>
      </c>
      <c r="J46" s="19">
        <v>62</v>
      </c>
      <c r="K46" s="19">
        <v>21</v>
      </c>
      <c r="L46" s="19">
        <v>0</v>
      </c>
      <c r="M46" s="19">
        <v>2</v>
      </c>
      <c r="N46" s="19">
        <v>2</v>
      </c>
      <c r="O46" s="19">
        <v>2</v>
      </c>
      <c r="P46" s="19">
        <v>1</v>
      </c>
      <c r="Q46" s="38">
        <f t="shared" si="11"/>
        <v>90</v>
      </c>
      <c r="R46" s="37">
        <f t="shared" si="12"/>
        <v>147</v>
      </c>
      <c r="S46" s="37">
        <f t="shared" si="13"/>
        <v>35</v>
      </c>
      <c r="T46" s="37">
        <f t="shared" si="14"/>
        <v>1</v>
      </c>
      <c r="U46" s="37">
        <f t="shared" si="15"/>
        <v>2</v>
      </c>
      <c r="V46" s="37">
        <f t="shared" si="16"/>
        <v>2</v>
      </c>
      <c r="W46" s="37">
        <f t="shared" si="17"/>
        <v>5</v>
      </c>
      <c r="X46" s="37">
        <f t="shared" si="18"/>
        <v>6</v>
      </c>
      <c r="Y46" s="38">
        <f t="shared" si="19"/>
        <v>198</v>
      </c>
    </row>
    <row r="47" spans="1:25" ht="13.5" customHeight="1" x14ac:dyDescent="0.25">
      <c r="A47" s="10">
        <f>A46+'Internal Control-Check Sheet'!$H$26</f>
        <v>0.39583333333333348</v>
      </c>
      <c r="B47" s="19">
        <v>69</v>
      </c>
      <c r="C47" s="19">
        <v>17</v>
      </c>
      <c r="D47" s="19">
        <v>3</v>
      </c>
      <c r="E47" s="19">
        <v>1</v>
      </c>
      <c r="F47" s="19">
        <v>2</v>
      </c>
      <c r="G47" s="19">
        <v>3</v>
      </c>
      <c r="H47" s="19">
        <v>6</v>
      </c>
      <c r="I47" s="38">
        <f t="shared" si="10"/>
        <v>101</v>
      </c>
      <c r="J47" s="19">
        <v>91</v>
      </c>
      <c r="K47" s="19">
        <v>22</v>
      </c>
      <c r="L47" s="19">
        <v>1</v>
      </c>
      <c r="M47" s="19">
        <v>0</v>
      </c>
      <c r="N47" s="19">
        <v>1</v>
      </c>
      <c r="O47" s="19">
        <v>4</v>
      </c>
      <c r="P47" s="19">
        <v>0</v>
      </c>
      <c r="Q47" s="38">
        <f t="shared" si="11"/>
        <v>119</v>
      </c>
      <c r="R47" s="37">
        <f t="shared" si="12"/>
        <v>160</v>
      </c>
      <c r="S47" s="37">
        <f t="shared" si="13"/>
        <v>39</v>
      </c>
      <c r="T47" s="37">
        <f t="shared" si="14"/>
        <v>4</v>
      </c>
      <c r="U47" s="37">
        <f t="shared" si="15"/>
        <v>1</v>
      </c>
      <c r="V47" s="37">
        <f t="shared" si="16"/>
        <v>3</v>
      </c>
      <c r="W47" s="37">
        <f t="shared" si="17"/>
        <v>7</v>
      </c>
      <c r="X47" s="37">
        <f t="shared" si="18"/>
        <v>6</v>
      </c>
      <c r="Y47" s="38">
        <f t="shared" si="19"/>
        <v>220</v>
      </c>
    </row>
    <row r="48" spans="1:25" ht="13.5" customHeight="1" x14ac:dyDescent="0.25">
      <c r="A48" s="10">
        <f>A47+'Internal Control-Check Sheet'!$H$26</f>
        <v>0.40625000000000017</v>
      </c>
      <c r="B48" s="19">
        <v>82</v>
      </c>
      <c r="C48" s="19">
        <v>16</v>
      </c>
      <c r="D48" s="19">
        <v>0</v>
      </c>
      <c r="E48" s="19">
        <v>0</v>
      </c>
      <c r="F48" s="19">
        <v>1</v>
      </c>
      <c r="G48" s="19">
        <v>1</v>
      </c>
      <c r="H48" s="19">
        <v>3</v>
      </c>
      <c r="I48" s="38">
        <f t="shared" si="10"/>
        <v>103</v>
      </c>
      <c r="J48" s="19">
        <v>84</v>
      </c>
      <c r="K48" s="19">
        <v>15</v>
      </c>
      <c r="L48" s="19">
        <v>2</v>
      </c>
      <c r="M48" s="19">
        <v>1</v>
      </c>
      <c r="N48" s="19">
        <v>2</v>
      </c>
      <c r="O48" s="19">
        <v>3</v>
      </c>
      <c r="P48" s="19">
        <v>3</v>
      </c>
      <c r="Q48" s="38">
        <f t="shared" si="11"/>
        <v>110</v>
      </c>
      <c r="R48" s="37">
        <f t="shared" si="12"/>
        <v>166</v>
      </c>
      <c r="S48" s="37">
        <f t="shared" si="13"/>
        <v>31</v>
      </c>
      <c r="T48" s="37">
        <f t="shared" si="14"/>
        <v>2</v>
      </c>
      <c r="U48" s="37">
        <f t="shared" si="15"/>
        <v>1</v>
      </c>
      <c r="V48" s="37">
        <f t="shared" si="16"/>
        <v>3</v>
      </c>
      <c r="W48" s="37">
        <f t="shared" si="17"/>
        <v>4</v>
      </c>
      <c r="X48" s="37">
        <f t="shared" si="18"/>
        <v>6</v>
      </c>
      <c r="Y48" s="38">
        <f t="shared" si="19"/>
        <v>213</v>
      </c>
    </row>
    <row r="49" spans="1:25" ht="13.5" customHeight="1" x14ac:dyDescent="0.25">
      <c r="A49" s="7">
        <f>A48+'Internal Control-Check Sheet'!$H$26</f>
        <v>0.41666666666666685</v>
      </c>
      <c r="B49" s="19">
        <v>72</v>
      </c>
      <c r="C49" s="19">
        <v>20</v>
      </c>
      <c r="D49" s="19">
        <v>0</v>
      </c>
      <c r="E49" s="19">
        <v>1</v>
      </c>
      <c r="F49" s="19">
        <v>2</v>
      </c>
      <c r="G49" s="19">
        <v>2</v>
      </c>
      <c r="H49" s="19">
        <v>7</v>
      </c>
      <c r="I49" s="38">
        <f t="shared" si="10"/>
        <v>104</v>
      </c>
      <c r="J49" s="19">
        <v>90</v>
      </c>
      <c r="K49" s="19">
        <v>25</v>
      </c>
      <c r="L49" s="19">
        <v>3</v>
      </c>
      <c r="M49" s="19">
        <v>2</v>
      </c>
      <c r="N49" s="19">
        <v>1</v>
      </c>
      <c r="O49" s="19">
        <v>1</v>
      </c>
      <c r="P49" s="19">
        <v>0</v>
      </c>
      <c r="Q49" s="38">
        <f t="shared" si="11"/>
        <v>122</v>
      </c>
      <c r="R49" s="37">
        <f t="shared" si="12"/>
        <v>162</v>
      </c>
      <c r="S49" s="37">
        <f t="shared" si="13"/>
        <v>45</v>
      </c>
      <c r="T49" s="37">
        <f t="shared" si="14"/>
        <v>3</v>
      </c>
      <c r="U49" s="37">
        <f t="shared" si="15"/>
        <v>3</v>
      </c>
      <c r="V49" s="37">
        <f t="shared" si="16"/>
        <v>3</v>
      </c>
      <c r="W49" s="37">
        <f t="shared" si="17"/>
        <v>3</v>
      </c>
      <c r="X49" s="37">
        <f t="shared" si="18"/>
        <v>7</v>
      </c>
      <c r="Y49" s="38">
        <f t="shared" si="19"/>
        <v>226</v>
      </c>
    </row>
    <row r="50" spans="1:25" ht="13.5" customHeight="1" x14ac:dyDescent="0.25">
      <c r="A50" s="10">
        <f>A49+'Internal Control-Check Sheet'!$H$26</f>
        <v>0.42708333333333354</v>
      </c>
      <c r="B50" s="19">
        <v>78</v>
      </c>
      <c r="C50" s="19">
        <v>13</v>
      </c>
      <c r="D50" s="19">
        <v>1</v>
      </c>
      <c r="E50" s="19">
        <v>0</v>
      </c>
      <c r="F50" s="19">
        <v>1</v>
      </c>
      <c r="G50" s="19">
        <v>4</v>
      </c>
      <c r="H50" s="19">
        <v>1</v>
      </c>
      <c r="I50" s="38">
        <f t="shared" si="10"/>
        <v>98</v>
      </c>
      <c r="J50" s="19">
        <v>86</v>
      </c>
      <c r="K50" s="19">
        <v>33</v>
      </c>
      <c r="L50" s="19">
        <v>2</v>
      </c>
      <c r="M50" s="19">
        <v>0</v>
      </c>
      <c r="N50" s="19">
        <v>1</v>
      </c>
      <c r="O50" s="19">
        <v>2</v>
      </c>
      <c r="P50" s="19">
        <v>1</v>
      </c>
      <c r="Q50" s="38">
        <f t="shared" si="11"/>
        <v>125</v>
      </c>
      <c r="R50" s="37">
        <f t="shared" si="12"/>
        <v>164</v>
      </c>
      <c r="S50" s="37">
        <f t="shared" si="13"/>
        <v>46</v>
      </c>
      <c r="T50" s="37">
        <f t="shared" si="14"/>
        <v>3</v>
      </c>
      <c r="U50" s="37">
        <f t="shared" si="15"/>
        <v>0</v>
      </c>
      <c r="V50" s="37">
        <f t="shared" si="16"/>
        <v>2</v>
      </c>
      <c r="W50" s="37">
        <f t="shared" si="17"/>
        <v>6</v>
      </c>
      <c r="X50" s="37">
        <f t="shared" si="18"/>
        <v>2</v>
      </c>
      <c r="Y50" s="38">
        <f t="shared" si="19"/>
        <v>223</v>
      </c>
    </row>
    <row r="51" spans="1:25" ht="13.5" customHeight="1" x14ac:dyDescent="0.25">
      <c r="A51" s="10">
        <f>A50+'Internal Control-Check Sheet'!$H$26</f>
        <v>0.43750000000000022</v>
      </c>
      <c r="B51" s="19">
        <v>60</v>
      </c>
      <c r="C51" s="19">
        <v>19</v>
      </c>
      <c r="D51" s="19">
        <v>0</v>
      </c>
      <c r="E51" s="19">
        <v>0</v>
      </c>
      <c r="F51" s="19">
        <v>3</v>
      </c>
      <c r="G51" s="19">
        <v>2</v>
      </c>
      <c r="H51" s="19">
        <v>1</v>
      </c>
      <c r="I51" s="38">
        <f t="shared" si="10"/>
        <v>85</v>
      </c>
      <c r="J51" s="19">
        <v>89</v>
      </c>
      <c r="K51" s="19">
        <v>23</v>
      </c>
      <c r="L51" s="19">
        <v>1</v>
      </c>
      <c r="M51" s="19">
        <v>1</v>
      </c>
      <c r="N51" s="19">
        <v>2</v>
      </c>
      <c r="O51" s="19">
        <v>0</v>
      </c>
      <c r="P51" s="19">
        <v>1</v>
      </c>
      <c r="Q51" s="38">
        <f t="shared" si="11"/>
        <v>117</v>
      </c>
      <c r="R51" s="37">
        <f t="shared" si="12"/>
        <v>149</v>
      </c>
      <c r="S51" s="37">
        <f t="shared" si="13"/>
        <v>42</v>
      </c>
      <c r="T51" s="37">
        <f t="shared" si="14"/>
        <v>1</v>
      </c>
      <c r="U51" s="37">
        <f t="shared" si="15"/>
        <v>1</v>
      </c>
      <c r="V51" s="37">
        <f t="shared" si="16"/>
        <v>5</v>
      </c>
      <c r="W51" s="37">
        <f t="shared" si="17"/>
        <v>2</v>
      </c>
      <c r="X51" s="37">
        <f t="shared" si="18"/>
        <v>2</v>
      </c>
      <c r="Y51" s="38">
        <f t="shared" si="19"/>
        <v>202</v>
      </c>
    </row>
    <row r="52" spans="1:25" ht="13.5" customHeight="1" x14ac:dyDescent="0.25">
      <c r="A52" s="10">
        <f>A51+'Internal Control-Check Sheet'!$H$26</f>
        <v>0.44791666666666691</v>
      </c>
      <c r="B52" s="19">
        <v>66</v>
      </c>
      <c r="C52" s="19">
        <v>17</v>
      </c>
      <c r="D52" s="19">
        <v>1</v>
      </c>
      <c r="E52" s="19">
        <v>0</v>
      </c>
      <c r="F52" s="19">
        <v>1</v>
      </c>
      <c r="G52" s="19">
        <v>2</v>
      </c>
      <c r="H52" s="19">
        <v>3</v>
      </c>
      <c r="I52" s="38">
        <f t="shared" si="10"/>
        <v>90</v>
      </c>
      <c r="J52" s="19">
        <v>75</v>
      </c>
      <c r="K52" s="19">
        <v>25</v>
      </c>
      <c r="L52" s="19">
        <v>0</v>
      </c>
      <c r="M52" s="19">
        <v>0</v>
      </c>
      <c r="N52" s="19">
        <v>1</v>
      </c>
      <c r="O52" s="19">
        <v>2</v>
      </c>
      <c r="P52" s="19">
        <v>2</v>
      </c>
      <c r="Q52" s="38">
        <f t="shared" si="11"/>
        <v>105</v>
      </c>
      <c r="R52" s="37">
        <f t="shared" si="12"/>
        <v>141</v>
      </c>
      <c r="S52" s="37">
        <f t="shared" si="13"/>
        <v>42</v>
      </c>
      <c r="T52" s="37">
        <f t="shared" si="14"/>
        <v>1</v>
      </c>
      <c r="U52" s="37">
        <f t="shared" si="15"/>
        <v>0</v>
      </c>
      <c r="V52" s="37">
        <f t="shared" si="16"/>
        <v>2</v>
      </c>
      <c r="W52" s="37">
        <f t="shared" si="17"/>
        <v>4</v>
      </c>
      <c r="X52" s="37">
        <f t="shared" si="18"/>
        <v>5</v>
      </c>
      <c r="Y52" s="38">
        <f t="shared" si="19"/>
        <v>195</v>
      </c>
    </row>
    <row r="53" spans="1:25" ht="13.5" customHeight="1" x14ac:dyDescent="0.25">
      <c r="A53" s="10">
        <f>A52+'Internal Control-Check Sheet'!$H$26</f>
        <v>0.45833333333333359</v>
      </c>
      <c r="B53" s="19">
        <v>78</v>
      </c>
      <c r="C53" s="19">
        <v>20</v>
      </c>
      <c r="D53" s="19">
        <v>2</v>
      </c>
      <c r="E53" s="19">
        <v>0</v>
      </c>
      <c r="F53" s="19">
        <v>1</v>
      </c>
      <c r="G53" s="19">
        <v>3</v>
      </c>
      <c r="H53" s="19">
        <v>2</v>
      </c>
      <c r="I53" s="38">
        <f t="shared" si="10"/>
        <v>106</v>
      </c>
      <c r="J53" s="19">
        <v>98</v>
      </c>
      <c r="K53" s="19">
        <v>26</v>
      </c>
      <c r="L53" s="19">
        <v>3</v>
      </c>
      <c r="M53" s="19">
        <v>0</v>
      </c>
      <c r="N53" s="19">
        <v>1</v>
      </c>
      <c r="O53" s="19">
        <v>4</v>
      </c>
      <c r="P53" s="19">
        <v>2</v>
      </c>
      <c r="Q53" s="38">
        <f t="shared" si="11"/>
        <v>134</v>
      </c>
      <c r="R53" s="37">
        <f t="shared" si="12"/>
        <v>176</v>
      </c>
      <c r="S53" s="37">
        <f t="shared" si="13"/>
        <v>46</v>
      </c>
      <c r="T53" s="37">
        <f t="shared" si="14"/>
        <v>5</v>
      </c>
      <c r="U53" s="37">
        <f t="shared" si="15"/>
        <v>0</v>
      </c>
      <c r="V53" s="37">
        <f t="shared" si="16"/>
        <v>2</v>
      </c>
      <c r="W53" s="37">
        <f t="shared" si="17"/>
        <v>7</v>
      </c>
      <c r="X53" s="37">
        <f t="shared" si="18"/>
        <v>4</v>
      </c>
      <c r="Y53" s="38">
        <f t="shared" si="19"/>
        <v>240</v>
      </c>
    </row>
    <row r="54" spans="1:25" ht="13.5" customHeight="1" x14ac:dyDescent="0.25">
      <c r="A54" s="10">
        <f>A53+'Internal Control-Check Sheet'!$H$26</f>
        <v>0.46875000000000028</v>
      </c>
      <c r="B54" s="19">
        <v>62</v>
      </c>
      <c r="C54" s="19">
        <v>25</v>
      </c>
      <c r="D54" s="19">
        <v>0</v>
      </c>
      <c r="E54" s="19">
        <v>0</v>
      </c>
      <c r="F54" s="19">
        <v>1</v>
      </c>
      <c r="G54" s="19">
        <v>4</v>
      </c>
      <c r="H54" s="19">
        <v>1</v>
      </c>
      <c r="I54" s="38">
        <f t="shared" si="10"/>
        <v>93</v>
      </c>
      <c r="J54" s="19">
        <v>92</v>
      </c>
      <c r="K54" s="19">
        <v>18</v>
      </c>
      <c r="L54" s="19">
        <v>3</v>
      </c>
      <c r="M54" s="19">
        <v>1</v>
      </c>
      <c r="N54" s="19">
        <v>1</v>
      </c>
      <c r="O54" s="19">
        <v>3</v>
      </c>
      <c r="P54" s="19">
        <v>4</v>
      </c>
      <c r="Q54" s="38">
        <f t="shared" si="11"/>
        <v>122</v>
      </c>
      <c r="R54" s="37">
        <f t="shared" si="12"/>
        <v>154</v>
      </c>
      <c r="S54" s="37">
        <f t="shared" si="13"/>
        <v>43</v>
      </c>
      <c r="T54" s="37">
        <f t="shared" si="14"/>
        <v>3</v>
      </c>
      <c r="U54" s="37">
        <f t="shared" si="15"/>
        <v>1</v>
      </c>
      <c r="V54" s="37">
        <f t="shared" si="16"/>
        <v>2</v>
      </c>
      <c r="W54" s="37">
        <f t="shared" si="17"/>
        <v>7</v>
      </c>
      <c r="X54" s="37">
        <f t="shared" si="18"/>
        <v>5</v>
      </c>
      <c r="Y54" s="38">
        <f t="shared" si="19"/>
        <v>215</v>
      </c>
    </row>
    <row r="55" spans="1:25" ht="13.5" customHeight="1" x14ac:dyDescent="0.25">
      <c r="A55" s="10">
        <f>A54+'Internal Control-Check Sheet'!$H$26</f>
        <v>0.47916666666666696</v>
      </c>
      <c r="B55" s="19">
        <v>67</v>
      </c>
      <c r="C55" s="19">
        <v>16</v>
      </c>
      <c r="D55" s="19">
        <v>2</v>
      </c>
      <c r="E55" s="19">
        <v>0</v>
      </c>
      <c r="F55" s="19">
        <v>1</v>
      </c>
      <c r="G55" s="19">
        <v>1</v>
      </c>
      <c r="H55" s="19">
        <v>7</v>
      </c>
      <c r="I55" s="38">
        <f t="shared" si="10"/>
        <v>94</v>
      </c>
      <c r="J55" s="19">
        <v>78</v>
      </c>
      <c r="K55" s="19">
        <v>19</v>
      </c>
      <c r="L55" s="19">
        <v>1</v>
      </c>
      <c r="M55" s="19">
        <v>0</v>
      </c>
      <c r="N55" s="19">
        <v>2</v>
      </c>
      <c r="O55" s="19">
        <v>1</v>
      </c>
      <c r="P55" s="19">
        <v>2</v>
      </c>
      <c r="Q55" s="38">
        <f t="shared" si="11"/>
        <v>103</v>
      </c>
      <c r="R55" s="37">
        <f t="shared" si="12"/>
        <v>145</v>
      </c>
      <c r="S55" s="37">
        <f t="shared" si="13"/>
        <v>35</v>
      </c>
      <c r="T55" s="37">
        <f t="shared" si="14"/>
        <v>3</v>
      </c>
      <c r="U55" s="37">
        <f t="shared" si="15"/>
        <v>0</v>
      </c>
      <c r="V55" s="37">
        <f t="shared" si="16"/>
        <v>3</v>
      </c>
      <c r="W55" s="37">
        <f t="shared" si="17"/>
        <v>2</v>
      </c>
      <c r="X55" s="37">
        <f t="shared" si="18"/>
        <v>9</v>
      </c>
      <c r="Y55" s="38">
        <f t="shared" si="19"/>
        <v>197</v>
      </c>
    </row>
    <row r="56" spans="1:25" ht="13.5" customHeight="1" x14ac:dyDescent="0.25">
      <c r="A56" s="10">
        <f>A55+'Internal Control-Check Sheet'!$H$26</f>
        <v>0.48958333333333365</v>
      </c>
      <c r="B56" s="19">
        <v>65</v>
      </c>
      <c r="C56" s="19">
        <v>15</v>
      </c>
      <c r="D56" s="19">
        <v>2</v>
      </c>
      <c r="E56" s="19">
        <v>0</v>
      </c>
      <c r="F56" s="19">
        <v>2</v>
      </c>
      <c r="G56" s="19">
        <v>2</v>
      </c>
      <c r="H56" s="19">
        <v>4</v>
      </c>
      <c r="I56" s="38">
        <f t="shared" si="10"/>
        <v>90</v>
      </c>
      <c r="J56" s="19">
        <v>89</v>
      </c>
      <c r="K56" s="19">
        <v>17</v>
      </c>
      <c r="L56" s="19">
        <v>5</v>
      </c>
      <c r="M56" s="19">
        <v>0</v>
      </c>
      <c r="N56" s="19">
        <v>2</v>
      </c>
      <c r="O56" s="19">
        <v>4</v>
      </c>
      <c r="P56" s="19">
        <v>2</v>
      </c>
      <c r="Q56" s="38">
        <f t="shared" si="11"/>
        <v>119</v>
      </c>
      <c r="R56" s="37">
        <f t="shared" si="12"/>
        <v>154</v>
      </c>
      <c r="S56" s="37">
        <f t="shared" si="13"/>
        <v>32</v>
      </c>
      <c r="T56" s="37">
        <f t="shared" si="14"/>
        <v>7</v>
      </c>
      <c r="U56" s="37">
        <f t="shared" si="15"/>
        <v>0</v>
      </c>
      <c r="V56" s="37">
        <f t="shared" si="16"/>
        <v>4</v>
      </c>
      <c r="W56" s="37">
        <f t="shared" si="17"/>
        <v>6</v>
      </c>
      <c r="X56" s="37">
        <f t="shared" si="18"/>
        <v>6</v>
      </c>
      <c r="Y56" s="38">
        <f t="shared" si="19"/>
        <v>209</v>
      </c>
    </row>
    <row r="57" spans="1:25" ht="13.5" customHeight="1" x14ac:dyDescent="0.25">
      <c r="A57" s="10">
        <f>A56+'Internal Control-Check Sheet'!$H$26</f>
        <v>0.50000000000000033</v>
      </c>
      <c r="B57" s="19">
        <v>68</v>
      </c>
      <c r="C57" s="19">
        <v>18</v>
      </c>
      <c r="D57" s="19">
        <v>3</v>
      </c>
      <c r="E57" s="19">
        <v>0</v>
      </c>
      <c r="F57" s="19">
        <v>0</v>
      </c>
      <c r="G57" s="19">
        <v>3</v>
      </c>
      <c r="H57" s="19">
        <v>1</v>
      </c>
      <c r="I57" s="38">
        <f t="shared" si="10"/>
        <v>93</v>
      </c>
      <c r="J57" s="19">
        <v>95</v>
      </c>
      <c r="K57" s="19">
        <v>18</v>
      </c>
      <c r="L57" s="19">
        <v>1</v>
      </c>
      <c r="M57" s="19">
        <v>0</v>
      </c>
      <c r="N57" s="19">
        <v>0</v>
      </c>
      <c r="O57" s="19">
        <v>3</v>
      </c>
      <c r="P57" s="19">
        <v>2</v>
      </c>
      <c r="Q57" s="38">
        <f t="shared" si="11"/>
        <v>119</v>
      </c>
      <c r="R57" s="37">
        <f t="shared" si="12"/>
        <v>163</v>
      </c>
      <c r="S57" s="37">
        <f t="shared" si="13"/>
        <v>36</v>
      </c>
      <c r="T57" s="37">
        <f t="shared" si="14"/>
        <v>4</v>
      </c>
      <c r="U57" s="37">
        <f t="shared" si="15"/>
        <v>0</v>
      </c>
      <c r="V57" s="37">
        <f t="shared" si="16"/>
        <v>0</v>
      </c>
      <c r="W57" s="37">
        <f t="shared" si="17"/>
        <v>6</v>
      </c>
      <c r="X57" s="37">
        <f t="shared" si="18"/>
        <v>3</v>
      </c>
      <c r="Y57" s="38">
        <f t="shared" si="19"/>
        <v>212</v>
      </c>
    </row>
    <row r="58" spans="1:25" ht="13.5" customHeight="1" x14ac:dyDescent="0.25">
      <c r="A58" s="10">
        <f>A57+'Internal Control-Check Sheet'!$H$26</f>
        <v>0.51041666666666696</v>
      </c>
      <c r="B58" s="19">
        <v>61</v>
      </c>
      <c r="C58" s="19">
        <v>28</v>
      </c>
      <c r="D58" s="19">
        <v>2</v>
      </c>
      <c r="E58" s="19">
        <v>0</v>
      </c>
      <c r="F58" s="19">
        <v>3</v>
      </c>
      <c r="G58" s="19">
        <v>7</v>
      </c>
      <c r="H58" s="19">
        <v>5</v>
      </c>
      <c r="I58" s="38">
        <f t="shared" si="10"/>
        <v>106</v>
      </c>
      <c r="J58" s="19">
        <v>108</v>
      </c>
      <c r="K58" s="19">
        <v>21</v>
      </c>
      <c r="L58" s="19">
        <v>2</v>
      </c>
      <c r="M58" s="19">
        <v>1</v>
      </c>
      <c r="N58" s="19">
        <v>2</v>
      </c>
      <c r="O58" s="19">
        <v>6</v>
      </c>
      <c r="P58" s="19">
        <v>3</v>
      </c>
      <c r="Q58" s="38">
        <f t="shared" si="11"/>
        <v>143</v>
      </c>
      <c r="R58" s="37">
        <f t="shared" si="12"/>
        <v>169</v>
      </c>
      <c r="S58" s="37">
        <f t="shared" si="13"/>
        <v>49</v>
      </c>
      <c r="T58" s="37">
        <f t="shared" si="14"/>
        <v>4</v>
      </c>
      <c r="U58" s="37">
        <f t="shared" si="15"/>
        <v>1</v>
      </c>
      <c r="V58" s="37">
        <f t="shared" si="16"/>
        <v>5</v>
      </c>
      <c r="W58" s="37">
        <f t="shared" si="17"/>
        <v>13</v>
      </c>
      <c r="X58" s="37">
        <f t="shared" si="18"/>
        <v>8</v>
      </c>
      <c r="Y58" s="38">
        <f t="shared" si="19"/>
        <v>249</v>
      </c>
    </row>
    <row r="59" spans="1:25" ht="13.5" customHeight="1" x14ac:dyDescent="0.25">
      <c r="A59" s="10">
        <f>A58+'Internal Control-Check Sheet'!$H$26</f>
        <v>0.52083333333333359</v>
      </c>
      <c r="B59" s="19">
        <v>75</v>
      </c>
      <c r="C59" s="19">
        <v>12</v>
      </c>
      <c r="D59" s="19">
        <v>0</v>
      </c>
      <c r="E59" s="19">
        <v>0</v>
      </c>
      <c r="F59" s="19">
        <v>1</v>
      </c>
      <c r="G59" s="19">
        <v>3</v>
      </c>
      <c r="H59" s="19">
        <v>3</v>
      </c>
      <c r="I59" s="38">
        <f t="shared" si="10"/>
        <v>94</v>
      </c>
      <c r="J59" s="19">
        <v>115</v>
      </c>
      <c r="K59" s="19">
        <v>26</v>
      </c>
      <c r="L59" s="19">
        <v>1</v>
      </c>
      <c r="M59" s="19">
        <v>0</v>
      </c>
      <c r="N59" s="19">
        <v>2</v>
      </c>
      <c r="O59" s="19">
        <v>7</v>
      </c>
      <c r="P59" s="19">
        <v>2</v>
      </c>
      <c r="Q59" s="38">
        <f t="shared" si="11"/>
        <v>153</v>
      </c>
      <c r="R59" s="37">
        <f t="shared" si="12"/>
        <v>190</v>
      </c>
      <c r="S59" s="37">
        <f t="shared" si="13"/>
        <v>38</v>
      </c>
      <c r="T59" s="37">
        <f t="shared" si="14"/>
        <v>1</v>
      </c>
      <c r="U59" s="37">
        <f t="shared" si="15"/>
        <v>0</v>
      </c>
      <c r="V59" s="37">
        <f t="shared" si="16"/>
        <v>3</v>
      </c>
      <c r="W59" s="37">
        <f t="shared" si="17"/>
        <v>10</v>
      </c>
      <c r="X59" s="37">
        <f t="shared" si="18"/>
        <v>5</v>
      </c>
      <c r="Y59" s="38">
        <f t="shared" si="19"/>
        <v>247</v>
      </c>
    </row>
    <row r="60" spans="1:25" ht="13.5" customHeight="1" x14ac:dyDescent="0.25">
      <c r="A60" s="10">
        <f>A59+'Internal Control-Check Sheet'!$H$26</f>
        <v>0.53125000000000022</v>
      </c>
      <c r="B60" s="19">
        <v>62</v>
      </c>
      <c r="C60" s="19">
        <v>15</v>
      </c>
      <c r="D60" s="19">
        <v>0</v>
      </c>
      <c r="E60" s="19">
        <v>0</v>
      </c>
      <c r="F60" s="19">
        <v>1</v>
      </c>
      <c r="G60" s="19">
        <v>6</v>
      </c>
      <c r="H60" s="19">
        <v>7</v>
      </c>
      <c r="I60" s="38">
        <f t="shared" si="10"/>
        <v>91</v>
      </c>
      <c r="J60" s="19">
        <v>107</v>
      </c>
      <c r="K60" s="19">
        <v>24</v>
      </c>
      <c r="L60" s="19">
        <v>2</v>
      </c>
      <c r="M60" s="19">
        <v>0</v>
      </c>
      <c r="N60" s="19">
        <v>2</v>
      </c>
      <c r="O60" s="19">
        <v>5</v>
      </c>
      <c r="P60" s="19">
        <v>2</v>
      </c>
      <c r="Q60" s="38">
        <f t="shared" si="11"/>
        <v>142</v>
      </c>
      <c r="R60" s="37">
        <f t="shared" si="12"/>
        <v>169</v>
      </c>
      <c r="S60" s="37">
        <f t="shared" si="13"/>
        <v>39</v>
      </c>
      <c r="T60" s="37">
        <f t="shared" si="14"/>
        <v>2</v>
      </c>
      <c r="U60" s="37">
        <f t="shared" si="15"/>
        <v>0</v>
      </c>
      <c r="V60" s="37">
        <f t="shared" si="16"/>
        <v>3</v>
      </c>
      <c r="W60" s="37">
        <f t="shared" si="17"/>
        <v>11</v>
      </c>
      <c r="X60" s="37">
        <f t="shared" si="18"/>
        <v>9</v>
      </c>
      <c r="Y60" s="38">
        <f t="shared" si="19"/>
        <v>233</v>
      </c>
    </row>
    <row r="61" spans="1:25" ht="13.5" customHeight="1" x14ac:dyDescent="0.25">
      <c r="A61" s="10">
        <f>A60+'Internal Control-Check Sheet'!$H$26</f>
        <v>0.54166666666666685</v>
      </c>
      <c r="B61" s="19">
        <v>71</v>
      </c>
      <c r="C61" s="19">
        <v>17</v>
      </c>
      <c r="D61" s="19">
        <v>0</v>
      </c>
      <c r="E61" s="19">
        <v>0</v>
      </c>
      <c r="F61" s="19">
        <v>2</v>
      </c>
      <c r="G61" s="19">
        <v>2</v>
      </c>
      <c r="H61" s="19">
        <v>1</v>
      </c>
      <c r="I61" s="38">
        <f t="shared" si="10"/>
        <v>93</v>
      </c>
      <c r="J61" s="19">
        <v>92</v>
      </c>
      <c r="K61" s="19">
        <v>19</v>
      </c>
      <c r="L61" s="19">
        <v>1</v>
      </c>
      <c r="M61" s="19">
        <v>0</v>
      </c>
      <c r="N61" s="19">
        <v>0</v>
      </c>
      <c r="O61" s="19">
        <v>1</v>
      </c>
      <c r="P61" s="19">
        <v>3</v>
      </c>
      <c r="Q61" s="38">
        <f t="shared" si="11"/>
        <v>116</v>
      </c>
      <c r="R61" s="37">
        <f t="shared" si="12"/>
        <v>163</v>
      </c>
      <c r="S61" s="37">
        <f t="shared" si="13"/>
        <v>36</v>
      </c>
      <c r="T61" s="37">
        <f t="shared" si="14"/>
        <v>1</v>
      </c>
      <c r="U61" s="37">
        <f t="shared" si="15"/>
        <v>0</v>
      </c>
      <c r="V61" s="37">
        <f t="shared" si="16"/>
        <v>2</v>
      </c>
      <c r="W61" s="37">
        <f t="shared" si="17"/>
        <v>3</v>
      </c>
      <c r="X61" s="37">
        <f t="shared" si="18"/>
        <v>4</v>
      </c>
      <c r="Y61" s="38">
        <f t="shared" si="19"/>
        <v>209</v>
      </c>
    </row>
    <row r="62" spans="1:25" ht="13.5" customHeight="1" x14ac:dyDescent="0.25">
      <c r="A62" s="10">
        <f>A61+'Internal Control-Check Sheet'!$H$26</f>
        <v>0.55208333333333348</v>
      </c>
      <c r="B62" s="19">
        <v>63</v>
      </c>
      <c r="C62" s="19">
        <v>21</v>
      </c>
      <c r="D62" s="19">
        <v>2</v>
      </c>
      <c r="E62" s="19">
        <v>0</v>
      </c>
      <c r="F62" s="19">
        <v>1</v>
      </c>
      <c r="G62" s="19">
        <v>7</v>
      </c>
      <c r="H62" s="19">
        <v>3</v>
      </c>
      <c r="I62" s="38">
        <f t="shared" si="10"/>
        <v>97</v>
      </c>
      <c r="J62" s="19">
        <v>92</v>
      </c>
      <c r="K62" s="19">
        <v>25</v>
      </c>
      <c r="L62" s="19">
        <v>0</v>
      </c>
      <c r="M62" s="19">
        <v>1</v>
      </c>
      <c r="N62" s="19">
        <v>1</v>
      </c>
      <c r="O62" s="19">
        <v>4</v>
      </c>
      <c r="P62" s="19">
        <v>5</v>
      </c>
      <c r="Q62" s="38">
        <f t="shared" si="11"/>
        <v>128</v>
      </c>
      <c r="R62" s="37">
        <f t="shared" si="12"/>
        <v>155</v>
      </c>
      <c r="S62" s="37">
        <f t="shared" si="13"/>
        <v>46</v>
      </c>
      <c r="T62" s="37">
        <f t="shared" si="14"/>
        <v>2</v>
      </c>
      <c r="U62" s="37">
        <f t="shared" si="15"/>
        <v>1</v>
      </c>
      <c r="V62" s="37">
        <f t="shared" si="16"/>
        <v>2</v>
      </c>
      <c r="W62" s="37">
        <f t="shared" si="17"/>
        <v>11</v>
      </c>
      <c r="X62" s="37">
        <f t="shared" si="18"/>
        <v>8</v>
      </c>
      <c r="Y62" s="38">
        <f t="shared" si="19"/>
        <v>225</v>
      </c>
    </row>
    <row r="63" spans="1:25" ht="13.5" customHeight="1" x14ac:dyDescent="0.25">
      <c r="A63" s="10">
        <f>A62+'Internal Control-Check Sheet'!$H$26</f>
        <v>0.56250000000000011</v>
      </c>
      <c r="B63" s="19">
        <v>70</v>
      </c>
      <c r="C63" s="19">
        <v>17</v>
      </c>
      <c r="D63" s="19">
        <v>1</v>
      </c>
      <c r="E63" s="19">
        <v>0</v>
      </c>
      <c r="F63" s="19">
        <v>1</v>
      </c>
      <c r="G63" s="19">
        <v>5</v>
      </c>
      <c r="H63" s="19">
        <v>0</v>
      </c>
      <c r="I63" s="38">
        <f t="shared" si="10"/>
        <v>94</v>
      </c>
      <c r="J63" s="19">
        <v>106</v>
      </c>
      <c r="K63" s="19">
        <v>30</v>
      </c>
      <c r="L63" s="19">
        <v>0</v>
      </c>
      <c r="M63" s="19">
        <v>0</v>
      </c>
      <c r="N63" s="19">
        <v>1</v>
      </c>
      <c r="O63" s="19">
        <v>5</v>
      </c>
      <c r="P63" s="19">
        <v>2</v>
      </c>
      <c r="Q63" s="38">
        <f t="shared" si="11"/>
        <v>144</v>
      </c>
      <c r="R63" s="37">
        <f t="shared" si="12"/>
        <v>176</v>
      </c>
      <c r="S63" s="37">
        <f t="shared" si="13"/>
        <v>47</v>
      </c>
      <c r="T63" s="37">
        <f t="shared" si="14"/>
        <v>1</v>
      </c>
      <c r="U63" s="37">
        <f t="shared" si="15"/>
        <v>0</v>
      </c>
      <c r="V63" s="37">
        <f t="shared" si="16"/>
        <v>2</v>
      </c>
      <c r="W63" s="37">
        <f t="shared" si="17"/>
        <v>10</v>
      </c>
      <c r="X63" s="37">
        <f t="shared" si="18"/>
        <v>2</v>
      </c>
      <c r="Y63" s="38">
        <f t="shared" si="19"/>
        <v>238</v>
      </c>
    </row>
    <row r="64" spans="1:25" ht="13.5" customHeight="1" x14ac:dyDescent="0.25">
      <c r="A64" s="10">
        <f>A63+'Internal Control-Check Sheet'!$H$26</f>
        <v>0.57291666666666674</v>
      </c>
      <c r="B64" s="19">
        <v>49</v>
      </c>
      <c r="C64" s="19">
        <v>12</v>
      </c>
      <c r="D64" s="19">
        <v>1</v>
      </c>
      <c r="E64" s="19">
        <v>0</v>
      </c>
      <c r="F64" s="19">
        <v>1</v>
      </c>
      <c r="G64" s="19">
        <v>6</v>
      </c>
      <c r="H64" s="19">
        <v>2</v>
      </c>
      <c r="I64" s="38">
        <f t="shared" si="10"/>
        <v>71</v>
      </c>
      <c r="J64" s="19">
        <v>97</v>
      </c>
      <c r="K64" s="19">
        <v>26</v>
      </c>
      <c r="L64" s="19">
        <v>0</v>
      </c>
      <c r="M64" s="19">
        <v>1</v>
      </c>
      <c r="N64" s="19">
        <v>2</v>
      </c>
      <c r="O64" s="19">
        <v>7</v>
      </c>
      <c r="P64" s="19">
        <v>8</v>
      </c>
      <c r="Q64" s="38">
        <f t="shared" si="11"/>
        <v>141</v>
      </c>
      <c r="R64" s="37">
        <f t="shared" si="12"/>
        <v>146</v>
      </c>
      <c r="S64" s="37">
        <f t="shared" si="13"/>
        <v>38</v>
      </c>
      <c r="T64" s="37">
        <f t="shared" si="14"/>
        <v>1</v>
      </c>
      <c r="U64" s="37">
        <f t="shared" si="15"/>
        <v>1</v>
      </c>
      <c r="V64" s="37">
        <f t="shared" si="16"/>
        <v>3</v>
      </c>
      <c r="W64" s="37">
        <f t="shared" si="17"/>
        <v>13</v>
      </c>
      <c r="X64" s="37">
        <f t="shared" si="18"/>
        <v>10</v>
      </c>
      <c r="Y64" s="38">
        <f t="shared" si="19"/>
        <v>212</v>
      </c>
    </row>
    <row r="65" spans="1:25" ht="13.5" customHeight="1" x14ac:dyDescent="0.25">
      <c r="A65" s="10">
        <f>A64+'Internal Control-Check Sheet'!$H$26</f>
        <v>0.58333333333333337</v>
      </c>
      <c r="B65" s="19">
        <v>59</v>
      </c>
      <c r="C65" s="19">
        <v>20</v>
      </c>
      <c r="D65" s="19">
        <v>1</v>
      </c>
      <c r="E65" s="19">
        <v>0</v>
      </c>
      <c r="F65" s="19">
        <v>1</v>
      </c>
      <c r="G65" s="19">
        <v>6</v>
      </c>
      <c r="H65" s="19">
        <v>1</v>
      </c>
      <c r="I65" s="38">
        <f t="shared" si="10"/>
        <v>88</v>
      </c>
      <c r="J65" s="19">
        <v>96</v>
      </c>
      <c r="K65" s="19">
        <v>23</v>
      </c>
      <c r="L65" s="19">
        <v>2</v>
      </c>
      <c r="M65" s="19">
        <v>0</v>
      </c>
      <c r="N65" s="19">
        <v>1</v>
      </c>
      <c r="O65" s="19">
        <v>4</v>
      </c>
      <c r="P65" s="19">
        <v>3</v>
      </c>
      <c r="Q65" s="38">
        <f t="shared" si="11"/>
        <v>129</v>
      </c>
      <c r="R65" s="37">
        <f t="shared" si="12"/>
        <v>155</v>
      </c>
      <c r="S65" s="37">
        <f t="shared" si="13"/>
        <v>43</v>
      </c>
      <c r="T65" s="37">
        <f t="shared" si="14"/>
        <v>3</v>
      </c>
      <c r="U65" s="37">
        <f t="shared" si="15"/>
        <v>0</v>
      </c>
      <c r="V65" s="37">
        <f t="shared" si="16"/>
        <v>2</v>
      </c>
      <c r="W65" s="37">
        <f t="shared" si="17"/>
        <v>10</v>
      </c>
      <c r="X65" s="37">
        <f t="shared" si="18"/>
        <v>4</v>
      </c>
      <c r="Y65" s="38">
        <f t="shared" si="19"/>
        <v>217</v>
      </c>
    </row>
    <row r="66" spans="1:25" ht="13.5" customHeight="1" x14ac:dyDescent="0.25">
      <c r="A66" s="10">
        <f>A65+'Internal Control-Check Sheet'!$H$26</f>
        <v>0.59375</v>
      </c>
      <c r="B66" s="19">
        <v>64</v>
      </c>
      <c r="C66" s="19">
        <v>12</v>
      </c>
      <c r="D66" s="19">
        <v>0</v>
      </c>
      <c r="E66" s="19">
        <v>1</v>
      </c>
      <c r="F66" s="19">
        <v>1</v>
      </c>
      <c r="G66" s="19">
        <v>5</v>
      </c>
      <c r="H66" s="19">
        <v>4</v>
      </c>
      <c r="I66" s="38">
        <f t="shared" si="10"/>
        <v>87</v>
      </c>
      <c r="J66" s="19">
        <v>87</v>
      </c>
      <c r="K66" s="19">
        <v>16</v>
      </c>
      <c r="L66" s="19">
        <v>0</v>
      </c>
      <c r="M66" s="19">
        <v>1</v>
      </c>
      <c r="N66" s="19">
        <v>1</v>
      </c>
      <c r="O66" s="19">
        <v>2</v>
      </c>
      <c r="P66" s="19">
        <v>2</v>
      </c>
      <c r="Q66" s="38">
        <f t="shared" si="11"/>
        <v>109</v>
      </c>
      <c r="R66" s="37">
        <f t="shared" si="12"/>
        <v>151</v>
      </c>
      <c r="S66" s="37">
        <f t="shared" si="13"/>
        <v>28</v>
      </c>
      <c r="T66" s="37">
        <f t="shared" si="14"/>
        <v>0</v>
      </c>
      <c r="U66" s="37">
        <f t="shared" si="15"/>
        <v>2</v>
      </c>
      <c r="V66" s="37">
        <f t="shared" si="16"/>
        <v>2</v>
      </c>
      <c r="W66" s="37">
        <f t="shared" si="17"/>
        <v>7</v>
      </c>
      <c r="X66" s="37">
        <f t="shared" si="18"/>
        <v>6</v>
      </c>
      <c r="Y66" s="38">
        <f t="shared" si="19"/>
        <v>196</v>
      </c>
    </row>
    <row r="67" spans="1:25" ht="13.5" customHeight="1" x14ac:dyDescent="0.25">
      <c r="A67" s="10">
        <f>A66+'Internal Control-Check Sheet'!$H$26</f>
        <v>0.60416666666666663</v>
      </c>
      <c r="B67" s="19">
        <v>75</v>
      </c>
      <c r="C67" s="19">
        <v>14</v>
      </c>
      <c r="D67" s="19">
        <v>0</v>
      </c>
      <c r="E67" s="19">
        <v>0</v>
      </c>
      <c r="F67" s="19">
        <v>1</v>
      </c>
      <c r="G67" s="19">
        <v>2</v>
      </c>
      <c r="H67" s="19">
        <v>2</v>
      </c>
      <c r="I67" s="38">
        <f t="shared" si="10"/>
        <v>94</v>
      </c>
      <c r="J67" s="19">
        <v>113</v>
      </c>
      <c r="K67" s="19">
        <v>28</v>
      </c>
      <c r="L67" s="19">
        <v>2</v>
      </c>
      <c r="M67" s="19">
        <v>0</v>
      </c>
      <c r="N67" s="19">
        <v>2</v>
      </c>
      <c r="O67" s="19">
        <v>3</v>
      </c>
      <c r="P67" s="19">
        <v>5</v>
      </c>
      <c r="Q67" s="38">
        <f t="shared" si="11"/>
        <v>153</v>
      </c>
      <c r="R67" s="37">
        <f t="shared" si="12"/>
        <v>188</v>
      </c>
      <c r="S67" s="37">
        <f t="shared" si="13"/>
        <v>42</v>
      </c>
      <c r="T67" s="37">
        <f t="shared" si="14"/>
        <v>2</v>
      </c>
      <c r="U67" s="37">
        <f t="shared" si="15"/>
        <v>0</v>
      </c>
      <c r="V67" s="37">
        <f t="shared" si="16"/>
        <v>3</v>
      </c>
      <c r="W67" s="37">
        <f t="shared" si="17"/>
        <v>5</v>
      </c>
      <c r="X67" s="37">
        <f t="shared" si="18"/>
        <v>7</v>
      </c>
      <c r="Y67" s="38">
        <f t="shared" si="19"/>
        <v>247</v>
      </c>
    </row>
    <row r="68" spans="1:25" ht="13.5" customHeight="1" x14ac:dyDescent="0.25">
      <c r="A68" s="10">
        <f>A67+'Internal Control-Check Sheet'!$H$26</f>
        <v>0.61458333333333326</v>
      </c>
      <c r="B68" s="19">
        <v>51</v>
      </c>
      <c r="C68" s="19">
        <v>18</v>
      </c>
      <c r="D68" s="19">
        <v>2</v>
      </c>
      <c r="E68" s="19">
        <v>0</v>
      </c>
      <c r="F68" s="19">
        <v>1</v>
      </c>
      <c r="G68" s="19">
        <v>0</v>
      </c>
      <c r="H68" s="19">
        <v>1</v>
      </c>
      <c r="I68" s="38">
        <f t="shared" si="10"/>
        <v>73</v>
      </c>
      <c r="J68" s="19">
        <v>119</v>
      </c>
      <c r="K68" s="19">
        <v>27</v>
      </c>
      <c r="L68" s="19">
        <v>2</v>
      </c>
      <c r="M68" s="19">
        <v>0</v>
      </c>
      <c r="N68" s="19">
        <v>1</v>
      </c>
      <c r="O68" s="19">
        <v>5</v>
      </c>
      <c r="P68" s="19">
        <v>8</v>
      </c>
      <c r="Q68" s="38">
        <f t="shared" si="11"/>
        <v>162</v>
      </c>
      <c r="R68" s="37">
        <f t="shared" si="12"/>
        <v>170</v>
      </c>
      <c r="S68" s="37">
        <f t="shared" si="13"/>
        <v>45</v>
      </c>
      <c r="T68" s="37">
        <f t="shared" si="14"/>
        <v>4</v>
      </c>
      <c r="U68" s="37">
        <f t="shared" si="15"/>
        <v>0</v>
      </c>
      <c r="V68" s="37">
        <f t="shared" si="16"/>
        <v>2</v>
      </c>
      <c r="W68" s="37">
        <f t="shared" si="17"/>
        <v>5</v>
      </c>
      <c r="X68" s="37">
        <f t="shared" si="18"/>
        <v>9</v>
      </c>
      <c r="Y68" s="38">
        <f t="shared" si="19"/>
        <v>235</v>
      </c>
    </row>
    <row r="69" spans="1:25" ht="13.5" customHeight="1" x14ac:dyDescent="0.25">
      <c r="A69" s="10">
        <f>A68+'Internal Control-Check Sheet'!$H$26</f>
        <v>0.62499999999999989</v>
      </c>
      <c r="B69" s="19">
        <v>74</v>
      </c>
      <c r="C69" s="19">
        <v>20</v>
      </c>
      <c r="D69" s="19">
        <v>0</v>
      </c>
      <c r="E69" s="19">
        <v>0</v>
      </c>
      <c r="F69" s="19">
        <v>1</v>
      </c>
      <c r="G69" s="19">
        <v>5</v>
      </c>
      <c r="H69" s="19">
        <v>2</v>
      </c>
      <c r="I69" s="38">
        <f t="shared" si="10"/>
        <v>102</v>
      </c>
      <c r="J69" s="19">
        <v>103</v>
      </c>
      <c r="K69" s="19">
        <v>18</v>
      </c>
      <c r="L69" s="19">
        <v>2</v>
      </c>
      <c r="M69" s="19">
        <v>0</v>
      </c>
      <c r="N69" s="19">
        <v>1</v>
      </c>
      <c r="O69" s="19">
        <v>2</v>
      </c>
      <c r="P69" s="19">
        <v>5</v>
      </c>
      <c r="Q69" s="38">
        <f t="shared" si="11"/>
        <v>131</v>
      </c>
      <c r="R69" s="37">
        <f t="shared" si="12"/>
        <v>177</v>
      </c>
      <c r="S69" s="37">
        <f t="shared" si="13"/>
        <v>38</v>
      </c>
      <c r="T69" s="37">
        <f t="shared" si="14"/>
        <v>2</v>
      </c>
      <c r="U69" s="37">
        <f t="shared" si="15"/>
        <v>0</v>
      </c>
      <c r="V69" s="37">
        <f t="shared" si="16"/>
        <v>2</v>
      </c>
      <c r="W69" s="37">
        <f t="shared" si="17"/>
        <v>7</v>
      </c>
      <c r="X69" s="37">
        <f t="shared" si="18"/>
        <v>7</v>
      </c>
      <c r="Y69" s="38">
        <f t="shared" si="19"/>
        <v>233</v>
      </c>
    </row>
    <row r="70" spans="1:25" ht="13.5" customHeight="1" x14ac:dyDescent="0.25">
      <c r="A70" s="10">
        <f>A69+'Internal Control-Check Sheet'!$H$26</f>
        <v>0.63541666666666652</v>
      </c>
      <c r="B70" s="19">
        <v>84</v>
      </c>
      <c r="C70" s="19">
        <v>27</v>
      </c>
      <c r="D70" s="19">
        <v>1</v>
      </c>
      <c r="E70" s="19">
        <v>0</v>
      </c>
      <c r="F70" s="19">
        <v>0</v>
      </c>
      <c r="G70" s="19">
        <v>3</v>
      </c>
      <c r="H70" s="19">
        <v>5</v>
      </c>
      <c r="I70" s="38">
        <f t="shared" si="10"/>
        <v>120</v>
      </c>
      <c r="J70" s="19">
        <v>117</v>
      </c>
      <c r="K70" s="19">
        <v>35</v>
      </c>
      <c r="L70" s="19">
        <v>1</v>
      </c>
      <c r="M70" s="19">
        <v>1</v>
      </c>
      <c r="N70" s="19">
        <v>1</v>
      </c>
      <c r="O70" s="19">
        <v>3</v>
      </c>
      <c r="P70" s="19">
        <v>6</v>
      </c>
      <c r="Q70" s="38">
        <f t="shared" si="11"/>
        <v>164</v>
      </c>
      <c r="R70" s="37">
        <f t="shared" si="12"/>
        <v>201</v>
      </c>
      <c r="S70" s="37">
        <f t="shared" si="13"/>
        <v>62</v>
      </c>
      <c r="T70" s="37">
        <f t="shared" si="14"/>
        <v>2</v>
      </c>
      <c r="U70" s="37">
        <f t="shared" si="15"/>
        <v>1</v>
      </c>
      <c r="V70" s="37">
        <f t="shared" si="16"/>
        <v>1</v>
      </c>
      <c r="W70" s="37">
        <f t="shared" si="17"/>
        <v>6</v>
      </c>
      <c r="X70" s="37">
        <f t="shared" si="18"/>
        <v>11</v>
      </c>
      <c r="Y70" s="38">
        <f t="shared" si="19"/>
        <v>284</v>
      </c>
    </row>
    <row r="71" spans="1:25" ht="13.5" customHeight="1" x14ac:dyDescent="0.25">
      <c r="A71" s="10">
        <f>A70+'Internal Control-Check Sheet'!$H$26</f>
        <v>0.64583333333333315</v>
      </c>
      <c r="B71" s="19">
        <v>80</v>
      </c>
      <c r="C71" s="19">
        <v>13</v>
      </c>
      <c r="D71" s="19">
        <v>0</v>
      </c>
      <c r="E71" s="19">
        <v>0</v>
      </c>
      <c r="F71" s="19">
        <v>4</v>
      </c>
      <c r="G71" s="19">
        <v>3</v>
      </c>
      <c r="H71" s="19">
        <v>3</v>
      </c>
      <c r="I71" s="38">
        <f t="shared" si="10"/>
        <v>103</v>
      </c>
      <c r="J71" s="19">
        <v>111</v>
      </c>
      <c r="K71" s="19">
        <v>31</v>
      </c>
      <c r="L71" s="19">
        <v>2</v>
      </c>
      <c r="M71" s="19">
        <v>1</v>
      </c>
      <c r="N71" s="19">
        <v>3</v>
      </c>
      <c r="O71" s="19">
        <v>4</v>
      </c>
      <c r="P71" s="19">
        <v>3</v>
      </c>
      <c r="Q71" s="38">
        <f t="shared" si="11"/>
        <v>155</v>
      </c>
      <c r="R71" s="37">
        <f t="shared" si="12"/>
        <v>191</v>
      </c>
      <c r="S71" s="37">
        <f t="shared" si="13"/>
        <v>44</v>
      </c>
      <c r="T71" s="37">
        <f t="shared" si="14"/>
        <v>2</v>
      </c>
      <c r="U71" s="37">
        <f t="shared" si="15"/>
        <v>1</v>
      </c>
      <c r="V71" s="37">
        <f t="shared" si="16"/>
        <v>7</v>
      </c>
      <c r="W71" s="37">
        <f t="shared" si="17"/>
        <v>7</v>
      </c>
      <c r="X71" s="37">
        <f t="shared" si="18"/>
        <v>6</v>
      </c>
      <c r="Y71" s="38">
        <f t="shared" si="19"/>
        <v>258</v>
      </c>
    </row>
    <row r="72" spans="1:25" ht="13.5" customHeight="1" x14ac:dyDescent="0.25">
      <c r="A72" s="10">
        <f>A71+'Internal Control-Check Sheet'!$H$26</f>
        <v>0.65624999999999978</v>
      </c>
      <c r="B72" s="19">
        <v>74</v>
      </c>
      <c r="C72" s="19">
        <v>10</v>
      </c>
      <c r="D72" s="19">
        <v>1</v>
      </c>
      <c r="E72" s="19">
        <v>0</v>
      </c>
      <c r="F72" s="19">
        <v>0</v>
      </c>
      <c r="G72" s="19">
        <v>1</v>
      </c>
      <c r="H72" s="19">
        <v>2</v>
      </c>
      <c r="I72" s="38">
        <f t="shared" si="10"/>
        <v>88</v>
      </c>
      <c r="J72" s="19">
        <v>111</v>
      </c>
      <c r="K72" s="19">
        <v>32</v>
      </c>
      <c r="L72" s="19">
        <v>2</v>
      </c>
      <c r="M72" s="19">
        <v>1</v>
      </c>
      <c r="N72" s="19">
        <v>1</v>
      </c>
      <c r="O72" s="19">
        <v>4</v>
      </c>
      <c r="P72" s="19">
        <v>5</v>
      </c>
      <c r="Q72" s="38">
        <f t="shared" si="11"/>
        <v>156</v>
      </c>
      <c r="R72" s="37">
        <f t="shared" si="12"/>
        <v>185</v>
      </c>
      <c r="S72" s="37">
        <f t="shared" si="13"/>
        <v>42</v>
      </c>
      <c r="T72" s="37">
        <f t="shared" si="14"/>
        <v>3</v>
      </c>
      <c r="U72" s="37">
        <f t="shared" si="15"/>
        <v>1</v>
      </c>
      <c r="V72" s="37">
        <f t="shared" si="16"/>
        <v>1</v>
      </c>
      <c r="W72" s="37">
        <f t="shared" si="17"/>
        <v>5</v>
      </c>
      <c r="X72" s="37">
        <f t="shared" si="18"/>
        <v>7</v>
      </c>
      <c r="Y72" s="38">
        <f t="shared" si="19"/>
        <v>244</v>
      </c>
    </row>
    <row r="73" spans="1:25" ht="13.5" customHeight="1" x14ac:dyDescent="0.25">
      <c r="A73" s="10">
        <f>A72+'Internal Control-Check Sheet'!$H$26</f>
        <v>0.66666666666666641</v>
      </c>
      <c r="B73" s="19">
        <v>75</v>
      </c>
      <c r="C73" s="19">
        <v>21</v>
      </c>
      <c r="D73" s="19">
        <v>1</v>
      </c>
      <c r="E73" s="19">
        <v>0</v>
      </c>
      <c r="F73" s="19">
        <v>2</v>
      </c>
      <c r="G73" s="19">
        <v>1</v>
      </c>
      <c r="H73" s="19">
        <v>5</v>
      </c>
      <c r="I73" s="38">
        <f t="shared" ref="I73:I104" si="20">SUM(B73:H73)</f>
        <v>105</v>
      </c>
      <c r="J73" s="19">
        <v>129</v>
      </c>
      <c r="K73" s="19">
        <v>36</v>
      </c>
      <c r="L73" s="19">
        <v>3</v>
      </c>
      <c r="M73" s="19">
        <v>0</v>
      </c>
      <c r="N73" s="19">
        <v>3</v>
      </c>
      <c r="O73" s="19">
        <v>4</v>
      </c>
      <c r="P73" s="19">
        <v>4</v>
      </c>
      <c r="Q73" s="38">
        <f t="shared" ref="Q73:Q104" si="21">SUM(J73:P73)</f>
        <v>179</v>
      </c>
      <c r="R73" s="37">
        <f t="shared" ref="R73:R104" si="22">B73+J73</f>
        <v>204</v>
      </c>
      <c r="S73" s="37">
        <f t="shared" ref="S73:S104" si="23">C73+K73</f>
        <v>57</v>
      </c>
      <c r="T73" s="37">
        <f t="shared" ref="T73:T104" si="24">D73+L73</f>
        <v>4</v>
      </c>
      <c r="U73" s="37">
        <f t="shared" ref="U73:U104" si="25">E73+M73</f>
        <v>0</v>
      </c>
      <c r="V73" s="37">
        <f t="shared" ref="V73:V104" si="26">F73+N73</f>
        <v>5</v>
      </c>
      <c r="W73" s="37">
        <f t="shared" ref="W73:W104" si="27">G73+O73</f>
        <v>5</v>
      </c>
      <c r="X73" s="37">
        <f t="shared" ref="X73:X104" si="28">H73+P73</f>
        <v>9</v>
      </c>
      <c r="Y73" s="38">
        <f t="shared" ref="Y73:Y104" si="29">SUM(R73:X73)</f>
        <v>284</v>
      </c>
    </row>
    <row r="74" spans="1:25" ht="13.5" customHeight="1" x14ac:dyDescent="0.25">
      <c r="A74" s="10">
        <f>A73+'Internal Control-Check Sheet'!$H$26</f>
        <v>0.67708333333333304</v>
      </c>
      <c r="B74" s="19">
        <v>73</v>
      </c>
      <c r="C74" s="19">
        <v>14</v>
      </c>
      <c r="D74" s="19">
        <v>1</v>
      </c>
      <c r="E74" s="19">
        <v>0</v>
      </c>
      <c r="F74" s="19">
        <v>1</v>
      </c>
      <c r="G74" s="19">
        <v>2</v>
      </c>
      <c r="H74" s="19">
        <v>2</v>
      </c>
      <c r="I74" s="38">
        <f t="shared" si="20"/>
        <v>93</v>
      </c>
      <c r="J74" s="19">
        <v>120</v>
      </c>
      <c r="K74" s="19">
        <v>42</v>
      </c>
      <c r="L74" s="19">
        <v>1</v>
      </c>
      <c r="M74" s="19">
        <v>0</v>
      </c>
      <c r="N74" s="19">
        <v>2</v>
      </c>
      <c r="O74" s="19">
        <v>7</v>
      </c>
      <c r="P74" s="19">
        <v>11</v>
      </c>
      <c r="Q74" s="38">
        <f t="shared" si="21"/>
        <v>183</v>
      </c>
      <c r="R74" s="37">
        <f t="shared" si="22"/>
        <v>193</v>
      </c>
      <c r="S74" s="37">
        <f t="shared" si="23"/>
        <v>56</v>
      </c>
      <c r="T74" s="37">
        <f t="shared" si="24"/>
        <v>2</v>
      </c>
      <c r="U74" s="37">
        <f t="shared" si="25"/>
        <v>0</v>
      </c>
      <c r="V74" s="37">
        <f t="shared" si="26"/>
        <v>3</v>
      </c>
      <c r="W74" s="37">
        <f t="shared" si="27"/>
        <v>9</v>
      </c>
      <c r="X74" s="37">
        <f t="shared" si="28"/>
        <v>13</v>
      </c>
      <c r="Y74" s="38">
        <f t="shared" si="29"/>
        <v>276</v>
      </c>
    </row>
    <row r="75" spans="1:25" ht="13.5" customHeight="1" x14ac:dyDescent="0.25">
      <c r="A75" s="10">
        <f>A74+'Internal Control-Check Sheet'!$H$26</f>
        <v>0.68749999999999967</v>
      </c>
      <c r="B75" s="19">
        <v>80</v>
      </c>
      <c r="C75" s="19">
        <v>15</v>
      </c>
      <c r="D75" s="19">
        <v>0</v>
      </c>
      <c r="E75" s="19">
        <v>0</v>
      </c>
      <c r="F75" s="19">
        <v>1</v>
      </c>
      <c r="G75" s="19">
        <v>4</v>
      </c>
      <c r="H75" s="19">
        <v>8</v>
      </c>
      <c r="I75" s="38">
        <f t="shared" si="20"/>
        <v>108</v>
      </c>
      <c r="J75" s="19">
        <v>146</v>
      </c>
      <c r="K75" s="19">
        <v>28</v>
      </c>
      <c r="L75" s="19">
        <v>0</v>
      </c>
      <c r="M75" s="19">
        <v>0</v>
      </c>
      <c r="N75" s="19">
        <v>1</v>
      </c>
      <c r="O75" s="19">
        <v>5</v>
      </c>
      <c r="P75" s="19">
        <v>5</v>
      </c>
      <c r="Q75" s="38">
        <f t="shared" si="21"/>
        <v>185</v>
      </c>
      <c r="R75" s="37">
        <f t="shared" si="22"/>
        <v>226</v>
      </c>
      <c r="S75" s="37">
        <f t="shared" si="23"/>
        <v>43</v>
      </c>
      <c r="T75" s="37">
        <f t="shared" si="24"/>
        <v>0</v>
      </c>
      <c r="U75" s="37">
        <f t="shared" si="25"/>
        <v>0</v>
      </c>
      <c r="V75" s="37">
        <f t="shared" si="26"/>
        <v>2</v>
      </c>
      <c r="W75" s="37">
        <f t="shared" si="27"/>
        <v>9</v>
      </c>
      <c r="X75" s="37">
        <f t="shared" si="28"/>
        <v>13</v>
      </c>
      <c r="Y75" s="38">
        <f t="shared" si="29"/>
        <v>293</v>
      </c>
    </row>
    <row r="76" spans="1:25" ht="13.5" customHeight="1" x14ac:dyDescent="0.25">
      <c r="A76" s="10">
        <f>A75+'Internal Control-Check Sheet'!$H$26</f>
        <v>0.6979166666666663</v>
      </c>
      <c r="B76" s="19">
        <v>86</v>
      </c>
      <c r="C76" s="19">
        <v>11</v>
      </c>
      <c r="D76" s="19">
        <v>0</v>
      </c>
      <c r="E76" s="19">
        <v>0</v>
      </c>
      <c r="F76" s="19">
        <v>2</v>
      </c>
      <c r="G76" s="19">
        <v>5</v>
      </c>
      <c r="H76" s="19">
        <v>3</v>
      </c>
      <c r="I76" s="38">
        <f t="shared" si="20"/>
        <v>107</v>
      </c>
      <c r="J76" s="19">
        <v>140</v>
      </c>
      <c r="K76" s="19">
        <v>19</v>
      </c>
      <c r="L76" s="19">
        <v>1</v>
      </c>
      <c r="M76" s="19">
        <v>0</v>
      </c>
      <c r="N76" s="19">
        <v>2</v>
      </c>
      <c r="O76" s="19">
        <v>5</v>
      </c>
      <c r="P76" s="19">
        <v>6</v>
      </c>
      <c r="Q76" s="38">
        <f t="shared" si="21"/>
        <v>173</v>
      </c>
      <c r="R76" s="37">
        <f t="shared" si="22"/>
        <v>226</v>
      </c>
      <c r="S76" s="37">
        <f t="shared" si="23"/>
        <v>30</v>
      </c>
      <c r="T76" s="37">
        <f t="shared" si="24"/>
        <v>1</v>
      </c>
      <c r="U76" s="37">
        <f t="shared" si="25"/>
        <v>0</v>
      </c>
      <c r="V76" s="37">
        <f t="shared" si="26"/>
        <v>4</v>
      </c>
      <c r="W76" s="37">
        <f t="shared" si="27"/>
        <v>10</v>
      </c>
      <c r="X76" s="37">
        <f t="shared" si="28"/>
        <v>9</v>
      </c>
      <c r="Y76" s="38">
        <f t="shared" si="29"/>
        <v>280</v>
      </c>
    </row>
    <row r="77" spans="1:25" ht="13.5" customHeight="1" x14ac:dyDescent="0.25">
      <c r="A77" s="10">
        <f>A76+'Internal Control-Check Sheet'!$H$26</f>
        <v>0.70833333333333293</v>
      </c>
      <c r="B77" s="19">
        <v>80</v>
      </c>
      <c r="C77" s="19">
        <v>13</v>
      </c>
      <c r="D77" s="19">
        <v>0</v>
      </c>
      <c r="E77" s="19">
        <v>0</v>
      </c>
      <c r="F77" s="19">
        <v>1</v>
      </c>
      <c r="G77" s="19">
        <v>4</v>
      </c>
      <c r="H77" s="19">
        <v>4</v>
      </c>
      <c r="I77" s="38">
        <f t="shared" si="20"/>
        <v>102</v>
      </c>
      <c r="J77" s="19">
        <v>161</v>
      </c>
      <c r="K77" s="19">
        <v>28</v>
      </c>
      <c r="L77" s="19">
        <v>1</v>
      </c>
      <c r="M77" s="19">
        <v>0</v>
      </c>
      <c r="N77" s="19">
        <v>1</v>
      </c>
      <c r="O77" s="19">
        <v>11</v>
      </c>
      <c r="P77" s="19">
        <v>7</v>
      </c>
      <c r="Q77" s="38">
        <f t="shared" si="21"/>
        <v>209</v>
      </c>
      <c r="R77" s="37">
        <f t="shared" si="22"/>
        <v>241</v>
      </c>
      <c r="S77" s="37">
        <f t="shared" si="23"/>
        <v>41</v>
      </c>
      <c r="T77" s="37">
        <f t="shared" si="24"/>
        <v>1</v>
      </c>
      <c r="U77" s="37">
        <f t="shared" si="25"/>
        <v>0</v>
      </c>
      <c r="V77" s="37">
        <f t="shared" si="26"/>
        <v>2</v>
      </c>
      <c r="W77" s="37">
        <f t="shared" si="27"/>
        <v>15</v>
      </c>
      <c r="X77" s="37">
        <f t="shared" si="28"/>
        <v>11</v>
      </c>
      <c r="Y77" s="38">
        <f t="shared" si="29"/>
        <v>311</v>
      </c>
    </row>
    <row r="78" spans="1:25" ht="13.5" customHeight="1" x14ac:dyDescent="0.25">
      <c r="A78" s="10">
        <f>A77+'Internal Control-Check Sheet'!$H$26</f>
        <v>0.71874999999999956</v>
      </c>
      <c r="B78" s="19">
        <v>88</v>
      </c>
      <c r="C78" s="19">
        <v>9</v>
      </c>
      <c r="D78" s="19">
        <v>0</v>
      </c>
      <c r="E78" s="19">
        <v>0</v>
      </c>
      <c r="F78" s="19">
        <v>1</v>
      </c>
      <c r="G78" s="19">
        <v>11</v>
      </c>
      <c r="H78" s="19">
        <v>5</v>
      </c>
      <c r="I78" s="38">
        <f t="shared" si="20"/>
        <v>114</v>
      </c>
      <c r="J78" s="19">
        <v>125</v>
      </c>
      <c r="K78" s="19">
        <v>19</v>
      </c>
      <c r="L78" s="19">
        <v>1</v>
      </c>
      <c r="M78" s="19">
        <v>0</v>
      </c>
      <c r="N78" s="19">
        <v>2</v>
      </c>
      <c r="O78" s="19">
        <v>6</v>
      </c>
      <c r="P78" s="19">
        <v>16</v>
      </c>
      <c r="Q78" s="38">
        <f t="shared" si="21"/>
        <v>169</v>
      </c>
      <c r="R78" s="37">
        <f t="shared" si="22"/>
        <v>213</v>
      </c>
      <c r="S78" s="37">
        <f t="shared" si="23"/>
        <v>28</v>
      </c>
      <c r="T78" s="37">
        <f t="shared" si="24"/>
        <v>1</v>
      </c>
      <c r="U78" s="37">
        <f t="shared" si="25"/>
        <v>0</v>
      </c>
      <c r="V78" s="37">
        <f t="shared" si="26"/>
        <v>3</v>
      </c>
      <c r="W78" s="37">
        <f t="shared" si="27"/>
        <v>17</v>
      </c>
      <c r="X78" s="37">
        <f t="shared" si="28"/>
        <v>21</v>
      </c>
      <c r="Y78" s="38">
        <f t="shared" si="29"/>
        <v>283</v>
      </c>
    </row>
    <row r="79" spans="1:25" ht="13.5" customHeight="1" x14ac:dyDescent="0.25">
      <c r="A79" s="10">
        <f>A78+'Internal Control-Check Sheet'!$H$26</f>
        <v>0.72916666666666619</v>
      </c>
      <c r="B79" s="19">
        <v>74</v>
      </c>
      <c r="C79" s="19">
        <v>9</v>
      </c>
      <c r="D79" s="19">
        <v>0</v>
      </c>
      <c r="E79" s="19">
        <v>0</v>
      </c>
      <c r="F79" s="19">
        <v>1</v>
      </c>
      <c r="G79" s="19">
        <v>5</v>
      </c>
      <c r="H79" s="19">
        <v>7</v>
      </c>
      <c r="I79" s="38">
        <f t="shared" si="20"/>
        <v>96</v>
      </c>
      <c r="J79" s="19">
        <v>123</v>
      </c>
      <c r="K79" s="19">
        <v>19</v>
      </c>
      <c r="L79" s="19">
        <v>0</v>
      </c>
      <c r="M79" s="19">
        <v>0</v>
      </c>
      <c r="N79" s="19">
        <v>0</v>
      </c>
      <c r="O79" s="19">
        <v>11</v>
      </c>
      <c r="P79" s="19">
        <v>19</v>
      </c>
      <c r="Q79" s="38">
        <f t="shared" si="21"/>
        <v>172</v>
      </c>
      <c r="R79" s="37">
        <f t="shared" si="22"/>
        <v>197</v>
      </c>
      <c r="S79" s="37">
        <f t="shared" si="23"/>
        <v>28</v>
      </c>
      <c r="T79" s="37">
        <f t="shared" si="24"/>
        <v>0</v>
      </c>
      <c r="U79" s="37">
        <f t="shared" si="25"/>
        <v>0</v>
      </c>
      <c r="V79" s="37">
        <f t="shared" si="26"/>
        <v>1</v>
      </c>
      <c r="W79" s="37">
        <f t="shared" si="27"/>
        <v>16</v>
      </c>
      <c r="X79" s="37">
        <f t="shared" si="28"/>
        <v>26</v>
      </c>
      <c r="Y79" s="38">
        <f t="shared" si="29"/>
        <v>268</v>
      </c>
    </row>
    <row r="80" spans="1:25" ht="13.5" customHeight="1" x14ac:dyDescent="0.25">
      <c r="A80" s="10">
        <f>A79+'Internal Control-Check Sheet'!$H$26</f>
        <v>0.73958333333333282</v>
      </c>
      <c r="B80" s="19">
        <v>90</v>
      </c>
      <c r="C80" s="19">
        <v>13</v>
      </c>
      <c r="D80" s="19">
        <v>0</v>
      </c>
      <c r="E80" s="19">
        <v>0</v>
      </c>
      <c r="F80" s="19">
        <v>2</v>
      </c>
      <c r="G80" s="19">
        <v>5</v>
      </c>
      <c r="H80" s="19">
        <v>5</v>
      </c>
      <c r="I80" s="38">
        <f t="shared" si="20"/>
        <v>115</v>
      </c>
      <c r="J80" s="19">
        <v>122</v>
      </c>
      <c r="K80" s="19">
        <v>20</v>
      </c>
      <c r="L80" s="19">
        <v>0</v>
      </c>
      <c r="M80" s="19">
        <v>0</v>
      </c>
      <c r="N80" s="19">
        <v>1</v>
      </c>
      <c r="O80" s="19">
        <v>8</v>
      </c>
      <c r="P80" s="19">
        <v>15</v>
      </c>
      <c r="Q80" s="38">
        <f t="shared" si="21"/>
        <v>166</v>
      </c>
      <c r="R80" s="37">
        <f t="shared" si="22"/>
        <v>212</v>
      </c>
      <c r="S80" s="37">
        <f t="shared" si="23"/>
        <v>33</v>
      </c>
      <c r="T80" s="37">
        <f t="shared" si="24"/>
        <v>0</v>
      </c>
      <c r="U80" s="37">
        <f t="shared" si="25"/>
        <v>0</v>
      </c>
      <c r="V80" s="37">
        <f t="shared" si="26"/>
        <v>3</v>
      </c>
      <c r="W80" s="37">
        <f t="shared" si="27"/>
        <v>13</v>
      </c>
      <c r="X80" s="37">
        <f t="shared" si="28"/>
        <v>20</v>
      </c>
      <c r="Y80" s="38">
        <f t="shared" si="29"/>
        <v>281</v>
      </c>
    </row>
    <row r="81" spans="1:25" ht="13.5" customHeight="1" x14ac:dyDescent="0.25">
      <c r="A81" s="10">
        <f>A80+'Internal Control-Check Sheet'!$H$26</f>
        <v>0.74999999999999944</v>
      </c>
      <c r="B81" s="19">
        <v>87</v>
      </c>
      <c r="C81" s="19">
        <v>5</v>
      </c>
      <c r="D81" s="19">
        <v>0</v>
      </c>
      <c r="E81" s="19">
        <v>0</v>
      </c>
      <c r="F81" s="19">
        <v>0</v>
      </c>
      <c r="G81" s="19">
        <v>5</v>
      </c>
      <c r="H81" s="19">
        <v>6</v>
      </c>
      <c r="I81" s="38">
        <f t="shared" si="20"/>
        <v>103</v>
      </c>
      <c r="J81" s="19">
        <v>143</v>
      </c>
      <c r="K81" s="19">
        <v>12</v>
      </c>
      <c r="L81" s="19">
        <v>0</v>
      </c>
      <c r="M81" s="19">
        <v>0</v>
      </c>
      <c r="N81" s="19">
        <v>1</v>
      </c>
      <c r="O81" s="19">
        <v>10</v>
      </c>
      <c r="P81" s="19">
        <v>12</v>
      </c>
      <c r="Q81" s="38">
        <f t="shared" si="21"/>
        <v>178</v>
      </c>
      <c r="R81" s="37">
        <f t="shared" si="22"/>
        <v>230</v>
      </c>
      <c r="S81" s="37">
        <f t="shared" si="23"/>
        <v>17</v>
      </c>
      <c r="T81" s="37">
        <f t="shared" si="24"/>
        <v>0</v>
      </c>
      <c r="U81" s="37">
        <f t="shared" si="25"/>
        <v>0</v>
      </c>
      <c r="V81" s="37">
        <f t="shared" si="26"/>
        <v>1</v>
      </c>
      <c r="W81" s="37">
        <f t="shared" si="27"/>
        <v>15</v>
      </c>
      <c r="X81" s="37">
        <f t="shared" si="28"/>
        <v>18</v>
      </c>
      <c r="Y81" s="38">
        <f t="shared" si="29"/>
        <v>281</v>
      </c>
    </row>
    <row r="82" spans="1:25" ht="13.5" customHeight="1" x14ac:dyDescent="0.25">
      <c r="A82" s="10">
        <f>A81+'Internal Control-Check Sheet'!$H$26</f>
        <v>0.76041666666666607</v>
      </c>
      <c r="B82" s="19">
        <v>83</v>
      </c>
      <c r="C82" s="19">
        <v>9</v>
      </c>
      <c r="D82" s="19">
        <v>0</v>
      </c>
      <c r="E82" s="19">
        <v>0</v>
      </c>
      <c r="F82" s="19">
        <v>1</v>
      </c>
      <c r="G82" s="19">
        <v>4</v>
      </c>
      <c r="H82" s="19">
        <v>4</v>
      </c>
      <c r="I82" s="38">
        <f t="shared" si="20"/>
        <v>101</v>
      </c>
      <c r="J82" s="19">
        <v>109</v>
      </c>
      <c r="K82" s="19">
        <v>9</v>
      </c>
      <c r="L82" s="19">
        <v>0</v>
      </c>
      <c r="M82" s="19">
        <v>0</v>
      </c>
      <c r="N82" s="19">
        <v>1</v>
      </c>
      <c r="O82" s="19">
        <v>8</v>
      </c>
      <c r="P82" s="19">
        <v>10</v>
      </c>
      <c r="Q82" s="38">
        <f t="shared" si="21"/>
        <v>137</v>
      </c>
      <c r="R82" s="37">
        <f t="shared" si="22"/>
        <v>192</v>
      </c>
      <c r="S82" s="37">
        <f t="shared" si="23"/>
        <v>18</v>
      </c>
      <c r="T82" s="37">
        <f t="shared" si="24"/>
        <v>0</v>
      </c>
      <c r="U82" s="37">
        <f t="shared" si="25"/>
        <v>0</v>
      </c>
      <c r="V82" s="37">
        <f t="shared" si="26"/>
        <v>2</v>
      </c>
      <c r="W82" s="37">
        <f t="shared" si="27"/>
        <v>12</v>
      </c>
      <c r="X82" s="37">
        <f t="shared" si="28"/>
        <v>14</v>
      </c>
      <c r="Y82" s="38">
        <f t="shared" si="29"/>
        <v>238</v>
      </c>
    </row>
    <row r="83" spans="1:25" ht="13.5" customHeight="1" x14ac:dyDescent="0.25">
      <c r="A83" s="10">
        <f>A82+'Internal Control-Check Sheet'!$H$26</f>
        <v>0.7708333333333327</v>
      </c>
      <c r="B83" s="19">
        <v>86</v>
      </c>
      <c r="C83" s="19">
        <v>5</v>
      </c>
      <c r="D83" s="19">
        <v>0</v>
      </c>
      <c r="E83" s="19">
        <v>0</v>
      </c>
      <c r="F83" s="19">
        <v>1</v>
      </c>
      <c r="G83" s="19">
        <v>9</v>
      </c>
      <c r="H83" s="19">
        <v>2</v>
      </c>
      <c r="I83" s="38">
        <f t="shared" si="20"/>
        <v>103</v>
      </c>
      <c r="J83" s="19">
        <v>105</v>
      </c>
      <c r="K83" s="19">
        <v>10</v>
      </c>
      <c r="L83" s="19">
        <v>0</v>
      </c>
      <c r="M83" s="19">
        <v>0</v>
      </c>
      <c r="N83" s="19">
        <v>1</v>
      </c>
      <c r="O83" s="19">
        <v>15</v>
      </c>
      <c r="P83" s="19">
        <v>6</v>
      </c>
      <c r="Q83" s="38">
        <f t="shared" si="21"/>
        <v>137</v>
      </c>
      <c r="R83" s="37">
        <f t="shared" si="22"/>
        <v>191</v>
      </c>
      <c r="S83" s="37">
        <f t="shared" si="23"/>
        <v>15</v>
      </c>
      <c r="T83" s="37">
        <f t="shared" si="24"/>
        <v>0</v>
      </c>
      <c r="U83" s="37">
        <f t="shared" si="25"/>
        <v>0</v>
      </c>
      <c r="V83" s="37">
        <f t="shared" si="26"/>
        <v>2</v>
      </c>
      <c r="W83" s="37">
        <f t="shared" si="27"/>
        <v>24</v>
      </c>
      <c r="X83" s="37">
        <f t="shared" si="28"/>
        <v>8</v>
      </c>
      <c r="Y83" s="38">
        <f t="shared" si="29"/>
        <v>240</v>
      </c>
    </row>
    <row r="84" spans="1:25" ht="13.5" customHeight="1" x14ac:dyDescent="0.25">
      <c r="A84" s="10">
        <f>A83+'Internal Control-Check Sheet'!$H$26</f>
        <v>0.78124999999999933</v>
      </c>
      <c r="B84" s="19">
        <v>79</v>
      </c>
      <c r="C84" s="19">
        <v>7</v>
      </c>
      <c r="D84" s="19">
        <v>0</v>
      </c>
      <c r="E84" s="19">
        <v>0</v>
      </c>
      <c r="F84" s="19">
        <v>1</v>
      </c>
      <c r="G84" s="19">
        <v>12</v>
      </c>
      <c r="H84" s="19">
        <v>9</v>
      </c>
      <c r="I84" s="38">
        <f t="shared" si="20"/>
        <v>108</v>
      </c>
      <c r="J84" s="19">
        <v>104</v>
      </c>
      <c r="K84" s="19">
        <v>9</v>
      </c>
      <c r="L84" s="19">
        <v>0</v>
      </c>
      <c r="M84" s="19">
        <v>0</v>
      </c>
      <c r="N84" s="19">
        <v>1</v>
      </c>
      <c r="O84" s="19">
        <v>9</v>
      </c>
      <c r="P84" s="19">
        <v>5</v>
      </c>
      <c r="Q84" s="38">
        <f t="shared" si="21"/>
        <v>128</v>
      </c>
      <c r="R84" s="37">
        <f t="shared" si="22"/>
        <v>183</v>
      </c>
      <c r="S84" s="37">
        <f t="shared" si="23"/>
        <v>16</v>
      </c>
      <c r="T84" s="37">
        <f t="shared" si="24"/>
        <v>0</v>
      </c>
      <c r="U84" s="37">
        <f t="shared" si="25"/>
        <v>0</v>
      </c>
      <c r="V84" s="37">
        <f t="shared" si="26"/>
        <v>2</v>
      </c>
      <c r="W84" s="37">
        <f t="shared" si="27"/>
        <v>21</v>
      </c>
      <c r="X84" s="37">
        <f t="shared" si="28"/>
        <v>14</v>
      </c>
      <c r="Y84" s="38">
        <f t="shared" si="29"/>
        <v>236</v>
      </c>
    </row>
    <row r="85" spans="1:25" ht="13.5" customHeight="1" x14ac:dyDescent="0.25">
      <c r="A85" s="10">
        <f>A84+'Internal Control-Check Sheet'!$H$26</f>
        <v>0.79166666666666596</v>
      </c>
      <c r="B85" s="19">
        <v>61</v>
      </c>
      <c r="C85" s="19">
        <v>8</v>
      </c>
      <c r="D85" s="19">
        <v>0</v>
      </c>
      <c r="E85" s="19">
        <v>0</v>
      </c>
      <c r="F85" s="19">
        <v>1</v>
      </c>
      <c r="G85" s="19">
        <v>7</v>
      </c>
      <c r="H85" s="19">
        <v>3</v>
      </c>
      <c r="I85" s="38">
        <f t="shared" si="20"/>
        <v>80</v>
      </c>
      <c r="J85" s="19">
        <v>104</v>
      </c>
      <c r="K85" s="19">
        <v>11</v>
      </c>
      <c r="L85" s="19">
        <v>0</v>
      </c>
      <c r="M85" s="19">
        <v>0</v>
      </c>
      <c r="N85" s="19">
        <v>1</v>
      </c>
      <c r="O85" s="19">
        <v>5</v>
      </c>
      <c r="P85" s="19">
        <v>5</v>
      </c>
      <c r="Q85" s="38">
        <f t="shared" si="21"/>
        <v>126</v>
      </c>
      <c r="R85" s="37">
        <f t="shared" si="22"/>
        <v>165</v>
      </c>
      <c r="S85" s="37">
        <f t="shared" si="23"/>
        <v>19</v>
      </c>
      <c r="T85" s="37">
        <f t="shared" si="24"/>
        <v>0</v>
      </c>
      <c r="U85" s="37">
        <f t="shared" si="25"/>
        <v>0</v>
      </c>
      <c r="V85" s="37">
        <f t="shared" si="26"/>
        <v>2</v>
      </c>
      <c r="W85" s="37">
        <f t="shared" si="27"/>
        <v>12</v>
      </c>
      <c r="X85" s="37">
        <f t="shared" si="28"/>
        <v>8</v>
      </c>
      <c r="Y85" s="38">
        <f t="shared" si="29"/>
        <v>206</v>
      </c>
    </row>
    <row r="86" spans="1:25" ht="13.5" customHeight="1" x14ac:dyDescent="0.25">
      <c r="A86" s="10">
        <f>A85+'Internal Control-Check Sheet'!$H$26</f>
        <v>0.80208333333333259</v>
      </c>
      <c r="B86" s="19">
        <v>71</v>
      </c>
      <c r="C86" s="19">
        <v>4</v>
      </c>
      <c r="D86" s="19">
        <v>0</v>
      </c>
      <c r="E86" s="19">
        <v>0</v>
      </c>
      <c r="F86" s="19">
        <v>1</v>
      </c>
      <c r="G86" s="19">
        <v>6</v>
      </c>
      <c r="H86" s="19">
        <v>4</v>
      </c>
      <c r="I86" s="38">
        <f t="shared" si="20"/>
        <v>86</v>
      </c>
      <c r="J86" s="19">
        <v>84</v>
      </c>
      <c r="K86" s="19">
        <v>9</v>
      </c>
      <c r="L86" s="19">
        <v>0</v>
      </c>
      <c r="M86" s="19">
        <v>0</v>
      </c>
      <c r="N86" s="19">
        <v>1</v>
      </c>
      <c r="O86" s="19">
        <v>7</v>
      </c>
      <c r="P86" s="19">
        <v>11</v>
      </c>
      <c r="Q86" s="38">
        <f t="shared" si="21"/>
        <v>112</v>
      </c>
      <c r="R86" s="37">
        <f t="shared" si="22"/>
        <v>155</v>
      </c>
      <c r="S86" s="37">
        <f t="shared" si="23"/>
        <v>13</v>
      </c>
      <c r="T86" s="37">
        <f t="shared" si="24"/>
        <v>0</v>
      </c>
      <c r="U86" s="37">
        <f t="shared" si="25"/>
        <v>0</v>
      </c>
      <c r="V86" s="37">
        <f t="shared" si="26"/>
        <v>2</v>
      </c>
      <c r="W86" s="37">
        <f t="shared" si="27"/>
        <v>13</v>
      </c>
      <c r="X86" s="37">
        <f t="shared" si="28"/>
        <v>15</v>
      </c>
      <c r="Y86" s="38">
        <f t="shared" si="29"/>
        <v>198</v>
      </c>
    </row>
    <row r="87" spans="1:25" ht="13.5" customHeight="1" x14ac:dyDescent="0.25">
      <c r="A87" s="10">
        <f>A86+'Internal Control-Check Sheet'!$H$26</f>
        <v>0.81249999999999922</v>
      </c>
      <c r="B87" s="19">
        <v>62</v>
      </c>
      <c r="C87" s="19">
        <v>8</v>
      </c>
      <c r="D87" s="19">
        <v>0</v>
      </c>
      <c r="E87" s="19">
        <v>0</v>
      </c>
      <c r="F87" s="19">
        <v>1</v>
      </c>
      <c r="G87" s="19">
        <v>8</v>
      </c>
      <c r="H87" s="19">
        <v>2</v>
      </c>
      <c r="I87" s="38">
        <f t="shared" si="20"/>
        <v>81</v>
      </c>
      <c r="J87" s="19">
        <v>91</v>
      </c>
      <c r="K87" s="19">
        <v>8</v>
      </c>
      <c r="L87" s="19">
        <v>0</v>
      </c>
      <c r="M87" s="19">
        <v>0</v>
      </c>
      <c r="N87" s="19">
        <v>1</v>
      </c>
      <c r="O87" s="19">
        <v>7</v>
      </c>
      <c r="P87" s="19">
        <v>5</v>
      </c>
      <c r="Q87" s="38">
        <f t="shared" si="21"/>
        <v>112</v>
      </c>
      <c r="R87" s="37">
        <f t="shared" si="22"/>
        <v>153</v>
      </c>
      <c r="S87" s="37">
        <f t="shared" si="23"/>
        <v>16</v>
      </c>
      <c r="T87" s="37">
        <f t="shared" si="24"/>
        <v>0</v>
      </c>
      <c r="U87" s="37">
        <f t="shared" si="25"/>
        <v>0</v>
      </c>
      <c r="V87" s="37">
        <f t="shared" si="26"/>
        <v>2</v>
      </c>
      <c r="W87" s="37">
        <f t="shared" si="27"/>
        <v>15</v>
      </c>
      <c r="X87" s="37">
        <f t="shared" si="28"/>
        <v>7</v>
      </c>
      <c r="Y87" s="38">
        <f t="shared" si="29"/>
        <v>193</v>
      </c>
    </row>
    <row r="88" spans="1:25" ht="13.5" customHeight="1" x14ac:dyDescent="0.25">
      <c r="A88" s="10">
        <f>A87+'Internal Control-Check Sheet'!$H$26</f>
        <v>0.82291666666666585</v>
      </c>
      <c r="B88" s="19">
        <v>63</v>
      </c>
      <c r="C88" s="19">
        <v>9</v>
      </c>
      <c r="D88" s="19">
        <v>0</v>
      </c>
      <c r="E88" s="19">
        <v>0</v>
      </c>
      <c r="F88" s="19">
        <v>0</v>
      </c>
      <c r="G88" s="19">
        <v>12</v>
      </c>
      <c r="H88" s="19">
        <v>3</v>
      </c>
      <c r="I88" s="38">
        <f t="shared" si="20"/>
        <v>87</v>
      </c>
      <c r="J88" s="19">
        <v>76</v>
      </c>
      <c r="K88" s="19">
        <v>4</v>
      </c>
      <c r="L88" s="19">
        <v>0</v>
      </c>
      <c r="M88" s="19">
        <v>0</v>
      </c>
      <c r="N88" s="19">
        <v>2</v>
      </c>
      <c r="O88" s="19">
        <v>3</v>
      </c>
      <c r="P88" s="19">
        <v>7</v>
      </c>
      <c r="Q88" s="38">
        <f t="shared" si="21"/>
        <v>92</v>
      </c>
      <c r="R88" s="37">
        <f t="shared" si="22"/>
        <v>139</v>
      </c>
      <c r="S88" s="37">
        <f t="shared" si="23"/>
        <v>13</v>
      </c>
      <c r="T88" s="37">
        <f t="shared" si="24"/>
        <v>0</v>
      </c>
      <c r="U88" s="37">
        <f t="shared" si="25"/>
        <v>0</v>
      </c>
      <c r="V88" s="37">
        <f t="shared" si="26"/>
        <v>2</v>
      </c>
      <c r="W88" s="37">
        <f t="shared" si="27"/>
        <v>15</v>
      </c>
      <c r="X88" s="37">
        <f t="shared" si="28"/>
        <v>10</v>
      </c>
      <c r="Y88" s="38">
        <f t="shared" si="29"/>
        <v>179</v>
      </c>
    </row>
    <row r="89" spans="1:25" ht="13.5" customHeight="1" x14ac:dyDescent="0.25">
      <c r="A89" s="10">
        <f>A88+'Internal Control-Check Sheet'!$H$26</f>
        <v>0.83333333333333248</v>
      </c>
      <c r="B89" s="19">
        <v>56</v>
      </c>
      <c r="C89" s="19">
        <v>6</v>
      </c>
      <c r="D89" s="19">
        <v>0</v>
      </c>
      <c r="E89" s="19">
        <v>0</v>
      </c>
      <c r="F89" s="19">
        <v>1</v>
      </c>
      <c r="G89" s="19">
        <v>5</v>
      </c>
      <c r="H89" s="19">
        <v>4</v>
      </c>
      <c r="I89" s="38">
        <f t="shared" si="20"/>
        <v>72</v>
      </c>
      <c r="J89" s="19">
        <v>80</v>
      </c>
      <c r="K89" s="19">
        <v>7</v>
      </c>
      <c r="L89" s="19">
        <v>0</v>
      </c>
      <c r="M89" s="19">
        <v>0</v>
      </c>
      <c r="N89" s="19">
        <v>1</v>
      </c>
      <c r="O89" s="19">
        <v>6</v>
      </c>
      <c r="P89" s="19">
        <v>8</v>
      </c>
      <c r="Q89" s="38">
        <f t="shared" si="21"/>
        <v>102</v>
      </c>
      <c r="R89" s="37">
        <f t="shared" si="22"/>
        <v>136</v>
      </c>
      <c r="S89" s="37">
        <f t="shared" si="23"/>
        <v>13</v>
      </c>
      <c r="T89" s="37">
        <f t="shared" si="24"/>
        <v>0</v>
      </c>
      <c r="U89" s="37">
        <f t="shared" si="25"/>
        <v>0</v>
      </c>
      <c r="V89" s="37">
        <f t="shared" si="26"/>
        <v>2</v>
      </c>
      <c r="W89" s="37">
        <f t="shared" si="27"/>
        <v>11</v>
      </c>
      <c r="X89" s="37">
        <f t="shared" si="28"/>
        <v>12</v>
      </c>
      <c r="Y89" s="38">
        <f t="shared" si="29"/>
        <v>174</v>
      </c>
    </row>
    <row r="90" spans="1:25" ht="13.5" customHeight="1" x14ac:dyDescent="0.25">
      <c r="A90" s="10">
        <f>A89+'Internal Control-Check Sheet'!$H$26</f>
        <v>0.84374999999999911</v>
      </c>
      <c r="B90" s="19">
        <v>52</v>
      </c>
      <c r="C90" s="19">
        <v>5</v>
      </c>
      <c r="D90" s="19">
        <v>0</v>
      </c>
      <c r="E90" s="19">
        <v>0</v>
      </c>
      <c r="F90" s="19">
        <v>0</v>
      </c>
      <c r="G90" s="19">
        <v>9</v>
      </c>
      <c r="H90" s="19">
        <v>5</v>
      </c>
      <c r="I90" s="38">
        <f t="shared" si="20"/>
        <v>71</v>
      </c>
      <c r="J90" s="19">
        <v>78</v>
      </c>
      <c r="K90" s="19">
        <v>8</v>
      </c>
      <c r="L90" s="19">
        <v>0</v>
      </c>
      <c r="M90" s="19">
        <v>0</v>
      </c>
      <c r="N90" s="19">
        <v>0</v>
      </c>
      <c r="O90" s="19">
        <v>3</v>
      </c>
      <c r="P90" s="19">
        <v>10</v>
      </c>
      <c r="Q90" s="38">
        <f t="shared" si="21"/>
        <v>99</v>
      </c>
      <c r="R90" s="37">
        <f t="shared" si="22"/>
        <v>130</v>
      </c>
      <c r="S90" s="37">
        <f t="shared" si="23"/>
        <v>13</v>
      </c>
      <c r="T90" s="37">
        <f t="shared" si="24"/>
        <v>0</v>
      </c>
      <c r="U90" s="37">
        <f t="shared" si="25"/>
        <v>0</v>
      </c>
      <c r="V90" s="37">
        <f t="shared" si="26"/>
        <v>0</v>
      </c>
      <c r="W90" s="37">
        <f t="shared" si="27"/>
        <v>12</v>
      </c>
      <c r="X90" s="37">
        <f t="shared" si="28"/>
        <v>15</v>
      </c>
      <c r="Y90" s="38">
        <f t="shared" si="29"/>
        <v>170</v>
      </c>
    </row>
    <row r="91" spans="1:25" ht="13.5" customHeight="1" x14ac:dyDescent="0.25">
      <c r="A91" s="10">
        <f>A90+'Internal Control-Check Sheet'!$H$26</f>
        <v>0.85416666666666574</v>
      </c>
      <c r="B91" s="19">
        <v>36</v>
      </c>
      <c r="C91" s="19">
        <v>3</v>
      </c>
      <c r="D91" s="19">
        <v>0</v>
      </c>
      <c r="E91" s="19">
        <v>0</v>
      </c>
      <c r="F91" s="19">
        <v>1</v>
      </c>
      <c r="G91" s="19">
        <v>8</v>
      </c>
      <c r="H91" s="19">
        <v>0</v>
      </c>
      <c r="I91" s="38">
        <f t="shared" si="20"/>
        <v>48</v>
      </c>
      <c r="J91" s="19">
        <v>68</v>
      </c>
      <c r="K91" s="19">
        <v>11</v>
      </c>
      <c r="L91" s="19">
        <v>0</v>
      </c>
      <c r="M91" s="19">
        <v>0</v>
      </c>
      <c r="N91" s="19">
        <v>2</v>
      </c>
      <c r="O91" s="19">
        <v>5</v>
      </c>
      <c r="P91" s="19">
        <v>1</v>
      </c>
      <c r="Q91" s="38">
        <f t="shared" si="21"/>
        <v>87</v>
      </c>
      <c r="R91" s="37">
        <f t="shared" si="22"/>
        <v>104</v>
      </c>
      <c r="S91" s="37">
        <f t="shared" si="23"/>
        <v>14</v>
      </c>
      <c r="T91" s="37">
        <f t="shared" si="24"/>
        <v>0</v>
      </c>
      <c r="U91" s="37">
        <f t="shared" si="25"/>
        <v>0</v>
      </c>
      <c r="V91" s="37">
        <f t="shared" si="26"/>
        <v>3</v>
      </c>
      <c r="W91" s="37">
        <f t="shared" si="27"/>
        <v>13</v>
      </c>
      <c r="X91" s="37">
        <f t="shared" si="28"/>
        <v>1</v>
      </c>
      <c r="Y91" s="38">
        <f t="shared" si="29"/>
        <v>135</v>
      </c>
    </row>
    <row r="92" spans="1:25" ht="13.5" customHeight="1" x14ac:dyDescent="0.25">
      <c r="A92" s="10">
        <f>A91+'Internal Control-Check Sheet'!$H$26</f>
        <v>0.86458333333333237</v>
      </c>
      <c r="B92" s="19">
        <v>23</v>
      </c>
      <c r="C92" s="19">
        <v>3</v>
      </c>
      <c r="D92" s="19">
        <v>0</v>
      </c>
      <c r="E92" s="19">
        <v>0</v>
      </c>
      <c r="F92" s="19">
        <v>0</v>
      </c>
      <c r="G92" s="19">
        <v>5</v>
      </c>
      <c r="H92" s="19">
        <v>4</v>
      </c>
      <c r="I92" s="38">
        <f t="shared" si="20"/>
        <v>35</v>
      </c>
      <c r="J92" s="19">
        <v>68</v>
      </c>
      <c r="K92" s="19">
        <v>3</v>
      </c>
      <c r="L92" s="19">
        <v>0</v>
      </c>
      <c r="M92" s="19">
        <v>0</v>
      </c>
      <c r="N92" s="19">
        <v>1</v>
      </c>
      <c r="O92" s="19">
        <v>8</v>
      </c>
      <c r="P92" s="19">
        <v>3</v>
      </c>
      <c r="Q92" s="38">
        <f t="shared" si="21"/>
        <v>83</v>
      </c>
      <c r="R92" s="37">
        <f t="shared" si="22"/>
        <v>91</v>
      </c>
      <c r="S92" s="37">
        <f t="shared" si="23"/>
        <v>6</v>
      </c>
      <c r="T92" s="37">
        <f t="shared" si="24"/>
        <v>0</v>
      </c>
      <c r="U92" s="37">
        <f t="shared" si="25"/>
        <v>0</v>
      </c>
      <c r="V92" s="37">
        <f t="shared" si="26"/>
        <v>1</v>
      </c>
      <c r="W92" s="37">
        <f t="shared" si="27"/>
        <v>13</v>
      </c>
      <c r="X92" s="37">
        <f t="shared" si="28"/>
        <v>7</v>
      </c>
      <c r="Y92" s="38">
        <f t="shared" si="29"/>
        <v>118</v>
      </c>
    </row>
    <row r="93" spans="1:25" ht="13.5" customHeight="1" x14ac:dyDescent="0.25">
      <c r="A93" s="10">
        <f>A92+'Internal Control-Check Sheet'!$H$26</f>
        <v>0.874999999999999</v>
      </c>
      <c r="B93" s="19">
        <v>34</v>
      </c>
      <c r="C93" s="19">
        <v>1</v>
      </c>
      <c r="D93" s="19">
        <v>0</v>
      </c>
      <c r="E93" s="19">
        <v>0</v>
      </c>
      <c r="F93" s="19">
        <v>0</v>
      </c>
      <c r="G93" s="19">
        <v>1</v>
      </c>
      <c r="H93" s="19">
        <v>0</v>
      </c>
      <c r="I93" s="38">
        <f t="shared" si="20"/>
        <v>36</v>
      </c>
      <c r="J93" s="19">
        <v>44</v>
      </c>
      <c r="K93" s="19">
        <v>2</v>
      </c>
      <c r="L93" s="19">
        <v>0</v>
      </c>
      <c r="M93" s="19">
        <v>0</v>
      </c>
      <c r="N93" s="19">
        <v>0</v>
      </c>
      <c r="O93" s="19">
        <v>4</v>
      </c>
      <c r="P93" s="19">
        <v>3</v>
      </c>
      <c r="Q93" s="38">
        <f t="shared" si="21"/>
        <v>53</v>
      </c>
      <c r="R93" s="37">
        <f t="shared" si="22"/>
        <v>78</v>
      </c>
      <c r="S93" s="37">
        <f t="shared" si="23"/>
        <v>3</v>
      </c>
      <c r="T93" s="37">
        <f t="shared" si="24"/>
        <v>0</v>
      </c>
      <c r="U93" s="37">
        <f t="shared" si="25"/>
        <v>0</v>
      </c>
      <c r="V93" s="37">
        <f t="shared" si="26"/>
        <v>0</v>
      </c>
      <c r="W93" s="37">
        <f t="shared" si="27"/>
        <v>5</v>
      </c>
      <c r="X93" s="37">
        <f t="shared" si="28"/>
        <v>3</v>
      </c>
      <c r="Y93" s="38">
        <f t="shared" si="29"/>
        <v>89</v>
      </c>
    </row>
    <row r="94" spans="1:25" ht="13.5" customHeight="1" x14ac:dyDescent="0.25">
      <c r="A94" s="10">
        <f>A93+'Internal Control-Check Sheet'!$H$26</f>
        <v>0.88541666666666563</v>
      </c>
      <c r="B94" s="19">
        <v>43</v>
      </c>
      <c r="C94" s="19">
        <v>2</v>
      </c>
      <c r="D94" s="19">
        <v>0</v>
      </c>
      <c r="E94" s="19">
        <v>0</v>
      </c>
      <c r="F94" s="19">
        <v>1</v>
      </c>
      <c r="G94" s="19">
        <v>7</v>
      </c>
      <c r="H94" s="19">
        <v>2</v>
      </c>
      <c r="I94" s="38">
        <f t="shared" si="20"/>
        <v>55</v>
      </c>
      <c r="J94" s="19">
        <v>48</v>
      </c>
      <c r="K94" s="19">
        <v>6</v>
      </c>
      <c r="L94" s="19">
        <v>0</v>
      </c>
      <c r="M94" s="19">
        <v>0</v>
      </c>
      <c r="N94" s="19">
        <v>0</v>
      </c>
      <c r="O94" s="19">
        <v>5</v>
      </c>
      <c r="P94" s="19">
        <v>7</v>
      </c>
      <c r="Q94" s="38">
        <f t="shared" si="21"/>
        <v>66</v>
      </c>
      <c r="R94" s="37">
        <f t="shared" si="22"/>
        <v>91</v>
      </c>
      <c r="S94" s="37">
        <f t="shared" si="23"/>
        <v>8</v>
      </c>
      <c r="T94" s="37">
        <f t="shared" si="24"/>
        <v>0</v>
      </c>
      <c r="U94" s="37">
        <f t="shared" si="25"/>
        <v>0</v>
      </c>
      <c r="V94" s="37">
        <f t="shared" si="26"/>
        <v>1</v>
      </c>
      <c r="W94" s="37">
        <f t="shared" si="27"/>
        <v>12</v>
      </c>
      <c r="X94" s="37">
        <f t="shared" si="28"/>
        <v>9</v>
      </c>
      <c r="Y94" s="38">
        <f t="shared" si="29"/>
        <v>121</v>
      </c>
    </row>
    <row r="95" spans="1:25" ht="13.5" customHeight="1" x14ac:dyDescent="0.25">
      <c r="A95" s="10">
        <f>A94+'Internal Control-Check Sheet'!$H$26</f>
        <v>0.89583333333333226</v>
      </c>
      <c r="B95" s="19">
        <v>38</v>
      </c>
      <c r="C95" s="19">
        <v>0</v>
      </c>
      <c r="D95" s="19">
        <v>0</v>
      </c>
      <c r="E95" s="19">
        <v>0</v>
      </c>
      <c r="F95" s="19">
        <v>1</v>
      </c>
      <c r="G95" s="19">
        <v>4</v>
      </c>
      <c r="H95" s="19">
        <v>3</v>
      </c>
      <c r="I95" s="38">
        <f t="shared" si="20"/>
        <v>46</v>
      </c>
      <c r="J95" s="19">
        <v>64</v>
      </c>
      <c r="K95" s="19">
        <v>1</v>
      </c>
      <c r="L95" s="19">
        <v>0</v>
      </c>
      <c r="M95" s="19">
        <v>0</v>
      </c>
      <c r="N95" s="19">
        <v>1</v>
      </c>
      <c r="O95" s="19">
        <v>6</v>
      </c>
      <c r="P95" s="19">
        <v>1</v>
      </c>
      <c r="Q95" s="38">
        <f t="shared" si="21"/>
        <v>73</v>
      </c>
      <c r="R95" s="37">
        <f t="shared" si="22"/>
        <v>102</v>
      </c>
      <c r="S95" s="37">
        <f t="shared" si="23"/>
        <v>1</v>
      </c>
      <c r="T95" s="37">
        <f t="shared" si="24"/>
        <v>0</v>
      </c>
      <c r="U95" s="37">
        <f t="shared" si="25"/>
        <v>0</v>
      </c>
      <c r="V95" s="37">
        <f t="shared" si="26"/>
        <v>2</v>
      </c>
      <c r="W95" s="37">
        <f t="shared" si="27"/>
        <v>10</v>
      </c>
      <c r="X95" s="37">
        <f t="shared" si="28"/>
        <v>4</v>
      </c>
      <c r="Y95" s="38">
        <f t="shared" si="29"/>
        <v>119</v>
      </c>
    </row>
    <row r="96" spans="1:25" ht="13.5" customHeight="1" x14ac:dyDescent="0.25">
      <c r="A96" s="10">
        <f>A95+'Internal Control-Check Sheet'!$H$26</f>
        <v>0.90624999999999889</v>
      </c>
      <c r="B96" s="19">
        <v>26</v>
      </c>
      <c r="C96" s="19">
        <v>0</v>
      </c>
      <c r="D96" s="19">
        <v>0</v>
      </c>
      <c r="E96" s="19">
        <v>0</v>
      </c>
      <c r="F96" s="19">
        <v>0</v>
      </c>
      <c r="G96" s="19">
        <v>4</v>
      </c>
      <c r="H96" s="19">
        <v>2</v>
      </c>
      <c r="I96" s="38">
        <f t="shared" si="20"/>
        <v>32</v>
      </c>
      <c r="J96" s="19">
        <v>50</v>
      </c>
      <c r="K96" s="19">
        <v>3</v>
      </c>
      <c r="L96" s="19">
        <v>1</v>
      </c>
      <c r="M96" s="19">
        <v>0</v>
      </c>
      <c r="N96" s="19">
        <v>2</v>
      </c>
      <c r="O96" s="19">
        <v>7</v>
      </c>
      <c r="P96" s="19">
        <v>3</v>
      </c>
      <c r="Q96" s="38">
        <f t="shared" si="21"/>
        <v>66</v>
      </c>
      <c r="R96" s="37">
        <f t="shared" si="22"/>
        <v>76</v>
      </c>
      <c r="S96" s="37">
        <f t="shared" si="23"/>
        <v>3</v>
      </c>
      <c r="T96" s="37">
        <f t="shared" si="24"/>
        <v>1</v>
      </c>
      <c r="U96" s="37">
        <f t="shared" si="25"/>
        <v>0</v>
      </c>
      <c r="V96" s="37">
        <f t="shared" si="26"/>
        <v>2</v>
      </c>
      <c r="W96" s="37">
        <f t="shared" si="27"/>
        <v>11</v>
      </c>
      <c r="X96" s="37">
        <f t="shared" si="28"/>
        <v>5</v>
      </c>
      <c r="Y96" s="38">
        <f t="shared" si="29"/>
        <v>98</v>
      </c>
    </row>
    <row r="97" spans="1:25" ht="13.5" customHeight="1" x14ac:dyDescent="0.25">
      <c r="A97" s="10">
        <f>A96+'Internal Control-Check Sheet'!$H$26</f>
        <v>0.91666666666666552</v>
      </c>
      <c r="B97" s="19">
        <v>33</v>
      </c>
      <c r="C97" s="19">
        <v>1</v>
      </c>
      <c r="D97" s="19">
        <v>0</v>
      </c>
      <c r="E97" s="19">
        <v>0</v>
      </c>
      <c r="F97" s="19">
        <v>1</v>
      </c>
      <c r="G97" s="19">
        <v>1</v>
      </c>
      <c r="H97" s="19">
        <v>2</v>
      </c>
      <c r="I97" s="38">
        <f t="shared" si="20"/>
        <v>38</v>
      </c>
      <c r="J97" s="19">
        <v>55</v>
      </c>
      <c r="K97" s="19">
        <v>2</v>
      </c>
      <c r="L97" s="19">
        <v>0</v>
      </c>
      <c r="M97" s="19">
        <v>0</v>
      </c>
      <c r="N97" s="19">
        <v>0</v>
      </c>
      <c r="O97" s="19">
        <v>2</v>
      </c>
      <c r="P97" s="19">
        <v>7</v>
      </c>
      <c r="Q97" s="38">
        <f t="shared" si="21"/>
        <v>66</v>
      </c>
      <c r="R97" s="37">
        <f t="shared" si="22"/>
        <v>88</v>
      </c>
      <c r="S97" s="37">
        <f t="shared" si="23"/>
        <v>3</v>
      </c>
      <c r="T97" s="37">
        <f t="shared" si="24"/>
        <v>0</v>
      </c>
      <c r="U97" s="37">
        <f t="shared" si="25"/>
        <v>0</v>
      </c>
      <c r="V97" s="37">
        <f t="shared" si="26"/>
        <v>1</v>
      </c>
      <c r="W97" s="37">
        <f t="shared" si="27"/>
        <v>3</v>
      </c>
      <c r="X97" s="37">
        <f t="shared" si="28"/>
        <v>9</v>
      </c>
      <c r="Y97" s="38">
        <f t="shared" si="29"/>
        <v>104</v>
      </c>
    </row>
    <row r="98" spans="1:25" ht="13.5" customHeight="1" x14ac:dyDescent="0.25">
      <c r="A98" s="10">
        <f>A97+'Internal Control-Check Sheet'!$H$26</f>
        <v>0.92708333333333215</v>
      </c>
      <c r="B98" s="19">
        <v>28</v>
      </c>
      <c r="C98" s="19">
        <v>1</v>
      </c>
      <c r="D98" s="19">
        <v>0</v>
      </c>
      <c r="E98" s="19">
        <v>0</v>
      </c>
      <c r="F98" s="19">
        <v>0</v>
      </c>
      <c r="G98" s="19">
        <v>2</v>
      </c>
      <c r="H98" s="19">
        <v>3</v>
      </c>
      <c r="I98" s="38">
        <f t="shared" si="20"/>
        <v>34</v>
      </c>
      <c r="J98" s="19">
        <v>28</v>
      </c>
      <c r="K98" s="19">
        <v>0</v>
      </c>
      <c r="L98" s="19">
        <v>0</v>
      </c>
      <c r="M98" s="19">
        <v>0</v>
      </c>
      <c r="N98" s="19">
        <v>1</v>
      </c>
      <c r="O98" s="19">
        <v>5</v>
      </c>
      <c r="P98" s="19">
        <v>5</v>
      </c>
      <c r="Q98" s="38">
        <f t="shared" si="21"/>
        <v>39</v>
      </c>
      <c r="R98" s="37">
        <f t="shared" si="22"/>
        <v>56</v>
      </c>
      <c r="S98" s="37">
        <f t="shared" si="23"/>
        <v>1</v>
      </c>
      <c r="T98" s="37">
        <f t="shared" si="24"/>
        <v>0</v>
      </c>
      <c r="U98" s="37">
        <f t="shared" si="25"/>
        <v>0</v>
      </c>
      <c r="V98" s="37">
        <f t="shared" si="26"/>
        <v>1</v>
      </c>
      <c r="W98" s="37">
        <f t="shared" si="27"/>
        <v>7</v>
      </c>
      <c r="X98" s="37">
        <f t="shared" si="28"/>
        <v>8</v>
      </c>
      <c r="Y98" s="38">
        <f t="shared" si="29"/>
        <v>73</v>
      </c>
    </row>
    <row r="99" spans="1:25" ht="13.5" customHeight="1" x14ac:dyDescent="0.25">
      <c r="A99" s="10">
        <f>A98+'Internal Control-Check Sheet'!$H$26</f>
        <v>0.93749999999999878</v>
      </c>
      <c r="B99" s="19">
        <v>17</v>
      </c>
      <c r="C99" s="19">
        <v>0</v>
      </c>
      <c r="D99" s="19">
        <v>0</v>
      </c>
      <c r="E99" s="19">
        <v>0</v>
      </c>
      <c r="F99" s="19">
        <v>1</v>
      </c>
      <c r="G99" s="19">
        <v>2</v>
      </c>
      <c r="H99" s="19">
        <v>2</v>
      </c>
      <c r="I99" s="38">
        <f t="shared" si="20"/>
        <v>22</v>
      </c>
      <c r="J99" s="19">
        <v>31</v>
      </c>
      <c r="K99" s="19">
        <v>2</v>
      </c>
      <c r="L99" s="19">
        <v>0</v>
      </c>
      <c r="M99" s="19">
        <v>0</v>
      </c>
      <c r="N99" s="19">
        <v>0</v>
      </c>
      <c r="O99" s="19">
        <v>1</v>
      </c>
      <c r="P99" s="19">
        <v>5</v>
      </c>
      <c r="Q99" s="38">
        <f t="shared" si="21"/>
        <v>39</v>
      </c>
      <c r="R99" s="37">
        <f t="shared" si="22"/>
        <v>48</v>
      </c>
      <c r="S99" s="37">
        <f t="shared" si="23"/>
        <v>2</v>
      </c>
      <c r="T99" s="37">
        <f t="shared" si="24"/>
        <v>0</v>
      </c>
      <c r="U99" s="37">
        <f t="shared" si="25"/>
        <v>0</v>
      </c>
      <c r="V99" s="37">
        <f t="shared" si="26"/>
        <v>1</v>
      </c>
      <c r="W99" s="37">
        <f t="shared" si="27"/>
        <v>3</v>
      </c>
      <c r="X99" s="37">
        <f t="shared" si="28"/>
        <v>7</v>
      </c>
      <c r="Y99" s="38">
        <f t="shared" si="29"/>
        <v>61</v>
      </c>
    </row>
    <row r="100" spans="1:25" ht="13.5" customHeight="1" x14ac:dyDescent="0.25">
      <c r="A100" s="10">
        <f>A99+'Internal Control-Check Sheet'!$H$26</f>
        <v>0.94791666666666541</v>
      </c>
      <c r="B100" s="19">
        <v>18</v>
      </c>
      <c r="C100" s="19">
        <v>3</v>
      </c>
      <c r="D100" s="19">
        <v>0</v>
      </c>
      <c r="E100" s="19">
        <v>0</v>
      </c>
      <c r="F100" s="19">
        <v>0</v>
      </c>
      <c r="G100" s="19">
        <v>2</v>
      </c>
      <c r="H100" s="19">
        <v>1</v>
      </c>
      <c r="I100" s="38">
        <f t="shared" si="20"/>
        <v>24</v>
      </c>
      <c r="J100" s="19">
        <v>42</v>
      </c>
      <c r="K100" s="19">
        <v>1</v>
      </c>
      <c r="L100" s="19">
        <v>0</v>
      </c>
      <c r="M100" s="19">
        <v>0</v>
      </c>
      <c r="N100" s="19">
        <v>0</v>
      </c>
      <c r="O100" s="19">
        <v>3</v>
      </c>
      <c r="P100" s="19">
        <v>2</v>
      </c>
      <c r="Q100" s="38">
        <f t="shared" si="21"/>
        <v>48</v>
      </c>
      <c r="R100" s="37">
        <f t="shared" si="22"/>
        <v>60</v>
      </c>
      <c r="S100" s="37">
        <f t="shared" si="23"/>
        <v>4</v>
      </c>
      <c r="T100" s="37">
        <f t="shared" si="24"/>
        <v>0</v>
      </c>
      <c r="U100" s="37">
        <f t="shared" si="25"/>
        <v>0</v>
      </c>
      <c r="V100" s="37">
        <f t="shared" si="26"/>
        <v>0</v>
      </c>
      <c r="W100" s="37">
        <f t="shared" si="27"/>
        <v>5</v>
      </c>
      <c r="X100" s="37">
        <f t="shared" si="28"/>
        <v>3</v>
      </c>
      <c r="Y100" s="38">
        <f t="shared" si="29"/>
        <v>72</v>
      </c>
    </row>
    <row r="101" spans="1:25" ht="13.5" customHeight="1" x14ac:dyDescent="0.25">
      <c r="A101" s="10">
        <f>A100+'Internal Control-Check Sheet'!$H$26</f>
        <v>0.95833333333333204</v>
      </c>
      <c r="B101" s="19">
        <v>11</v>
      </c>
      <c r="C101" s="19">
        <v>1</v>
      </c>
      <c r="D101" s="19">
        <v>0</v>
      </c>
      <c r="E101" s="19">
        <v>0</v>
      </c>
      <c r="F101" s="19">
        <v>1</v>
      </c>
      <c r="G101" s="19">
        <v>0</v>
      </c>
      <c r="H101" s="19">
        <v>2</v>
      </c>
      <c r="I101" s="38">
        <f t="shared" si="20"/>
        <v>15</v>
      </c>
      <c r="J101" s="19">
        <v>36</v>
      </c>
      <c r="K101" s="19">
        <v>2</v>
      </c>
      <c r="L101" s="19">
        <v>0</v>
      </c>
      <c r="M101" s="19">
        <v>0</v>
      </c>
      <c r="N101" s="19">
        <v>1</v>
      </c>
      <c r="O101" s="19">
        <v>4</v>
      </c>
      <c r="P101" s="19">
        <v>5</v>
      </c>
      <c r="Q101" s="38">
        <f t="shared" si="21"/>
        <v>48</v>
      </c>
      <c r="R101" s="37">
        <f t="shared" si="22"/>
        <v>47</v>
      </c>
      <c r="S101" s="37">
        <f t="shared" si="23"/>
        <v>3</v>
      </c>
      <c r="T101" s="37">
        <f t="shared" si="24"/>
        <v>0</v>
      </c>
      <c r="U101" s="37">
        <f t="shared" si="25"/>
        <v>0</v>
      </c>
      <c r="V101" s="37">
        <f t="shared" si="26"/>
        <v>2</v>
      </c>
      <c r="W101" s="37">
        <f t="shared" si="27"/>
        <v>4</v>
      </c>
      <c r="X101" s="37">
        <f t="shared" si="28"/>
        <v>7</v>
      </c>
      <c r="Y101" s="38">
        <f t="shared" si="29"/>
        <v>63</v>
      </c>
    </row>
    <row r="102" spans="1:25" ht="13.5" customHeight="1" x14ac:dyDescent="0.25">
      <c r="A102" s="10">
        <f>A101+'Internal Control-Check Sheet'!$H$26</f>
        <v>0.96874999999999867</v>
      </c>
      <c r="B102" s="19">
        <v>12</v>
      </c>
      <c r="C102" s="19">
        <v>1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38">
        <f t="shared" si="20"/>
        <v>13</v>
      </c>
      <c r="J102" s="19">
        <v>23</v>
      </c>
      <c r="K102" s="19">
        <v>1</v>
      </c>
      <c r="L102" s="19">
        <v>0</v>
      </c>
      <c r="M102" s="19">
        <v>0</v>
      </c>
      <c r="N102" s="19">
        <v>1</v>
      </c>
      <c r="O102" s="19">
        <v>0</v>
      </c>
      <c r="P102" s="19">
        <v>0</v>
      </c>
      <c r="Q102" s="38">
        <f t="shared" si="21"/>
        <v>25</v>
      </c>
      <c r="R102" s="37">
        <f t="shared" si="22"/>
        <v>35</v>
      </c>
      <c r="S102" s="37">
        <f t="shared" si="23"/>
        <v>2</v>
      </c>
      <c r="T102" s="37">
        <f t="shared" si="24"/>
        <v>0</v>
      </c>
      <c r="U102" s="37">
        <f t="shared" si="25"/>
        <v>0</v>
      </c>
      <c r="V102" s="37">
        <f t="shared" si="26"/>
        <v>1</v>
      </c>
      <c r="W102" s="37">
        <f t="shared" si="27"/>
        <v>0</v>
      </c>
      <c r="X102" s="37">
        <f t="shared" si="28"/>
        <v>0</v>
      </c>
      <c r="Y102" s="38">
        <f t="shared" si="29"/>
        <v>38</v>
      </c>
    </row>
    <row r="103" spans="1:25" ht="13.5" customHeight="1" x14ac:dyDescent="0.25">
      <c r="A103" s="10">
        <f>A102+'Internal Control-Check Sheet'!$H$26</f>
        <v>0.9791666666666653</v>
      </c>
      <c r="B103" s="19">
        <v>6</v>
      </c>
      <c r="C103" s="19">
        <v>0</v>
      </c>
      <c r="D103" s="19">
        <v>0</v>
      </c>
      <c r="E103" s="19">
        <v>0</v>
      </c>
      <c r="F103" s="19">
        <v>1</v>
      </c>
      <c r="G103" s="19">
        <v>2</v>
      </c>
      <c r="H103" s="19">
        <v>0</v>
      </c>
      <c r="I103" s="38">
        <f t="shared" si="20"/>
        <v>9</v>
      </c>
      <c r="J103" s="19">
        <v>24</v>
      </c>
      <c r="K103" s="19">
        <v>1</v>
      </c>
      <c r="L103" s="19">
        <v>0</v>
      </c>
      <c r="M103" s="19">
        <v>0</v>
      </c>
      <c r="N103" s="19">
        <v>0</v>
      </c>
      <c r="O103" s="19">
        <v>1</v>
      </c>
      <c r="P103" s="19">
        <v>1</v>
      </c>
      <c r="Q103" s="38">
        <f t="shared" si="21"/>
        <v>27</v>
      </c>
      <c r="R103" s="37">
        <f t="shared" si="22"/>
        <v>30</v>
      </c>
      <c r="S103" s="37">
        <f t="shared" si="23"/>
        <v>1</v>
      </c>
      <c r="T103" s="37">
        <f t="shared" si="24"/>
        <v>0</v>
      </c>
      <c r="U103" s="37">
        <f t="shared" si="25"/>
        <v>0</v>
      </c>
      <c r="V103" s="37">
        <f t="shared" si="26"/>
        <v>1</v>
      </c>
      <c r="W103" s="37">
        <f t="shared" si="27"/>
        <v>3</v>
      </c>
      <c r="X103" s="37">
        <f t="shared" si="28"/>
        <v>1</v>
      </c>
      <c r="Y103" s="38">
        <f t="shared" si="29"/>
        <v>36</v>
      </c>
    </row>
    <row r="104" spans="1:25" ht="13.5" customHeight="1" thickBot="1" x14ac:dyDescent="0.3">
      <c r="A104" s="25">
        <f>A103+'Internal Control-Check Sheet'!$H$26</f>
        <v>0.98958333333333193</v>
      </c>
      <c r="B104" s="20">
        <v>7</v>
      </c>
      <c r="C104" s="20">
        <v>0</v>
      </c>
      <c r="D104" s="20">
        <v>0</v>
      </c>
      <c r="E104" s="20">
        <v>0</v>
      </c>
      <c r="F104" s="20">
        <v>0</v>
      </c>
      <c r="G104" s="20">
        <v>1</v>
      </c>
      <c r="H104" s="20">
        <v>0</v>
      </c>
      <c r="I104" s="13">
        <f t="shared" si="20"/>
        <v>8</v>
      </c>
      <c r="J104" s="20">
        <v>27</v>
      </c>
      <c r="K104" s="20">
        <v>1</v>
      </c>
      <c r="L104" s="20">
        <v>0</v>
      </c>
      <c r="M104" s="20">
        <v>0</v>
      </c>
      <c r="N104" s="20">
        <v>1</v>
      </c>
      <c r="O104" s="20">
        <v>1</v>
      </c>
      <c r="P104" s="20">
        <v>0</v>
      </c>
      <c r="Q104" s="13">
        <f t="shared" si="21"/>
        <v>30</v>
      </c>
      <c r="R104" s="12">
        <f t="shared" si="22"/>
        <v>34</v>
      </c>
      <c r="S104" s="12">
        <f t="shared" si="23"/>
        <v>1</v>
      </c>
      <c r="T104" s="12">
        <f t="shared" si="24"/>
        <v>0</v>
      </c>
      <c r="U104" s="12">
        <f t="shared" si="25"/>
        <v>0</v>
      </c>
      <c r="V104" s="12">
        <f t="shared" si="26"/>
        <v>1</v>
      </c>
      <c r="W104" s="12">
        <f t="shared" si="27"/>
        <v>2</v>
      </c>
      <c r="X104" s="12">
        <f t="shared" si="28"/>
        <v>0</v>
      </c>
      <c r="Y104" s="13">
        <f t="shared" si="29"/>
        <v>38</v>
      </c>
    </row>
    <row r="105" spans="1:25" ht="13.5" customHeight="1" thickTop="1" thickBot="1" x14ac:dyDescent="0.3">
      <c r="A105" s="78" t="s">
        <v>2</v>
      </c>
      <c r="B105" s="242" t="s">
        <v>3</v>
      </c>
      <c r="C105" s="243"/>
      <c r="D105" s="243"/>
      <c r="E105" s="243"/>
      <c r="F105" s="243"/>
      <c r="G105" s="243"/>
      <c r="H105" s="243"/>
      <c r="I105" s="6" t="s">
        <v>5</v>
      </c>
      <c r="J105" s="242" t="s">
        <v>3</v>
      </c>
      <c r="K105" s="243"/>
      <c r="L105" s="243"/>
      <c r="M105" s="243"/>
      <c r="N105" s="243"/>
      <c r="O105" s="243"/>
      <c r="P105" s="243"/>
      <c r="Q105" s="6" t="s">
        <v>5</v>
      </c>
      <c r="R105" s="242" t="s">
        <v>3</v>
      </c>
      <c r="S105" s="243"/>
      <c r="T105" s="243"/>
      <c r="U105" s="243"/>
      <c r="V105" s="243"/>
      <c r="W105" s="243"/>
      <c r="X105" s="243"/>
      <c r="Y105" s="6" t="s">
        <v>5</v>
      </c>
    </row>
    <row r="106" spans="1:25" ht="13.5" customHeight="1" thickTop="1" x14ac:dyDescent="0.25">
      <c r="A106" s="11">
        <f>A9</f>
        <v>0</v>
      </c>
      <c r="B106" s="14">
        <f>SUM(B9:B12)</f>
        <v>17</v>
      </c>
      <c r="C106" s="14">
        <f t="shared" ref="C106:H106" si="30">SUM(C9:C12)</f>
        <v>0</v>
      </c>
      <c r="D106" s="14">
        <f t="shared" si="30"/>
        <v>0</v>
      </c>
      <c r="E106" s="14">
        <f t="shared" si="30"/>
        <v>0</v>
      </c>
      <c r="F106" s="14">
        <f t="shared" si="30"/>
        <v>1</v>
      </c>
      <c r="G106" s="14">
        <f t="shared" si="30"/>
        <v>2</v>
      </c>
      <c r="H106" s="14">
        <f t="shared" si="30"/>
        <v>2</v>
      </c>
      <c r="I106" s="16">
        <f t="shared" ref="I106:I137" si="31">SUM(B106:H106)</f>
        <v>22</v>
      </c>
      <c r="J106" s="14">
        <f>SUM(J9:J12)</f>
        <v>33</v>
      </c>
      <c r="K106" s="14">
        <f t="shared" ref="K106:P106" si="32">SUM(K9:K12)</f>
        <v>2</v>
      </c>
      <c r="L106" s="14">
        <f t="shared" si="32"/>
        <v>0</v>
      </c>
      <c r="M106" s="14">
        <f t="shared" si="32"/>
        <v>0</v>
      </c>
      <c r="N106" s="14">
        <f t="shared" si="32"/>
        <v>2</v>
      </c>
      <c r="O106" s="14">
        <f t="shared" si="32"/>
        <v>3</v>
      </c>
      <c r="P106" s="14">
        <f t="shared" si="32"/>
        <v>8</v>
      </c>
      <c r="Q106" s="15">
        <f t="shared" ref="Q106:Q137" si="33">SUM(J106:P106)</f>
        <v>48</v>
      </c>
      <c r="R106" s="14">
        <f>SUM(R9:R12)</f>
        <v>50</v>
      </c>
      <c r="S106" s="14">
        <f t="shared" ref="S106:X106" si="34">SUM(S9:S12)</f>
        <v>2</v>
      </c>
      <c r="T106" s="14">
        <f t="shared" si="34"/>
        <v>0</v>
      </c>
      <c r="U106" s="14">
        <f t="shared" si="34"/>
        <v>0</v>
      </c>
      <c r="V106" s="14">
        <f t="shared" si="34"/>
        <v>3</v>
      </c>
      <c r="W106" s="14">
        <f t="shared" si="34"/>
        <v>5</v>
      </c>
      <c r="X106" s="14">
        <f t="shared" si="34"/>
        <v>10</v>
      </c>
      <c r="Y106" s="15">
        <f t="shared" ref="Y106:Y137" si="35">SUM(R106:X106)</f>
        <v>70</v>
      </c>
    </row>
    <row r="107" spans="1:25" ht="13.5" customHeight="1" x14ac:dyDescent="0.25">
      <c r="A107" s="10">
        <f t="shared" ref="A107:A170" si="36">A10</f>
        <v>1.0416666666666666E-2</v>
      </c>
      <c r="B107" s="8">
        <f t="shared" ref="B107:H122" si="37">SUM(B10:B13)</f>
        <v>18</v>
      </c>
      <c r="C107" s="8">
        <f t="shared" si="37"/>
        <v>0</v>
      </c>
      <c r="D107" s="8">
        <f t="shared" si="37"/>
        <v>0</v>
      </c>
      <c r="E107" s="8">
        <f t="shared" si="37"/>
        <v>0</v>
      </c>
      <c r="F107" s="8">
        <f t="shared" si="37"/>
        <v>1</v>
      </c>
      <c r="G107" s="8">
        <f t="shared" si="37"/>
        <v>2</v>
      </c>
      <c r="H107" s="8">
        <f t="shared" si="37"/>
        <v>2</v>
      </c>
      <c r="I107" s="16">
        <f t="shared" si="31"/>
        <v>23</v>
      </c>
      <c r="J107" s="8">
        <f t="shared" ref="J107:P122" si="38">SUM(J10:J13)</f>
        <v>34</v>
      </c>
      <c r="K107" s="8">
        <f t="shared" si="38"/>
        <v>2</v>
      </c>
      <c r="L107" s="8">
        <f t="shared" si="38"/>
        <v>0</v>
      </c>
      <c r="M107" s="8">
        <f t="shared" si="38"/>
        <v>0</v>
      </c>
      <c r="N107" s="8">
        <f t="shared" si="38"/>
        <v>3</v>
      </c>
      <c r="O107" s="8">
        <f t="shared" si="38"/>
        <v>3</v>
      </c>
      <c r="P107" s="8">
        <f t="shared" si="38"/>
        <v>5</v>
      </c>
      <c r="Q107" s="9">
        <f t="shared" si="33"/>
        <v>47</v>
      </c>
      <c r="R107" s="8">
        <f t="shared" ref="R107:X122" si="39">SUM(R10:R13)</f>
        <v>52</v>
      </c>
      <c r="S107" s="8">
        <f t="shared" si="39"/>
        <v>2</v>
      </c>
      <c r="T107" s="8">
        <f t="shared" si="39"/>
        <v>0</v>
      </c>
      <c r="U107" s="8">
        <f t="shared" si="39"/>
        <v>0</v>
      </c>
      <c r="V107" s="8">
        <f t="shared" si="39"/>
        <v>4</v>
      </c>
      <c r="W107" s="8">
        <f t="shared" si="39"/>
        <v>5</v>
      </c>
      <c r="X107" s="8">
        <f t="shared" si="39"/>
        <v>7</v>
      </c>
      <c r="Y107" s="9">
        <f t="shared" si="35"/>
        <v>70</v>
      </c>
    </row>
    <row r="108" spans="1:25" ht="13.5" customHeight="1" x14ac:dyDescent="0.25">
      <c r="A108" s="10">
        <f t="shared" si="36"/>
        <v>2.0833333333333332E-2</v>
      </c>
      <c r="B108" s="8">
        <f t="shared" si="37"/>
        <v>19</v>
      </c>
      <c r="C108" s="8">
        <f t="shared" si="37"/>
        <v>0</v>
      </c>
      <c r="D108" s="8">
        <f t="shared" si="37"/>
        <v>0</v>
      </c>
      <c r="E108" s="8">
        <f t="shared" si="37"/>
        <v>0</v>
      </c>
      <c r="F108" s="8">
        <f t="shared" si="37"/>
        <v>1</v>
      </c>
      <c r="G108" s="8">
        <f t="shared" si="37"/>
        <v>0</v>
      </c>
      <c r="H108" s="8">
        <f t="shared" si="37"/>
        <v>2</v>
      </c>
      <c r="I108" s="16">
        <f t="shared" si="31"/>
        <v>22</v>
      </c>
      <c r="J108" s="8">
        <f t="shared" si="38"/>
        <v>31</v>
      </c>
      <c r="K108" s="8">
        <f t="shared" si="38"/>
        <v>1</v>
      </c>
      <c r="L108" s="8">
        <f t="shared" si="38"/>
        <v>0</v>
      </c>
      <c r="M108" s="8">
        <f t="shared" si="38"/>
        <v>0</v>
      </c>
      <c r="N108" s="8">
        <f t="shared" si="38"/>
        <v>2</v>
      </c>
      <c r="O108" s="8">
        <f t="shared" si="38"/>
        <v>2</v>
      </c>
      <c r="P108" s="8">
        <f t="shared" si="38"/>
        <v>4</v>
      </c>
      <c r="Q108" s="9">
        <f t="shared" si="33"/>
        <v>40</v>
      </c>
      <c r="R108" s="8">
        <f t="shared" si="39"/>
        <v>50</v>
      </c>
      <c r="S108" s="8">
        <f t="shared" si="39"/>
        <v>1</v>
      </c>
      <c r="T108" s="8">
        <f t="shared" si="39"/>
        <v>0</v>
      </c>
      <c r="U108" s="8">
        <f t="shared" si="39"/>
        <v>0</v>
      </c>
      <c r="V108" s="8">
        <f t="shared" si="39"/>
        <v>3</v>
      </c>
      <c r="W108" s="8">
        <f t="shared" si="39"/>
        <v>2</v>
      </c>
      <c r="X108" s="8">
        <f t="shared" si="39"/>
        <v>6</v>
      </c>
      <c r="Y108" s="9">
        <f t="shared" si="35"/>
        <v>62</v>
      </c>
    </row>
    <row r="109" spans="1:25" ht="13.5" customHeight="1" x14ac:dyDescent="0.25">
      <c r="A109" s="10">
        <f t="shared" si="36"/>
        <v>3.125E-2</v>
      </c>
      <c r="B109" s="8">
        <f t="shared" si="37"/>
        <v>20</v>
      </c>
      <c r="C109" s="8">
        <f t="shared" si="37"/>
        <v>0</v>
      </c>
      <c r="D109" s="8">
        <f t="shared" si="37"/>
        <v>0</v>
      </c>
      <c r="E109" s="8">
        <f t="shared" si="37"/>
        <v>0</v>
      </c>
      <c r="F109" s="8">
        <f t="shared" si="37"/>
        <v>0</v>
      </c>
      <c r="G109" s="8">
        <f t="shared" si="37"/>
        <v>0</v>
      </c>
      <c r="H109" s="8">
        <f t="shared" si="37"/>
        <v>1</v>
      </c>
      <c r="I109" s="16">
        <f t="shared" si="31"/>
        <v>21</v>
      </c>
      <c r="J109" s="8">
        <f t="shared" si="38"/>
        <v>28</v>
      </c>
      <c r="K109" s="8">
        <f t="shared" si="38"/>
        <v>1</v>
      </c>
      <c r="L109" s="8">
        <f t="shared" si="38"/>
        <v>0</v>
      </c>
      <c r="M109" s="8">
        <f t="shared" si="38"/>
        <v>0</v>
      </c>
      <c r="N109" s="8">
        <f t="shared" si="38"/>
        <v>2</v>
      </c>
      <c r="O109" s="8">
        <f t="shared" si="38"/>
        <v>1</v>
      </c>
      <c r="P109" s="8">
        <f t="shared" si="38"/>
        <v>2</v>
      </c>
      <c r="Q109" s="9">
        <f t="shared" si="33"/>
        <v>34</v>
      </c>
      <c r="R109" s="8">
        <f t="shared" si="39"/>
        <v>48</v>
      </c>
      <c r="S109" s="8">
        <f t="shared" si="39"/>
        <v>1</v>
      </c>
      <c r="T109" s="8">
        <f t="shared" si="39"/>
        <v>0</v>
      </c>
      <c r="U109" s="8">
        <f t="shared" si="39"/>
        <v>0</v>
      </c>
      <c r="V109" s="8">
        <f t="shared" si="39"/>
        <v>2</v>
      </c>
      <c r="W109" s="8">
        <f t="shared" si="39"/>
        <v>1</v>
      </c>
      <c r="X109" s="8">
        <f t="shared" si="39"/>
        <v>3</v>
      </c>
      <c r="Y109" s="9">
        <f t="shared" si="35"/>
        <v>55</v>
      </c>
    </row>
    <row r="110" spans="1:25" ht="13.5" customHeight="1" x14ac:dyDescent="0.25">
      <c r="A110" s="10">
        <f t="shared" si="36"/>
        <v>4.1666666666666664E-2</v>
      </c>
      <c r="B110" s="8">
        <f t="shared" si="37"/>
        <v>19</v>
      </c>
      <c r="C110" s="8">
        <f t="shared" si="37"/>
        <v>0</v>
      </c>
      <c r="D110" s="8">
        <f t="shared" si="37"/>
        <v>0</v>
      </c>
      <c r="E110" s="8">
        <f t="shared" si="37"/>
        <v>0</v>
      </c>
      <c r="F110" s="8">
        <f t="shared" si="37"/>
        <v>0</v>
      </c>
      <c r="G110" s="8">
        <f t="shared" si="37"/>
        <v>0</v>
      </c>
      <c r="H110" s="8">
        <f t="shared" si="37"/>
        <v>1</v>
      </c>
      <c r="I110" s="16">
        <f t="shared" si="31"/>
        <v>20</v>
      </c>
      <c r="J110" s="8">
        <f t="shared" si="38"/>
        <v>20</v>
      </c>
      <c r="K110" s="8">
        <f t="shared" si="38"/>
        <v>2</v>
      </c>
      <c r="L110" s="8">
        <f t="shared" si="38"/>
        <v>0</v>
      </c>
      <c r="M110" s="8">
        <f t="shared" si="38"/>
        <v>0</v>
      </c>
      <c r="N110" s="8">
        <f t="shared" si="38"/>
        <v>1</v>
      </c>
      <c r="O110" s="8">
        <f t="shared" si="38"/>
        <v>1</v>
      </c>
      <c r="P110" s="8">
        <f t="shared" si="38"/>
        <v>1</v>
      </c>
      <c r="Q110" s="9">
        <f t="shared" si="33"/>
        <v>25</v>
      </c>
      <c r="R110" s="8">
        <f t="shared" si="39"/>
        <v>39</v>
      </c>
      <c r="S110" s="8">
        <f t="shared" si="39"/>
        <v>2</v>
      </c>
      <c r="T110" s="8">
        <f t="shared" si="39"/>
        <v>0</v>
      </c>
      <c r="U110" s="8">
        <f t="shared" si="39"/>
        <v>0</v>
      </c>
      <c r="V110" s="8">
        <f t="shared" si="39"/>
        <v>1</v>
      </c>
      <c r="W110" s="8">
        <f t="shared" si="39"/>
        <v>1</v>
      </c>
      <c r="X110" s="8">
        <f t="shared" si="39"/>
        <v>2</v>
      </c>
      <c r="Y110" s="9">
        <f t="shared" si="35"/>
        <v>45</v>
      </c>
    </row>
    <row r="111" spans="1:25" ht="13.5" customHeight="1" x14ac:dyDescent="0.25">
      <c r="A111" s="10">
        <f t="shared" si="36"/>
        <v>5.2083333333333329E-2</v>
      </c>
      <c r="B111" s="8">
        <f t="shared" si="37"/>
        <v>16</v>
      </c>
      <c r="C111" s="8">
        <f t="shared" si="37"/>
        <v>0</v>
      </c>
      <c r="D111" s="8">
        <f t="shared" si="37"/>
        <v>0</v>
      </c>
      <c r="E111" s="8">
        <f t="shared" si="37"/>
        <v>0</v>
      </c>
      <c r="F111" s="8">
        <f t="shared" si="37"/>
        <v>0</v>
      </c>
      <c r="G111" s="8">
        <f t="shared" si="37"/>
        <v>0</v>
      </c>
      <c r="H111" s="8">
        <f t="shared" si="37"/>
        <v>1</v>
      </c>
      <c r="I111" s="16">
        <f t="shared" si="31"/>
        <v>17</v>
      </c>
      <c r="J111" s="8">
        <f t="shared" si="38"/>
        <v>16</v>
      </c>
      <c r="K111" s="8">
        <f t="shared" si="38"/>
        <v>2</v>
      </c>
      <c r="L111" s="8">
        <f t="shared" si="38"/>
        <v>0</v>
      </c>
      <c r="M111" s="8">
        <f t="shared" si="38"/>
        <v>0</v>
      </c>
      <c r="N111" s="8">
        <f t="shared" si="38"/>
        <v>0</v>
      </c>
      <c r="O111" s="8">
        <f t="shared" si="38"/>
        <v>0</v>
      </c>
      <c r="P111" s="8">
        <f t="shared" si="38"/>
        <v>1</v>
      </c>
      <c r="Q111" s="9">
        <f t="shared" si="33"/>
        <v>19</v>
      </c>
      <c r="R111" s="8">
        <f t="shared" si="39"/>
        <v>32</v>
      </c>
      <c r="S111" s="8">
        <f t="shared" si="39"/>
        <v>2</v>
      </c>
      <c r="T111" s="8">
        <f t="shared" si="39"/>
        <v>0</v>
      </c>
      <c r="U111" s="8">
        <f t="shared" si="39"/>
        <v>0</v>
      </c>
      <c r="V111" s="8">
        <f t="shared" si="39"/>
        <v>0</v>
      </c>
      <c r="W111" s="8">
        <f t="shared" si="39"/>
        <v>0</v>
      </c>
      <c r="X111" s="8">
        <f t="shared" si="39"/>
        <v>2</v>
      </c>
      <c r="Y111" s="9">
        <f t="shared" si="35"/>
        <v>36</v>
      </c>
    </row>
    <row r="112" spans="1:25" ht="13.5" customHeight="1" x14ac:dyDescent="0.25">
      <c r="A112" s="10">
        <f t="shared" si="36"/>
        <v>6.2499999999999993E-2</v>
      </c>
      <c r="B112" s="8">
        <f t="shared" si="37"/>
        <v>12</v>
      </c>
      <c r="C112" s="8">
        <f t="shared" si="37"/>
        <v>0</v>
      </c>
      <c r="D112" s="8">
        <f t="shared" si="37"/>
        <v>0</v>
      </c>
      <c r="E112" s="8">
        <f t="shared" si="37"/>
        <v>0</v>
      </c>
      <c r="F112" s="8">
        <f t="shared" si="37"/>
        <v>0</v>
      </c>
      <c r="G112" s="8">
        <f t="shared" si="37"/>
        <v>0</v>
      </c>
      <c r="H112" s="8">
        <f t="shared" si="37"/>
        <v>1</v>
      </c>
      <c r="I112" s="16">
        <f t="shared" si="31"/>
        <v>13</v>
      </c>
      <c r="J112" s="8">
        <f t="shared" si="38"/>
        <v>20</v>
      </c>
      <c r="K112" s="8">
        <f t="shared" si="38"/>
        <v>3</v>
      </c>
      <c r="L112" s="8">
        <f t="shared" si="38"/>
        <v>0</v>
      </c>
      <c r="M112" s="8">
        <f t="shared" si="38"/>
        <v>0</v>
      </c>
      <c r="N112" s="8">
        <f t="shared" si="38"/>
        <v>0</v>
      </c>
      <c r="O112" s="8">
        <f t="shared" si="38"/>
        <v>0</v>
      </c>
      <c r="P112" s="8">
        <f t="shared" si="38"/>
        <v>0</v>
      </c>
      <c r="Q112" s="9">
        <f t="shared" si="33"/>
        <v>23</v>
      </c>
      <c r="R112" s="8">
        <f t="shared" si="39"/>
        <v>32</v>
      </c>
      <c r="S112" s="8">
        <f t="shared" si="39"/>
        <v>3</v>
      </c>
      <c r="T112" s="8">
        <f t="shared" si="39"/>
        <v>0</v>
      </c>
      <c r="U112" s="8">
        <f t="shared" si="39"/>
        <v>0</v>
      </c>
      <c r="V112" s="8">
        <f t="shared" si="39"/>
        <v>0</v>
      </c>
      <c r="W112" s="8">
        <f t="shared" si="39"/>
        <v>0</v>
      </c>
      <c r="X112" s="8">
        <f t="shared" si="39"/>
        <v>1</v>
      </c>
      <c r="Y112" s="9">
        <f t="shared" si="35"/>
        <v>36</v>
      </c>
    </row>
    <row r="113" spans="1:25" ht="13.5" customHeight="1" x14ac:dyDescent="0.25">
      <c r="A113" s="10">
        <f t="shared" si="36"/>
        <v>7.2916666666666657E-2</v>
      </c>
      <c r="B113" s="8">
        <f t="shared" si="37"/>
        <v>11</v>
      </c>
      <c r="C113" s="8">
        <f t="shared" si="37"/>
        <v>1</v>
      </c>
      <c r="D113" s="8">
        <f t="shared" si="37"/>
        <v>0</v>
      </c>
      <c r="E113" s="8">
        <f t="shared" si="37"/>
        <v>0</v>
      </c>
      <c r="F113" s="8">
        <f t="shared" si="37"/>
        <v>0</v>
      </c>
      <c r="G113" s="8">
        <f t="shared" si="37"/>
        <v>0</v>
      </c>
      <c r="H113" s="8">
        <f t="shared" si="37"/>
        <v>0</v>
      </c>
      <c r="I113" s="16">
        <f t="shared" si="31"/>
        <v>12</v>
      </c>
      <c r="J113" s="8">
        <f t="shared" si="38"/>
        <v>19</v>
      </c>
      <c r="K113" s="8">
        <f t="shared" si="38"/>
        <v>3</v>
      </c>
      <c r="L113" s="8">
        <f t="shared" si="38"/>
        <v>0</v>
      </c>
      <c r="M113" s="8">
        <f t="shared" si="38"/>
        <v>0</v>
      </c>
      <c r="N113" s="8">
        <f t="shared" si="38"/>
        <v>0</v>
      </c>
      <c r="O113" s="8">
        <f t="shared" si="38"/>
        <v>0</v>
      </c>
      <c r="P113" s="8">
        <f t="shared" si="38"/>
        <v>0</v>
      </c>
      <c r="Q113" s="9">
        <f t="shared" si="33"/>
        <v>22</v>
      </c>
      <c r="R113" s="8">
        <f t="shared" si="39"/>
        <v>30</v>
      </c>
      <c r="S113" s="8">
        <f t="shared" si="39"/>
        <v>4</v>
      </c>
      <c r="T113" s="8">
        <f t="shared" si="39"/>
        <v>0</v>
      </c>
      <c r="U113" s="8">
        <f t="shared" si="39"/>
        <v>0</v>
      </c>
      <c r="V113" s="8">
        <f t="shared" si="39"/>
        <v>0</v>
      </c>
      <c r="W113" s="8">
        <f t="shared" si="39"/>
        <v>0</v>
      </c>
      <c r="X113" s="8">
        <f t="shared" si="39"/>
        <v>0</v>
      </c>
      <c r="Y113" s="9">
        <f t="shared" si="35"/>
        <v>34</v>
      </c>
    </row>
    <row r="114" spans="1:25" ht="13.5" customHeight="1" x14ac:dyDescent="0.25">
      <c r="A114" s="10">
        <f t="shared" si="36"/>
        <v>8.3333333333333329E-2</v>
      </c>
      <c r="B114" s="8">
        <f t="shared" si="37"/>
        <v>11</v>
      </c>
      <c r="C114" s="8">
        <f t="shared" si="37"/>
        <v>1</v>
      </c>
      <c r="D114" s="8">
        <f t="shared" si="37"/>
        <v>0</v>
      </c>
      <c r="E114" s="8">
        <f t="shared" si="37"/>
        <v>0</v>
      </c>
      <c r="F114" s="8">
        <f t="shared" si="37"/>
        <v>0</v>
      </c>
      <c r="G114" s="8">
        <f t="shared" si="37"/>
        <v>1</v>
      </c>
      <c r="H114" s="8">
        <f t="shared" si="37"/>
        <v>0</v>
      </c>
      <c r="I114" s="16">
        <f t="shared" si="31"/>
        <v>13</v>
      </c>
      <c r="J114" s="8">
        <f t="shared" si="38"/>
        <v>25</v>
      </c>
      <c r="K114" s="8">
        <f t="shared" si="38"/>
        <v>2</v>
      </c>
      <c r="L114" s="8">
        <f t="shared" si="38"/>
        <v>0</v>
      </c>
      <c r="M114" s="8">
        <f t="shared" si="38"/>
        <v>0</v>
      </c>
      <c r="N114" s="8">
        <f t="shared" si="38"/>
        <v>0</v>
      </c>
      <c r="O114" s="8">
        <f t="shared" si="38"/>
        <v>0</v>
      </c>
      <c r="P114" s="8">
        <f t="shared" si="38"/>
        <v>0</v>
      </c>
      <c r="Q114" s="9">
        <f t="shared" si="33"/>
        <v>27</v>
      </c>
      <c r="R114" s="8">
        <f t="shared" si="39"/>
        <v>36</v>
      </c>
      <c r="S114" s="8">
        <f t="shared" si="39"/>
        <v>3</v>
      </c>
      <c r="T114" s="8">
        <f t="shared" si="39"/>
        <v>0</v>
      </c>
      <c r="U114" s="8">
        <f t="shared" si="39"/>
        <v>0</v>
      </c>
      <c r="V114" s="8">
        <f t="shared" si="39"/>
        <v>0</v>
      </c>
      <c r="W114" s="8">
        <f t="shared" si="39"/>
        <v>1</v>
      </c>
      <c r="X114" s="8">
        <f t="shared" si="39"/>
        <v>0</v>
      </c>
      <c r="Y114" s="9">
        <f t="shared" si="35"/>
        <v>40</v>
      </c>
    </row>
    <row r="115" spans="1:25" ht="13.5" customHeight="1" x14ac:dyDescent="0.25">
      <c r="A115" s="10">
        <f t="shared" si="36"/>
        <v>9.375E-2</v>
      </c>
      <c r="B115" s="8">
        <f t="shared" si="37"/>
        <v>13</v>
      </c>
      <c r="C115" s="8">
        <f t="shared" si="37"/>
        <v>1</v>
      </c>
      <c r="D115" s="8">
        <f t="shared" si="37"/>
        <v>0</v>
      </c>
      <c r="E115" s="8">
        <f t="shared" si="37"/>
        <v>0</v>
      </c>
      <c r="F115" s="8">
        <f t="shared" si="37"/>
        <v>0</v>
      </c>
      <c r="G115" s="8">
        <f t="shared" si="37"/>
        <v>1</v>
      </c>
      <c r="H115" s="8">
        <f t="shared" si="37"/>
        <v>0</v>
      </c>
      <c r="I115" s="16">
        <f t="shared" si="31"/>
        <v>15</v>
      </c>
      <c r="J115" s="8">
        <f t="shared" si="38"/>
        <v>25</v>
      </c>
      <c r="K115" s="8">
        <f t="shared" si="38"/>
        <v>3</v>
      </c>
      <c r="L115" s="8">
        <f t="shared" si="38"/>
        <v>0</v>
      </c>
      <c r="M115" s="8">
        <f t="shared" si="38"/>
        <v>0</v>
      </c>
      <c r="N115" s="8">
        <f t="shared" si="38"/>
        <v>0</v>
      </c>
      <c r="O115" s="8">
        <f t="shared" si="38"/>
        <v>1</v>
      </c>
      <c r="P115" s="8">
        <f t="shared" si="38"/>
        <v>0</v>
      </c>
      <c r="Q115" s="9">
        <f t="shared" si="33"/>
        <v>29</v>
      </c>
      <c r="R115" s="8">
        <f t="shared" si="39"/>
        <v>38</v>
      </c>
      <c r="S115" s="8">
        <f t="shared" si="39"/>
        <v>4</v>
      </c>
      <c r="T115" s="8">
        <f t="shared" si="39"/>
        <v>0</v>
      </c>
      <c r="U115" s="8">
        <f t="shared" si="39"/>
        <v>0</v>
      </c>
      <c r="V115" s="8">
        <f t="shared" si="39"/>
        <v>0</v>
      </c>
      <c r="W115" s="8">
        <f t="shared" si="39"/>
        <v>2</v>
      </c>
      <c r="X115" s="8">
        <f t="shared" si="39"/>
        <v>0</v>
      </c>
      <c r="Y115" s="9">
        <f t="shared" si="35"/>
        <v>44</v>
      </c>
    </row>
    <row r="116" spans="1:25" ht="13.5" customHeight="1" x14ac:dyDescent="0.25">
      <c r="A116" s="10">
        <f t="shared" si="36"/>
        <v>0.10416666666666667</v>
      </c>
      <c r="B116" s="8">
        <f t="shared" si="37"/>
        <v>14</v>
      </c>
      <c r="C116" s="8">
        <f t="shared" si="37"/>
        <v>1</v>
      </c>
      <c r="D116" s="8">
        <f t="shared" si="37"/>
        <v>0</v>
      </c>
      <c r="E116" s="8">
        <f t="shared" si="37"/>
        <v>0</v>
      </c>
      <c r="F116" s="8">
        <f t="shared" si="37"/>
        <v>0</v>
      </c>
      <c r="G116" s="8">
        <f t="shared" si="37"/>
        <v>1</v>
      </c>
      <c r="H116" s="8">
        <f t="shared" si="37"/>
        <v>1</v>
      </c>
      <c r="I116" s="16">
        <f t="shared" si="31"/>
        <v>17</v>
      </c>
      <c r="J116" s="8">
        <f t="shared" si="38"/>
        <v>22</v>
      </c>
      <c r="K116" s="8">
        <f t="shared" si="38"/>
        <v>3</v>
      </c>
      <c r="L116" s="8">
        <f t="shared" si="38"/>
        <v>0</v>
      </c>
      <c r="M116" s="8">
        <f t="shared" si="38"/>
        <v>0</v>
      </c>
      <c r="N116" s="8">
        <f t="shared" si="38"/>
        <v>0</v>
      </c>
      <c r="O116" s="8">
        <f t="shared" si="38"/>
        <v>1</v>
      </c>
      <c r="P116" s="8">
        <f t="shared" si="38"/>
        <v>0</v>
      </c>
      <c r="Q116" s="9">
        <f t="shared" si="33"/>
        <v>26</v>
      </c>
      <c r="R116" s="8">
        <f t="shared" si="39"/>
        <v>36</v>
      </c>
      <c r="S116" s="8">
        <f t="shared" si="39"/>
        <v>4</v>
      </c>
      <c r="T116" s="8">
        <f t="shared" si="39"/>
        <v>0</v>
      </c>
      <c r="U116" s="8">
        <f t="shared" si="39"/>
        <v>0</v>
      </c>
      <c r="V116" s="8">
        <f t="shared" si="39"/>
        <v>0</v>
      </c>
      <c r="W116" s="8">
        <f t="shared" si="39"/>
        <v>2</v>
      </c>
      <c r="X116" s="8">
        <f t="shared" si="39"/>
        <v>1</v>
      </c>
      <c r="Y116" s="9">
        <f t="shared" si="35"/>
        <v>43</v>
      </c>
    </row>
    <row r="117" spans="1:25" ht="13.5" customHeight="1" x14ac:dyDescent="0.25">
      <c r="A117" s="10">
        <f t="shared" si="36"/>
        <v>0.11458333333333334</v>
      </c>
      <c r="B117" s="8">
        <f t="shared" si="37"/>
        <v>10</v>
      </c>
      <c r="C117" s="8">
        <f t="shared" si="37"/>
        <v>1</v>
      </c>
      <c r="D117" s="8">
        <f t="shared" si="37"/>
        <v>0</v>
      </c>
      <c r="E117" s="8">
        <f t="shared" si="37"/>
        <v>0</v>
      </c>
      <c r="F117" s="8">
        <f t="shared" si="37"/>
        <v>0</v>
      </c>
      <c r="G117" s="8">
        <f t="shared" si="37"/>
        <v>1</v>
      </c>
      <c r="H117" s="8">
        <f t="shared" si="37"/>
        <v>1</v>
      </c>
      <c r="I117" s="16">
        <f t="shared" si="31"/>
        <v>13</v>
      </c>
      <c r="J117" s="8">
        <f t="shared" si="38"/>
        <v>27</v>
      </c>
      <c r="K117" s="8">
        <f t="shared" si="38"/>
        <v>2</v>
      </c>
      <c r="L117" s="8">
        <f t="shared" si="38"/>
        <v>0</v>
      </c>
      <c r="M117" s="8">
        <f t="shared" si="38"/>
        <v>0</v>
      </c>
      <c r="N117" s="8">
        <f t="shared" si="38"/>
        <v>0</v>
      </c>
      <c r="O117" s="8">
        <f t="shared" si="38"/>
        <v>1</v>
      </c>
      <c r="P117" s="8">
        <f t="shared" si="38"/>
        <v>0</v>
      </c>
      <c r="Q117" s="9">
        <f t="shared" si="33"/>
        <v>30</v>
      </c>
      <c r="R117" s="8">
        <f t="shared" si="39"/>
        <v>37</v>
      </c>
      <c r="S117" s="8">
        <f t="shared" si="39"/>
        <v>3</v>
      </c>
      <c r="T117" s="8">
        <f t="shared" si="39"/>
        <v>0</v>
      </c>
      <c r="U117" s="8">
        <f t="shared" si="39"/>
        <v>0</v>
      </c>
      <c r="V117" s="8">
        <f t="shared" si="39"/>
        <v>0</v>
      </c>
      <c r="W117" s="8">
        <f t="shared" si="39"/>
        <v>2</v>
      </c>
      <c r="X117" s="8">
        <f t="shared" si="39"/>
        <v>1</v>
      </c>
      <c r="Y117" s="9">
        <f t="shared" si="35"/>
        <v>43</v>
      </c>
    </row>
    <row r="118" spans="1:25" ht="13.5" customHeight="1" x14ac:dyDescent="0.25">
      <c r="A118" s="10">
        <f t="shared" si="36"/>
        <v>0.125</v>
      </c>
      <c r="B118" s="8">
        <f t="shared" si="37"/>
        <v>9</v>
      </c>
      <c r="C118" s="8">
        <f t="shared" si="37"/>
        <v>1</v>
      </c>
      <c r="D118" s="8">
        <f t="shared" si="37"/>
        <v>0</v>
      </c>
      <c r="E118" s="8">
        <f t="shared" si="37"/>
        <v>0</v>
      </c>
      <c r="F118" s="8">
        <f t="shared" si="37"/>
        <v>0</v>
      </c>
      <c r="G118" s="8">
        <f t="shared" si="37"/>
        <v>0</v>
      </c>
      <c r="H118" s="8">
        <f t="shared" si="37"/>
        <v>1</v>
      </c>
      <c r="I118" s="16">
        <f t="shared" si="31"/>
        <v>11</v>
      </c>
      <c r="J118" s="8">
        <f t="shared" si="38"/>
        <v>27</v>
      </c>
      <c r="K118" s="8">
        <f t="shared" si="38"/>
        <v>2</v>
      </c>
      <c r="L118" s="8">
        <f t="shared" si="38"/>
        <v>0</v>
      </c>
      <c r="M118" s="8">
        <f t="shared" si="38"/>
        <v>0</v>
      </c>
      <c r="N118" s="8">
        <f t="shared" si="38"/>
        <v>0</v>
      </c>
      <c r="O118" s="8">
        <f t="shared" si="38"/>
        <v>2</v>
      </c>
      <c r="P118" s="8">
        <f t="shared" si="38"/>
        <v>1</v>
      </c>
      <c r="Q118" s="9">
        <f t="shared" si="33"/>
        <v>32</v>
      </c>
      <c r="R118" s="8">
        <f t="shared" si="39"/>
        <v>36</v>
      </c>
      <c r="S118" s="8">
        <f t="shared" si="39"/>
        <v>3</v>
      </c>
      <c r="T118" s="8">
        <f t="shared" si="39"/>
        <v>0</v>
      </c>
      <c r="U118" s="8">
        <f t="shared" si="39"/>
        <v>0</v>
      </c>
      <c r="V118" s="8">
        <f t="shared" si="39"/>
        <v>0</v>
      </c>
      <c r="W118" s="8">
        <f t="shared" si="39"/>
        <v>2</v>
      </c>
      <c r="X118" s="8">
        <f t="shared" si="39"/>
        <v>2</v>
      </c>
      <c r="Y118" s="9">
        <f t="shared" si="35"/>
        <v>43</v>
      </c>
    </row>
    <row r="119" spans="1:25" ht="13.5" customHeight="1" x14ac:dyDescent="0.25">
      <c r="A119" s="10">
        <f t="shared" si="36"/>
        <v>0.13541666666666666</v>
      </c>
      <c r="B119" s="8">
        <f t="shared" si="37"/>
        <v>8</v>
      </c>
      <c r="C119" s="8">
        <f t="shared" si="37"/>
        <v>1</v>
      </c>
      <c r="D119" s="8">
        <f t="shared" si="37"/>
        <v>0</v>
      </c>
      <c r="E119" s="8">
        <f t="shared" si="37"/>
        <v>0</v>
      </c>
      <c r="F119" s="8">
        <f t="shared" si="37"/>
        <v>0</v>
      </c>
      <c r="G119" s="8">
        <f t="shared" si="37"/>
        <v>0</v>
      </c>
      <c r="H119" s="8">
        <f t="shared" si="37"/>
        <v>1</v>
      </c>
      <c r="I119" s="16">
        <f t="shared" si="31"/>
        <v>10</v>
      </c>
      <c r="J119" s="8">
        <f t="shared" si="38"/>
        <v>31</v>
      </c>
      <c r="K119" s="8">
        <f t="shared" si="38"/>
        <v>3</v>
      </c>
      <c r="L119" s="8">
        <f t="shared" si="38"/>
        <v>0</v>
      </c>
      <c r="M119" s="8">
        <f t="shared" si="38"/>
        <v>0</v>
      </c>
      <c r="N119" s="8">
        <f t="shared" si="38"/>
        <v>1</v>
      </c>
      <c r="O119" s="8">
        <f t="shared" si="38"/>
        <v>1</v>
      </c>
      <c r="P119" s="8">
        <f t="shared" si="38"/>
        <v>1</v>
      </c>
      <c r="Q119" s="9">
        <f t="shared" si="33"/>
        <v>37</v>
      </c>
      <c r="R119" s="8">
        <f t="shared" si="39"/>
        <v>39</v>
      </c>
      <c r="S119" s="8">
        <f t="shared" si="39"/>
        <v>4</v>
      </c>
      <c r="T119" s="8">
        <f t="shared" si="39"/>
        <v>0</v>
      </c>
      <c r="U119" s="8">
        <f t="shared" si="39"/>
        <v>0</v>
      </c>
      <c r="V119" s="8">
        <f t="shared" si="39"/>
        <v>1</v>
      </c>
      <c r="W119" s="8">
        <f t="shared" si="39"/>
        <v>1</v>
      </c>
      <c r="X119" s="8">
        <f t="shared" si="39"/>
        <v>2</v>
      </c>
      <c r="Y119" s="9">
        <f t="shared" si="35"/>
        <v>47</v>
      </c>
    </row>
    <row r="120" spans="1:25" ht="13.5" customHeight="1" x14ac:dyDescent="0.25">
      <c r="A120" s="10">
        <f t="shared" si="36"/>
        <v>0.14583333333333331</v>
      </c>
      <c r="B120" s="8">
        <f t="shared" si="37"/>
        <v>14</v>
      </c>
      <c r="C120" s="8">
        <f t="shared" si="37"/>
        <v>2</v>
      </c>
      <c r="D120" s="8">
        <f t="shared" si="37"/>
        <v>0</v>
      </c>
      <c r="E120" s="8">
        <f t="shared" si="37"/>
        <v>0</v>
      </c>
      <c r="F120" s="8">
        <f t="shared" si="37"/>
        <v>0</v>
      </c>
      <c r="G120" s="8">
        <f t="shared" si="37"/>
        <v>0</v>
      </c>
      <c r="H120" s="8">
        <f t="shared" si="37"/>
        <v>1</v>
      </c>
      <c r="I120" s="16">
        <f t="shared" si="31"/>
        <v>17</v>
      </c>
      <c r="J120" s="8">
        <f t="shared" si="38"/>
        <v>32</v>
      </c>
      <c r="K120" s="8">
        <f t="shared" si="38"/>
        <v>3</v>
      </c>
      <c r="L120" s="8">
        <f t="shared" si="38"/>
        <v>0</v>
      </c>
      <c r="M120" s="8">
        <f t="shared" si="38"/>
        <v>0</v>
      </c>
      <c r="N120" s="8">
        <f t="shared" si="38"/>
        <v>1</v>
      </c>
      <c r="O120" s="8">
        <f t="shared" si="38"/>
        <v>1</v>
      </c>
      <c r="P120" s="8">
        <f t="shared" si="38"/>
        <v>1</v>
      </c>
      <c r="Q120" s="9">
        <f t="shared" si="33"/>
        <v>38</v>
      </c>
      <c r="R120" s="8">
        <f t="shared" si="39"/>
        <v>46</v>
      </c>
      <c r="S120" s="8">
        <f t="shared" si="39"/>
        <v>5</v>
      </c>
      <c r="T120" s="8">
        <f t="shared" si="39"/>
        <v>0</v>
      </c>
      <c r="U120" s="8">
        <f t="shared" si="39"/>
        <v>0</v>
      </c>
      <c r="V120" s="8">
        <f t="shared" si="39"/>
        <v>1</v>
      </c>
      <c r="W120" s="8">
        <f t="shared" si="39"/>
        <v>1</v>
      </c>
      <c r="X120" s="8">
        <f t="shared" si="39"/>
        <v>2</v>
      </c>
      <c r="Y120" s="9">
        <f t="shared" si="35"/>
        <v>55</v>
      </c>
    </row>
    <row r="121" spans="1:25" ht="13.5" customHeight="1" x14ac:dyDescent="0.25">
      <c r="A121" s="10">
        <f t="shared" si="36"/>
        <v>0.15624999999999997</v>
      </c>
      <c r="B121" s="8">
        <f t="shared" si="37"/>
        <v>19</v>
      </c>
      <c r="C121" s="8">
        <f t="shared" si="37"/>
        <v>2</v>
      </c>
      <c r="D121" s="8">
        <f t="shared" si="37"/>
        <v>0</v>
      </c>
      <c r="E121" s="8">
        <f t="shared" si="37"/>
        <v>0</v>
      </c>
      <c r="F121" s="8">
        <f t="shared" si="37"/>
        <v>0</v>
      </c>
      <c r="G121" s="8">
        <f t="shared" si="37"/>
        <v>0</v>
      </c>
      <c r="H121" s="8">
        <f t="shared" si="37"/>
        <v>2</v>
      </c>
      <c r="I121" s="16">
        <f t="shared" si="31"/>
        <v>23</v>
      </c>
      <c r="J121" s="8">
        <f t="shared" si="38"/>
        <v>27</v>
      </c>
      <c r="K121" s="8">
        <f t="shared" si="38"/>
        <v>3</v>
      </c>
      <c r="L121" s="8">
        <f t="shared" si="38"/>
        <v>0</v>
      </c>
      <c r="M121" s="8">
        <f t="shared" si="38"/>
        <v>0</v>
      </c>
      <c r="N121" s="8">
        <f t="shared" si="38"/>
        <v>1</v>
      </c>
      <c r="O121" s="8">
        <f t="shared" si="38"/>
        <v>1</v>
      </c>
      <c r="P121" s="8">
        <f t="shared" si="38"/>
        <v>3</v>
      </c>
      <c r="Q121" s="9">
        <f t="shared" si="33"/>
        <v>35</v>
      </c>
      <c r="R121" s="8">
        <f t="shared" si="39"/>
        <v>46</v>
      </c>
      <c r="S121" s="8">
        <f t="shared" si="39"/>
        <v>5</v>
      </c>
      <c r="T121" s="8">
        <f t="shared" si="39"/>
        <v>0</v>
      </c>
      <c r="U121" s="8">
        <f t="shared" si="39"/>
        <v>0</v>
      </c>
      <c r="V121" s="8">
        <f t="shared" si="39"/>
        <v>1</v>
      </c>
      <c r="W121" s="8">
        <f t="shared" si="39"/>
        <v>1</v>
      </c>
      <c r="X121" s="8">
        <f t="shared" si="39"/>
        <v>5</v>
      </c>
      <c r="Y121" s="9">
        <f t="shared" si="35"/>
        <v>58</v>
      </c>
    </row>
    <row r="122" spans="1:25" ht="13.5" customHeight="1" x14ac:dyDescent="0.25">
      <c r="A122" s="10">
        <f t="shared" si="36"/>
        <v>0.16666666666666663</v>
      </c>
      <c r="B122" s="8">
        <f t="shared" si="37"/>
        <v>24</v>
      </c>
      <c r="C122" s="8">
        <f t="shared" si="37"/>
        <v>4</v>
      </c>
      <c r="D122" s="8">
        <f t="shared" si="37"/>
        <v>0</v>
      </c>
      <c r="E122" s="8">
        <f t="shared" si="37"/>
        <v>0</v>
      </c>
      <c r="F122" s="8">
        <f t="shared" si="37"/>
        <v>0</v>
      </c>
      <c r="G122" s="8">
        <f t="shared" si="37"/>
        <v>0</v>
      </c>
      <c r="H122" s="8">
        <f t="shared" si="37"/>
        <v>4</v>
      </c>
      <c r="I122" s="16">
        <f t="shared" si="31"/>
        <v>32</v>
      </c>
      <c r="J122" s="8">
        <f t="shared" si="38"/>
        <v>29</v>
      </c>
      <c r="K122" s="8">
        <f t="shared" si="38"/>
        <v>6</v>
      </c>
      <c r="L122" s="8">
        <f t="shared" si="38"/>
        <v>1</v>
      </c>
      <c r="M122" s="8">
        <f t="shared" si="38"/>
        <v>0</v>
      </c>
      <c r="N122" s="8">
        <f t="shared" si="38"/>
        <v>1</v>
      </c>
      <c r="O122" s="8">
        <f t="shared" si="38"/>
        <v>0</v>
      </c>
      <c r="P122" s="8">
        <f t="shared" si="38"/>
        <v>2</v>
      </c>
      <c r="Q122" s="9">
        <f t="shared" si="33"/>
        <v>39</v>
      </c>
      <c r="R122" s="8">
        <f t="shared" si="39"/>
        <v>53</v>
      </c>
      <c r="S122" s="8">
        <f t="shared" si="39"/>
        <v>10</v>
      </c>
      <c r="T122" s="8">
        <f t="shared" si="39"/>
        <v>1</v>
      </c>
      <c r="U122" s="8">
        <f t="shared" si="39"/>
        <v>0</v>
      </c>
      <c r="V122" s="8">
        <f t="shared" si="39"/>
        <v>1</v>
      </c>
      <c r="W122" s="8">
        <f t="shared" si="39"/>
        <v>0</v>
      </c>
      <c r="X122" s="8">
        <f t="shared" si="39"/>
        <v>6</v>
      </c>
      <c r="Y122" s="9">
        <f t="shared" si="35"/>
        <v>71</v>
      </c>
    </row>
    <row r="123" spans="1:25" ht="13.5" customHeight="1" x14ac:dyDescent="0.25">
      <c r="A123" s="10">
        <f t="shared" si="36"/>
        <v>0.17708333333333329</v>
      </c>
      <c r="B123" s="8">
        <f t="shared" ref="B123:H138" si="40">SUM(B26:B29)</f>
        <v>29</v>
      </c>
      <c r="C123" s="8">
        <f t="shared" si="40"/>
        <v>4</v>
      </c>
      <c r="D123" s="8">
        <f t="shared" si="40"/>
        <v>0</v>
      </c>
      <c r="E123" s="8">
        <f t="shared" si="40"/>
        <v>0</v>
      </c>
      <c r="F123" s="8">
        <f t="shared" si="40"/>
        <v>1</v>
      </c>
      <c r="G123" s="8">
        <f t="shared" si="40"/>
        <v>0</v>
      </c>
      <c r="H123" s="8">
        <f t="shared" si="40"/>
        <v>6</v>
      </c>
      <c r="I123" s="16">
        <f t="shared" si="31"/>
        <v>40</v>
      </c>
      <c r="J123" s="8">
        <f t="shared" ref="J123:P138" si="41">SUM(J26:J29)</f>
        <v>23</v>
      </c>
      <c r="K123" s="8">
        <f t="shared" si="41"/>
        <v>4</v>
      </c>
      <c r="L123" s="8">
        <f t="shared" si="41"/>
        <v>1</v>
      </c>
      <c r="M123" s="8">
        <f t="shared" si="41"/>
        <v>0</v>
      </c>
      <c r="N123" s="8">
        <f t="shared" si="41"/>
        <v>0</v>
      </c>
      <c r="O123" s="8">
        <f t="shared" si="41"/>
        <v>0</v>
      </c>
      <c r="P123" s="8">
        <f t="shared" si="41"/>
        <v>2</v>
      </c>
      <c r="Q123" s="9">
        <f t="shared" si="33"/>
        <v>30</v>
      </c>
      <c r="R123" s="8">
        <f t="shared" ref="R123:X138" si="42">SUM(R26:R29)</f>
        <v>52</v>
      </c>
      <c r="S123" s="8">
        <f t="shared" si="42"/>
        <v>8</v>
      </c>
      <c r="T123" s="8">
        <f t="shared" si="42"/>
        <v>1</v>
      </c>
      <c r="U123" s="8">
        <f t="shared" si="42"/>
        <v>0</v>
      </c>
      <c r="V123" s="8">
        <f t="shared" si="42"/>
        <v>1</v>
      </c>
      <c r="W123" s="8">
        <f t="shared" si="42"/>
        <v>0</v>
      </c>
      <c r="X123" s="8">
        <f t="shared" si="42"/>
        <v>8</v>
      </c>
      <c r="Y123" s="9">
        <f t="shared" si="35"/>
        <v>70</v>
      </c>
    </row>
    <row r="124" spans="1:25" ht="13.5" customHeight="1" x14ac:dyDescent="0.25">
      <c r="A124" s="10">
        <f t="shared" si="36"/>
        <v>0.18749999999999994</v>
      </c>
      <c r="B124" s="8">
        <f t="shared" si="40"/>
        <v>27</v>
      </c>
      <c r="C124" s="8">
        <f t="shared" si="40"/>
        <v>4</v>
      </c>
      <c r="D124" s="8">
        <f t="shared" si="40"/>
        <v>0</v>
      </c>
      <c r="E124" s="8">
        <f t="shared" si="40"/>
        <v>0</v>
      </c>
      <c r="F124" s="8">
        <f t="shared" si="40"/>
        <v>2</v>
      </c>
      <c r="G124" s="8">
        <f t="shared" si="40"/>
        <v>0</v>
      </c>
      <c r="H124" s="8">
        <f t="shared" si="40"/>
        <v>5</v>
      </c>
      <c r="I124" s="16">
        <f t="shared" si="31"/>
        <v>38</v>
      </c>
      <c r="J124" s="8">
        <f t="shared" si="41"/>
        <v>31</v>
      </c>
      <c r="K124" s="8">
        <f t="shared" si="41"/>
        <v>3</v>
      </c>
      <c r="L124" s="8">
        <f t="shared" si="41"/>
        <v>1</v>
      </c>
      <c r="M124" s="8">
        <f t="shared" si="41"/>
        <v>0</v>
      </c>
      <c r="N124" s="8">
        <f t="shared" si="41"/>
        <v>0</v>
      </c>
      <c r="O124" s="8">
        <f t="shared" si="41"/>
        <v>0</v>
      </c>
      <c r="P124" s="8">
        <f t="shared" si="41"/>
        <v>2</v>
      </c>
      <c r="Q124" s="9">
        <f t="shared" si="33"/>
        <v>37</v>
      </c>
      <c r="R124" s="8">
        <f t="shared" si="42"/>
        <v>58</v>
      </c>
      <c r="S124" s="8">
        <f t="shared" si="42"/>
        <v>7</v>
      </c>
      <c r="T124" s="8">
        <f t="shared" si="42"/>
        <v>1</v>
      </c>
      <c r="U124" s="8">
        <f t="shared" si="42"/>
        <v>0</v>
      </c>
      <c r="V124" s="8">
        <f t="shared" si="42"/>
        <v>2</v>
      </c>
      <c r="W124" s="8">
        <f t="shared" si="42"/>
        <v>0</v>
      </c>
      <c r="X124" s="8">
        <f t="shared" si="42"/>
        <v>7</v>
      </c>
      <c r="Y124" s="9">
        <f t="shared" si="35"/>
        <v>75</v>
      </c>
    </row>
    <row r="125" spans="1:25" ht="13.5" customHeight="1" x14ac:dyDescent="0.25">
      <c r="A125" s="10">
        <f t="shared" si="36"/>
        <v>0.1979166666666666</v>
      </c>
      <c r="B125" s="8">
        <f t="shared" si="40"/>
        <v>33</v>
      </c>
      <c r="C125" s="8">
        <f t="shared" si="40"/>
        <v>7</v>
      </c>
      <c r="D125" s="8">
        <f t="shared" si="40"/>
        <v>0</v>
      </c>
      <c r="E125" s="8">
        <f t="shared" si="40"/>
        <v>0</v>
      </c>
      <c r="F125" s="8">
        <f t="shared" si="40"/>
        <v>3</v>
      </c>
      <c r="G125" s="8">
        <f t="shared" si="40"/>
        <v>0</v>
      </c>
      <c r="H125" s="8">
        <f t="shared" si="40"/>
        <v>6</v>
      </c>
      <c r="I125" s="16">
        <f t="shared" si="31"/>
        <v>49</v>
      </c>
      <c r="J125" s="8">
        <f t="shared" si="41"/>
        <v>35</v>
      </c>
      <c r="K125" s="8">
        <f t="shared" si="41"/>
        <v>6</v>
      </c>
      <c r="L125" s="8">
        <f t="shared" si="41"/>
        <v>1</v>
      </c>
      <c r="M125" s="8">
        <f t="shared" si="41"/>
        <v>0</v>
      </c>
      <c r="N125" s="8">
        <f t="shared" si="41"/>
        <v>1</v>
      </c>
      <c r="O125" s="8">
        <f t="shared" si="41"/>
        <v>0</v>
      </c>
      <c r="P125" s="8">
        <f t="shared" si="41"/>
        <v>0</v>
      </c>
      <c r="Q125" s="9">
        <f t="shared" si="33"/>
        <v>43</v>
      </c>
      <c r="R125" s="8">
        <f t="shared" si="42"/>
        <v>68</v>
      </c>
      <c r="S125" s="8">
        <f t="shared" si="42"/>
        <v>13</v>
      </c>
      <c r="T125" s="8">
        <f t="shared" si="42"/>
        <v>1</v>
      </c>
      <c r="U125" s="8">
        <f t="shared" si="42"/>
        <v>0</v>
      </c>
      <c r="V125" s="8">
        <f t="shared" si="42"/>
        <v>4</v>
      </c>
      <c r="W125" s="8">
        <f t="shared" si="42"/>
        <v>0</v>
      </c>
      <c r="X125" s="8">
        <f t="shared" si="42"/>
        <v>6</v>
      </c>
      <c r="Y125" s="9">
        <f t="shared" si="35"/>
        <v>92</v>
      </c>
    </row>
    <row r="126" spans="1:25" ht="13.5" customHeight="1" x14ac:dyDescent="0.25">
      <c r="A126" s="10">
        <f t="shared" si="36"/>
        <v>0.20833333333333326</v>
      </c>
      <c r="B126" s="8">
        <f t="shared" si="40"/>
        <v>46</v>
      </c>
      <c r="C126" s="8">
        <f t="shared" si="40"/>
        <v>6</v>
      </c>
      <c r="D126" s="8">
        <f t="shared" si="40"/>
        <v>0</v>
      </c>
      <c r="E126" s="8">
        <f t="shared" si="40"/>
        <v>0</v>
      </c>
      <c r="F126" s="8">
        <f t="shared" si="40"/>
        <v>3</v>
      </c>
      <c r="G126" s="8">
        <f t="shared" si="40"/>
        <v>0</v>
      </c>
      <c r="H126" s="8">
        <f t="shared" si="40"/>
        <v>8</v>
      </c>
      <c r="I126" s="16">
        <f t="shared" si="31"/>
        <v>63</v>
      </c>
      <c r="J126" s="8">
        <f t="shared" si="41"/>
        <v>36</v>
      </c>
      <c r="K126" s="8">
        <f t="shared" si="41"/>
        <v>4</v>
      </c>
      <c r="L126" s="8">
        <f t="shared" si="41"/>
        <v>2</v>
      </c>
      <c r="M126" s="8">
        <f t="shared" si="41"/>
        <v>0</v>
      </c>
      <c r="N126" s="8">
        <f t="shared" si="41"/>
        <v>1</v>
      </c>
      <c r="O126" s="8">
        <f t="shared" si="41"/>
        <v>0</v>
      </c>
      <c r="P126" s="8">
        <f t="shared" si="41"/>
        <v>0</v>
      </c>
      <c r="Q126" s="9">
        <f t="shared" si="33"/>
        <v>43</v>
      </c>
      <c r="R126" s="8">
        <f t="shared" si="42"/>
        <v>82</v>
      </c>
      <c r="S126" s="8">
        <f t="shared" si="42"/>
        <v>10</v>
      </c>
      <c r="T126" s="8">
        <f t="shared" si="42"/>
        <v>2</v>
      </c>
      <c r="U126" s="8">
        <f t="shared" si="42"/>
        <v>0</v>
      </c>
      <c r="V126" s="8">
        <f t="shared" si="42"/>
        <v>4</v>
      </c>
      <c r="W126" s="8">
        <f t="shared" si="42"/>
        <v>0</v>
      </c>
      <c r="X126" s="8">
        <f t="shared" si="42"/>
        <v>8</v>
      </c>
      <c r="Y126" s="9">
        <f t="shared" si="35"/>
        <v>106</v>
      </c>
    </row>
    <row r="127" spans="1:25" ht="13.5" customHeight="1" x14ac:dyDescent="0.25">
      <c r="A127" s="10">
        <f t="shared" si="36"/>
        <v>0.21874999999999992</v>
      </c>
      <c r="B127" s="8">
        <f t="shared" si="40"/>
        <v>50</v>
      </c>
      <c r="C127" s="8">
        <f t="shared" si="40"/>
        <v>10</v>
      </c>
      <c r="D127" s="8">
        <f t="shared" si="40"/>
        <v>0</v>
      </c>
      <c r="E127" s="8">
        <f t="shared" si="40"/>
        <v>0</v>
      </c>
      <c r="F127" s="8">
        <f t="shared" si="40"/>
        <v>3</v>
      </c>
      <c r="G127" s="8">
        <f t="shared" si="40"/>
        <v>1</v>
      </c>
      <c r="H127" s="8">
        <f t="shared" si="40"/>
        <v>7</v>
      </c>
      <c r="I127" s="16">
        <f t="shared" si="31"/>
        <v>71</v>
      </c>
      <c r="J127" s="8">
        <f t="shared" si="41"/>
        <v>58</v>
      </c>
      <c r="K127" s="8">
        <f t="shared" si="41"/>
        <v>6</v>
      </c>
      <c r="L127" s="8">
        <f t="shared" si="41"/>
        <v>2</v>
      </c>
      <c r="M127" s="8">
        <f t="shared" si="41"/>
        <v>0</v>
      </c>
      <c r="N127" s="8">
        <f t="shared" si="41"/>
        <v>1</v>
      </c>
      <c r="O127" s="8">
        <f t="shared" si="41"/>
        <v>1</v>
      </c>
      <c r="P127" s="8">
        <f t="shared" si="41"/>
        <v>0</v>
      </c>
      <c r="Q127" s="9">
        <f t="shared" si="33"/>
        <v>68</v>
      </c>
      <c r="R127" s="8">
        <f t="shared" si="42"/>
        <v>108</v>
      </c>
      <c r="S127" s="8">
        <f t="shared" si="42"/>
        <v>16</v>
      </c>
      <c r="T127" s="8">
        <f t="shared" si="42"/>
        <v>2</v>
      </c>
      <c r="U127" s="8">
        <f t="shared" si="42"/>
        <v>0</v>
      </c>
      <c r="V127" s="8">
        <f t="shared" si="42"/>
        <v>4</v>
      </c>
      <c r="W127" s="8">
        <f t="shared" si="42"/>
        <v>2</v>
      </c>
      <c r="X127" s="8">
        <f t="shared" si="42"/>
        <v>7</v>
      </c>
      <c r="Y127" s="9">
        <f t="shared" si="35"/>
        <v>139</v>
      </c>
    </row>
    <row r="128" spans="1:25" ht="13.5" customHeight="1" x14ac:dyDescent="0.25">
      <c r="A128" s="10">
        <f t="shared" si="36"/>
        <v>0.22916666666666657</v>
      </c>
      <c r="B128" s="8">
        <f t="shared" si="40"/>
        <v>67</v>
      </c>
      <c r="C128" s="8">
        <f t="shared" si="40"/>
        <v>18</v>
      </c>
      <c r="D128" s="8">
        <f t="shared" si="40"/>
        <v>1</v>
      </c>
      <c r="E128" s="8">
        <f t="shared" si="40"/>
        <v>0</v>
      </c>
      <c r="F128" s="8">
        <f t="shared" si="40"/>
        <v>2</v>
      </c>
      <c r="G128" s="8">
        <f t="shared" si="40"/>
        <v>1</v>
      </c>
      <c r="H128" s="8">
        <f t="shared" si="40"/>
        <v>7</v>
      </c>
      <c r="I128" s="16">
        <f t="shared" si="31"/>
        <v>96</v>
      </c>
      <c r="J128" s="8">
        <f t="shared" si="41"/>
        <v>67</v>
      </c>
      <c r="K128" s="8">
        <f t="shared" si="41"/>
        <v>10</v>
      </c>
      <c r="L128" s="8">
        <f t="shared" si="41"/>
        <v>2</v>
      </c>
      <c r="M128" s="8">
        <f t="shared" si="41"/>
        <v>0</v>
      </c>
      <c r="N128" s="8">
        <f t="shared" si="41"/>
        <v>1</v>
      </c>
      <c r="O128" s="8">
        <f t="shared" si="41"/>
        <v>1</v>
      </c>
      <c r="P128" s="8">
        <f t="shared" si="41"/>
        <v>0</v>
      </c>
      <c r="Q128" s="9">
        <f t="shared" si="33"/>
        <v>81</v>
      </c>
      <c r="R128" s="8">
        <f t="shared" si="42"/>
        <v>134</v>
      </c>
      <c r="S128" s="8">
        <f t="shared" si="42"/>
        <v>28</v>
      </c>
      <c r="T128" s="8">
        <f t="shared" si="42"/>
        <v>3</v>
      </c>
      <c r="U128" s="8">
        <f t="shared" si="42"/>
        <v>0</v>
      </c>
      <c r="V128" s="8">
        <f t="shared" si="42"/>
        <v>3</v>
      </c>
      <c r="W128" s="8">
        <f t="shared" si="42"/>
        <v>2</v>
      </c>
      <c r="X128" s="8">
        <f t="shared" si="42"/>
        <v>7</v>
      </c>
      <c r="Y128" s="9">
        <f t="shared" si="35"/>
        <v>177</v>
      </c>
    </row>
    <row r="129" spans="1:25" ht="13.5" customHeight="1" x14ac:dyDescent="0.25">
      <c r="A129" s="10">
        <f t="shared" si="36"/>
        <v>0.23958333333333323</v>
      </c>
      <c r="B129" s="8">
        <f t="shared" si="40"/>
        <v>89</v>
      </c>
      <c r="C129" s="8">
        <f t="shared" si="40"/>
        <v>25</v>
      </c>
      <c r="D129" s="8">
        <f t="shared" si="40"/>
        <v>4</v>
      </c>
      <c r="E129" s="8">
        <f t="shared" si="40"/>
        <v>0</v>
      </c>
      <c r="F129" s="8">
        <f t="shared" si="40"/>
        <v>2</v>
      </c>
      <c r="G129" s="8">
        <f t="shared" si="40"/>
        <v>1</v>
      </c>
      <c r="H129" s="8">
        <f t="shared" si="40"/>
        <v>6</v>
      </c>
      <c r="I129" s="16">
        <f t="shared" si="31"/>
        <v>127</v>
      </c>
      <c r="J129" s="8">
        <f t="shared" si="41"/>
        <v>84</v>
      </c>
      <c r="K129" s="8">
        <f t="shared" si="41"/>
        <v>18</v>
      </c>
      <c r="L129" s="8">
        <f t="shared" si="41"/>
        <v>2</v>
      </c>
      <c r="M129" s="8">
        <f t="shared" si="41"/>
        <v>0</v>
      </c>
      <c r="N129" s="8">
        <f t="shared" si="41"/>
        <v>1</v>
      </c>
      <c r="O129" s="8">
        <f t="shared" si="41"/>
        <v>2</v>
      </c>
      <c r="P129" s="8">
        <f t="shared" si="41"/>
        <v>1</v>
      </c>
      <c r="Q129" s="9">
        <f t="shared" si="33"/>
        <v>108</v>
      </c>
      <c r="R129" s="8">
        <f t="shared" si="42"/>
        <v>173</v>
      </c>
      <c r="S129" s="8">
        <f t="shared" si="42"/>
        <v>43</v>
      </c>
      <c r="T129" s="8">
        <f t="shared" si="42"/>
        <v>6</v>
      </c>
      <c r="U129" s="8">
        <f t="shared" si="42"/>
        <v>0</v>
      </c>
      <c r="V129" s="8">
        <f t="shared" si="42"/>
        <v>3</v>
      </c>
      <c r="W129" s="8">
        <f t="shared" si="42"/>
        <v>3</v>
      </c>
      <c r="X129" s="8">
        <f t="shared" si="42"/>
        <v>7</v>
      </c>
      <c r="Y129" s="9">
        <f t="shared" si="35"/>
        <v>235</v>
      </c>
    </row>
    <row r="130" spans="1:25" ht="13.5" customHeight="1" x14ac:dyDescent="0.25">
      <c r="A130" s="10">
        <f t="shared" si="36"/>
        <v>0.24999999999999989</v>
      </c>
      <c r="B130" s="8">
        <f t="shared" si="40"/>
        <v>119</v>
      </c>
      <c r="C130" s="8">
        <f t="shared" si="40"/>
        <v>48</v>
      </c>
      <c r="D130" s="8">
        <f t="shared" si="40"/>
        <v>5</v>
      </c>
      <c r="E130" s="8">
        <f t="shared" si="40"/>
        <v>0</v>
      </c>
      <c r="F130" s="8">
        <f t="shared" si="40"/>
        <v>2</v>
      </c>
      <c r="G130" s="8">
        <f t="shared" si="40"/>
        <v>2</v>
      </c>
      <c r="H130" s="8">
        <f t="shared" si="40"/>
        <v>5</v>
      </c>
      <c r="I130" s="16">
        <f t="shared" si="31"/>
        <v>181</v>
      </c>
      <c r="J130" s="8">
        <f t="shared" si="41"/>
        <v>102</v>
      </c>
      <c r="K130" s="8">
        <f t="shared" si="41"/>
        <v>29</v>
      </c>
      <c r="L130" s="8">
        <f t="shared" si="41"/>
        <v>0</v>
      </c>
      <c r="M130" s="8">
        <f t="shared" si="41"/>
        <v>0</v>
      </c>
      <c r="N130" s="8">
        <f t="shared" si="41"/>
        <v>1</v>
      </c>
      <c r="O130" s="8">
        <f t="shared" si="41"/>
        <v>3</v>
      </c>
      <c r="P130" s="8">
        <f t="shared" si="41"/>
        <v>3</v>
      </c>
      <c r="Q130" s="9">
        <f t="shared" si="33"/>
        <v>138</v>
      </c>
      <c r="R130" s="8">
        <f t="shared" si="42"/>
        <v>221</v>
      </c>
      <c r="S130" s="8">
        <f t="shared" si="42"/>
        <v>77</v>
      </c>
      <c r="T130" s="8">
        <f t="shared" si="42"/>
        <v>5</v>
      </c>
      <c r="U130" s="8">
        <f t="shared" si="42"/>
        <v>0</v>
      </c>
      <c r="V130" s="8">
        <f t="shared" si="42"/>
        <v>3</v>
      </c>
      <c r="W130" s="8">
        <f t="shared" si="42"/>
        <v>5</v>
      </c>
      <c r="X130" s="8">
        <f t="shared" si="42"/>
        <v>8</v>
      </c>
      <c r="Y130" s="9">
        <f t="shared" si="35"/>
        <v>319</v>
      </c>
    </row>
    <row r="131" spans="1:25" ht="13.5" customHeight="1" x14ac:dyDescent="0.25">
      <c r="A131" s="10">
        <f t="shared" si="36"/>
        <v>0.26041666666666657</v>
      </c>
      <c r="B131" s="8">
        <f t="shared" si="40"/>
        <v>168</v>
      </c>
      <c r="C131" s="8">
        <f t="shared" si="40"/>
        <v>70</v>
      </c>
      <c r="D131" s="8">
        <f t="shared" si="40"/>
        <v>6</v>
      </c>
      <c r="E131" s="8">
        <f t="shared" si="40"/>
        <v>0</v>
      </c>
      <c r="F131" s="8">
        <f t="shared" si="40"/>
        <v>4</v>
      </c>
      <c r="G131" s="8">
        <f t="shared" si="40"/>
        <v>5</v>
      </c>
      <c r="H131" s="8">
        <f t="shared" si="40"/>
        <v>6</v>
      </c>
      <c r="I131" s="16">
        <f t="shared" si="31"/>
        <v>259</v>
      </c>
      <c r="J131" s="8">
        <f t="shared" si="41"/>
        <v>123</v>
      </c>
      <c r="K131" s="8">
        <f t="shared" si="41"/>
        <v>41</v>
      </c>
      <c r="L131" s="8">
        <f t="shared" si="41"/>
        <v>0</v>
      </c>
      <c r="M131" s="8">
        <f t="shared" si="41"/>
        <v>0</v>
      </c>
      <c r="N131" s="8">
        <f t="shared" si="41"/>
        <v>2</v>
      </c>
      <c r="O131" s="8">
        <f t="shared" si="41"/>
        <v>3</v>
      </c>
      <c r="P131" s="8">
        <f t="shared" si="41"/>
        <v>3</v>
      </c>
      <c r="Q131" s="9">
        <f t="shared" si="33"/>
        <v>172</v>
      </c>
      <c r="R131" s="8">
        <f t="shared" si="42"/>
        <v>291</v>
      </c>
      <c r="S131" s="8">
        <f t="shared" si="42"/>
        <v>111</v>
      </c>
      <c r="T131" s="8">
        <f t="shared" si="42"/>
        <v>6</v>
      </c>
      <c r="U131" s="8">
        <f t="shared" si="42"/>
        <v>0</v>
      </c>
      <c r="V131" s="8">
        <f t="shared" si="42"/>
        <v>6</v>
      </c>
      <c r="W131" s="8">
        <f t="shared" si="42"/>
        <v>8</v>
      </c>
      <c r="X131" s="8">
        <f t="shared" si="42"/>
        <v>9</v>
      </c>
      <c r="Y131" s="9">
        <f t="shared" si="35"/>
        <v>431</v>
      </c>
    </row>
    <row r="132" spans="1:25" ht="13.5" customHeight="1" x14ac:dyDescent="0.25">
      <c r="A132" s="10">
        <f t="shared" si="36"/>
        <v>0.27083333333333326</v>
      </c>
      <c r="B132" s="8">
        <f t="shared" si="40"/>
        <v>238</v>
      </c>
      <c r="C132" s="8">
        <f t="shared" si="40"/>
        <v>87</v>
      </c>
      <c r="D132" s="8">
        <f t="shared" si="40"/>
        <v>6</v>
      </c>
      <c r="E132" s="8">
        <f t="shared" si="40"/>
        <v>0</v>
      </c>
      <c r="F132" s="8">
        <f t="shared" si="40"/>
        <v>4</v>
      </c>
      <c r="G132" s="8">
        <f t="shared" si="40"/>
        <v>5</v>
      </c>
      <c r="H132" s="8">
        <f t="shared" si="40"/>
        <v>13</v>
      </c>
      <c r="I132" s="16">
        <f t="shared" si="31"/>
        <v>353</v>
      </c>
      <c r="J132" s="8">
        <f t="shared" si="41"/>
        <v>141</v>
      </c>
      <c r="K132" s="8">
        <f t="shared" si="41"/>
        <v>47</v>
      </c>
      <c r="L132" s="8">
        <f t="shared" si="41"/>
        <v>0</v>
      </c>
      <c r="M132" s="8">
        <f t="shared" si="41"/>
        <v>0</v>
      </c>
      <c r="N132" s="8">
        <f t="shared" si="41"/>
        <v>3</v>
      </c>
      <c r="O132" s="8">
        <f t="shared" si="41"/>
        <v>5</v>
      </c>
      <c r="P132" s="8">
        <f t="shared" si="41"/>
        <v>7</v>
      </c>
      <c r="Q132" s="9">
        <f t="shared" si="33"/>
        <v>203</v>
      </c>
      <c r="R132" s="8">
        <f t="shared" si="42"/>
        <v>379</v>
      </c>
      <c r="S132" s="8">
        <f t="shared" si="42"/>
        <v>134</v>
      </c>
      <c r="T132" s="8">
        <f t="shared" si="42"/>
        <v>6</v>
      </c>
      <c r="U132" s="8">
        <f t="shared" si="42"/>
        <v>0</v>
      </c>
      <c r="V132" s="8">
        <f t="shared" si="42"/>
        <v>7</v>
      </c>
      <c r="W132" s="8">
        <f t="shared" si="42"/>
        <v>10</v>
      </c>
      <c r="X132" s="8">
        <f t="shared" si="42"/>
        <v>20</v>
      </c>
      <c r="Y132" s="9">
        <f t="shared" si="35"/>
        <v>556</v>
      </c>
    </row>
    <row r="133" spans="1:25" ht="13.5" customHeight="1" x14ac:dyDescent="0.25">
      <c r="A133" s="10">
        <f t="shared" si="36"/>
        <v>0.28124999999999994</v>
      </c>
      <c r="B133" s="8">
        <f t="shared" si="40"/>
        <v>299</v>
      </c>
      <c r="C133" s="8">
        <f t="shared" si="40"/>
        <v>114</v>
      </c>
      <c r="D133" s="8">
        <f t="shared" si="40"/>
        <v>4</v>
      </c>
      <c r="E133" s="8">
        <f t="shared" si="40"/>
        <v>0</v>
      </c>
      <c r="F133" s="8">
        <f t="shared" si="40"/>
        <v>5</v>
      </c>
      <c r="G133" s="8">
        <f t="shared" si="40"/>
        <v>8</v>
      </c>
      <c r="H133" s="8">
        <f t="shared" si="40"/>
        <v>21</v>
      </c>
      <c r="I133" s="16">
        <f t="shared" si="31"/>
        <v>451</v>
      </c>
      <c r="J133" s="8">
        <f t="shared" si="41"/>
        <v>165</v>
      </c>
      <c r="K133" s="8">
        <f t="shared" si="41"/>
        <v>52</v>
      </c>
      <c r="L133" s="8">
        <f t="shared" si="41"/>
        <v>1</v>
      </c>
      <c r="M133" s="8">
        <f t="shared" si="41"/>
        <v>0</v>
      </c>
      <c r="N133" s="8">
        <f t="shared" si="41"/>
        <v>4</v>
      </c>
      <c r="O133" s="8">
        <f t="shared" si="41"/>
        <v>7</v>
      </c>
      <c r="P133" s="8">
        <f t="shared" si="41"/>
        <v>15</v>
      </c>
      <c r="Q133" s="9">
        <f t="shared" si="33"/>
        <v>244</v>
      </c>
      <c r="R133" s="8">
        <f t="shared" si="42"/>
        <v>464</v>
      </c>
      <c r="S133" s="8">
        <f t="shared" si="42"/>
        <v>166</v>
      </c>
      <c r="T133" s="8">
        <f t="shared" si="42"/>
        <v>5</v>
      </c>
      <c r="U133" s="8">
        <f t="shared" si="42"/>
        <v>0</v>
      </c>
      <c r="V133" s="8">
        <f t="shared" si="42"/>
        <v>9</v>
      </c>
      <c r="W133" s="8">
        <f t="shared" si="42"/>
        <v>15</v>
      </c>
      <c r="X133" s="8">
        <f t="shared" si="42"/>
        <v>36</v>
      </c>
      <c r="Y133" s="9">
        <f t="shared" si="35"/>
        <v>695</v>
      </c>
    </row>
    <row r="134" spans="1:25" ht="13.5" customHeight="1" x14ac:dyDescent="0.25">
      <c r="A134" s="10">
        <f t="shared" si="36"/>
        <v>0.29166666666666663</v>
      </c>
      <c r="B134" s="8">
        <f t="shared" si="40"/>
        <v>361</v>
      </c>
      <c r="C134" s="8">
        <f t="shared" si="40"/>
        <v>132</v>
      </c>
      <c r="D134" s="8">
        <f t="shared" si="40"/>
        <v>3</v>
      </c>
      <c r="E134" s="8">
        <f t="shared" si="40"/>
        <v>0</v>
      </c>
      <c r="F134" s="8">
        <f t="shared" si="40"/>
        <v>6</v>
      </c>
      <c r="G134" s="8">
        <f t="shared" si="40"/>
        <v>10</v>
      </c>
      <c r="H134" s="8">
        <f t="shared" si="40"/>
        <v>29</v>
      </c>
      <c r="I134" s="16">
        <f t="shared" si="31"/>
        <v>541</v>
      </c>
      <c r="J134" s="8">
        <f t="shared" si="41"/>
        <v>197</v>
      </c>
      <c r="K134" s="8">
        <f t="shared" si="41"/>
        <v>53</v>
      </c>
      <c r="L134" s="8">
        <f t="shared" si="41"/>
        <v>2</v>
      </c>
      <c r="M134" s="8">
        <f t="shared" si="41"/>
        <v>1</v>
      </c>
      <c r="N134" s="8">
        <f t="shared" si="41"/>
        <v>5</v>
      </c>
      <c r="O134" s="8">
        <f t="shared" si="41"/>
        <v>7</v>
      </c>
      <c r="P134" s="8">
        <f t="shared" si="41"/>
        <v>18</v>
      </c>
      <c r="Q134" s="9">
        <f t="shared" si="33"/>
        <v>283</v>
      </c>
      <c r="R134" s="8">
        <f t="shared" si="42"/>
        <v>558</v>
      </c>
      <c r="S134" s="8">
        <f t="shared" si="42"/>
        <v>185</v>
      </c>
      <c r="T134" s="8">
        <f t="shared" si="42"/>
        <v>5</v>
      </c>
      <c r="U134" s="8">
        <f t="shared" si="42"/>
        <v>1</v>
      </c>
      <c r="V134" s="8">
        <f t="shared" si="42"/>
        <v>11</v>
      </c>
      <c r="W134" s="8">
        <f t="shared" si="42"/>
        <v>17</v>
      </c>
      <c r="X134" s="8">
        <f t="shared" si="42"/>
        <v>47</v>
      </c>
      <c r="Y134" s="9">
        <f t="shared" si="35"/>
        <v>824</v>
      </c>
    </row>
    <row r="135" spans="1:25" ht="13.5" customHeight="1" x14ac:dyDescent="0.25">
      <c r="A135" s="10">
        <f t="shared" si="36"/>
        <v>0.30208333333333331</v>
      </c>
      <c r="B135" s="8">
        <f t="shared" si="40"/>
        <v>401</v>
      </c>
      <c r="C135" s="8">
        <f t="shared" si="40"/>
        <v>135</v>
      </c>
      <c r="D135" s="8">
        <f t="shared" si="40"/>
        <v>5</v>
      </c>
      <c r="E135" s="8">
        <f t="shared" si="40"/>
        <v>0</v>
      </c>
      <c r="F135" s="8">
        <f t="shared" si="40"/>
        <v>4</v>
      </c>
      <c r="G135" s="8">
        <f t="shared" si="40"/>
        <v>9</v>
      </c>
      <c r="H135" s="8">
        <f t="shared" si="40"/>
        <v>39</v>
      </c>
      <c r="I135" s="16">
        <f t="shared" si="31"/>
        <v>593</v>
      </c>
      <c r="J135" s="8">
        <f t="shared" si="41"/>
        <v>225</v>
      </c>
      <c r="K135" s="8">
        <f t="shared" si="41"/>
        <v>66</v>
      </c>
      <c r="L135" s="8">
        <f t="shared" si="41"/>
        <v>2</v>
      </c>
      <c r="M135" s="8">
        <f t="shared" si="41"/>
        <v>3</v>
      </c>
      <c r="N135" s="8">
        <f t="shared" si="41"/>
        <v>6</v>
      </c>
      <c r="O135" s="8">
        <f t="shared" si="41"/>
        <v>8</v>
      </c>
      <c r="P135" s="8">
        <f t="shared" si="41"/>
        <v>22</v>
      </c>
      <c r="Q135" s="9">
        <f t="shared" si="33"/>
        <v>332</v>
      </c>
      <c r="R135" s="8">
        <f t="shared" si="42"/>
        <v>626</v>
      </c>
      <c r="S135" s="8">
        <f t="shared" si="42"/>
        <v>201</v>
      </c>
      <c r="T135" s="8">
        <f t="shared" si="42"/>
        <v>7</v>
      </c>
      <c r="U135" s="8">
        <f t="shared" si="42"/>
        <v>3</v>
      </c>
      <c r="V135" s="8">
        <f t="shared" si="42"/>
        <v>10</v>
      </c>
      <c r="W135" s="8">
        <f t="shared" si="42"/>
        <v>17</v>
      </c>
      <c r="X135" s="8">
        <f t="shared" si="42"/>
        <v>61</v>
      </c>
      <c r="Y135" s="9">
        <f t="shared" si="35"/>
        <v>925</v>
      </c>
    </row>
    <row r="136" spans="1:25" ht="13.5" customHeight="1" x14ac:dyDescent="0.25">
      <c r="A136" s="10">
        <f t="shared" si="36"/>
        <v>0.3125</v>
      </c>
      <c r="B136" s="8">
        <f t="shared" si="40"/>
        <v>414</v>
      </c>
      <c r="C136" s="8">
        <f t="shared" si="40"/>
        <v>149</v>
      </c>
      <c r="D136" s="8">
        <f t="shared" si="40"/>
        <v>6</v>
      </c>
      <c r="E136" s="8">
        <f t="shared" si="40"/>
        <v>0</v>
      </c>
      <c r="F136" s="8">
        <f t="shared" si="40"/>
        <v>5</v>
      </c>
      <c r="G136" s="8">
        <f t="shared" si="40"/>
        <v>10</v>
      </c>
      <c r="H136" s="8">
        <f t="shared" si="40"/>
        <v>45</v>
      </c>
      <c r="I136" s="16">
        <f t="shared" si="31"/>
        <v>629</v>
      </c>
      <c r="J136" s="8">
        <f t="shared" si="41"/>
        <v>270</v>
      </c>
      <c r="K136" s="8">
        <f t="shared" si="41"/>
        <v>78</v>
      </c>
      <c r="L136" s="8">
        <f t="shared" si="41"/>
        <v>2</v>
      </c>
      <c r="M136" s="8">
        <f t="shared" si="41"/>
        <v>3</v>
      </c>
      <c r="N136" s="8">
        <f t="shared" si="41"/>
        <v>7</v>
      </c>
      <c r="O136" s="8">
        <f t="shared" si="41"/>
        <v>8</v>
      </c>
      <c r="P136" s="8">
        <f t="shared" si="41"/>
        <v>20</v>
      </c>
      <c r="Q136" s="9">
        <f t="shared" si="33"/>
        <v>388</v>
      </c>
      <c r="R136" s="8">
        <f t="shared" si="42"/>
        <v>684</v>
      </c>
      <c r="S136" s="8">
        <f t="shared" si="42"/>
        <v>227</v>
      </c>
      <c r="T136" s="8">
        <f t="shared" si="42"/>
        <v>8</v>
      </c>
      <c r="U136" s="8">
        <f t="shared" si="42"/>
        <v>3</v>
      </c>
      <c r="V136" s="8">
        <f t="shared" si="42"/>
        <v>12</v>
      </c>
      <c r="W136" s="8">
        <f t="shared" si="42"/>
        <v>18</v>
      </c>
      <c r="X136" s="8">
        <f t="shared" si="42"/>
        <v>65</v>
      </c>
      <c r="Y136" s="9">
        <f t="shared" si="35"/>
        <v>1017</v>
      </c>
    </row>
    <row r="137" spans="1:25" ht="13.5" customHeight="1" x14ac:dyDescent="0.25">
      <c r="A137" s="10">
        <f t="shared" si="36"/>
        <v>0.32291666666666669</v>
      </c>
      <c r="B137" s="8">
        <f t="shared" si="40"/>
        <v>422</v>
      </c>
      <c r="C137" s="8">
        <f t="shared" si="40"/>
        <v>140</v>
      </c>
      <c r="D137" s="8">
        <f t="shared" si="40"/>
        <v>5</v>
      </c>
      <c r="E137" s="8">
        <f t="shared" si="40"/>
        <v>0</v>
      </c>
      <c r="F137" s="8">
        <f t="shared" si="40"/>
        <v>4</v>
      </c>
      <c r="G137" s="8">
        <f t="shared" si="40"/>
        <v>9</v>
      </c>
      <c r="H137" s="8">
        <f t="shared" si="40"/>
        <v>48</v>
      </c>
      <c r="I137" s="16">
        <f t="shared" si="31"/>
        <v>628</v>
      </c>
      <c r="J137" s="8">
        <f t="shared" si="41"/>
        <v>298</v>
      </c>
      <c r="K137" s="8">
        <f t="shared" si="41"/>
        <v>85</v>
      </c>
      <c r="L137" s="8">
        <f t="shared" si="41"/>
        <v>2</v>
      </c>
      <c r="M137" s="8">
        <f t="shared" si="41"/>
        <v>4</v>
      </c>
      <c r="N137" s="8">
        <f t="shared" si="41"/>
        <v>5</v>
      </c>
      <c r="O137" s="8">
        <f t="shared" si="41"/>
        <v>6</v>
      </c>
      <c r="P137" s="8">
        <f t="shared" si="41"/>
        <v>16</v>
      </c>
      <c r="Q137" s="9">
        <f t="shared" si="33"/>
        <v>416</v>
      </c>
      <c r="R137" s="8">
        <f t="shared" si="42"/>
        <v>720</v>
      </c>
      <c r="S137" s="8">
        <f t="shared" si="42"/>
        <v>225</v>
      </c>
      <c r="T137" s="8">
        <f t="shared" si="42"/>
        <v>7</v>
      </c>
      <c r="U137" s="8">
        <f t="shared" si="42"/>
        <v>4</v>
      </c>
      <c r="V137" s="8">
        <f t="shared" si="42"/>
        <v>9</v>
      </c>
      <c r="W137" s="8">
        <f t="shared" si="42"/>
        <v>15</v>
      </c>
      <c r="X137" s="8">
        <f t="shared" si="42"/>
        <v>64</v>
      </c>
      <c r="Y137" s="9">
        <f t="shared" si="35"/>
        <v>1044</v>
      </c>
    </row>
    <row r="138" spans="1:25" ht="13.5" customHeight="1" x14ac:dyDescent="0.25">
      <c r="A138" s="10">
        <f t="shared" si="36"/>
        <v>0.33333333333333337</v>
      </c>
      <c r="B138" s="8">
        <f t="shared" si="40"/>
        <v>404</v>
      </c>
      <c r="C138" s="8">
        <f t="shared" si="40"/>
        <v>123</v>
      </c>
      <c r="D138" s="8">
        <f t="shared" si="40"/>
        <v>5</v>
      </c>
      <c r="E138" s="8">
        <f t="shared" si="40"/>
        <v>0</v>
      </c>
      <c r="F138" s="8">
        <f t="shared" si="40"/>
        <v>5</v>
      </c>
      <c r="G138" s="8">
        <f t="shared" si="40"/>
        <v>8</v>
      </c>
      <c r="H138" s="8">
        <f t="shared" si="40"/>
        <v>49</v>
      </c>
      <c r="I138" s="16">
        <f t="shared" ref="I138:I169" si="43">SUM(B138:H138)</f>
        <v>594</v>
      </c>
      <c r="J138" s="8">
        <f t="shared" si="41"/>
        <v>329</v>
      </c>
      <c r="K138" s="8">
        <f t="shared" si="41"/>
        <v>93</v>
      </c>
      <c r="L138" s="8">
        <f t="shared" si="41"/>
        <v>3</v>
      </c>
      <c r="M138" s="8">
        <f t="shared" si="41"/>
        <v>3</v>
      </c>
      <c r="N138" s="8">
        <f t="shared" si="41"/>
        <v>5</v>
      </c>
      <c r="O138" s="8">
        <f t="shared" si="41"/>
        <v>7</v>
      </c>
      <c r="P138" s="8">
        <f t="shared" si="41"/>
        <v>16</v>
      </c>
      <c r="Q138" s="9">
        <f t="shared" ref="Q138:Q169" si="44">SUM(J138:P138)</f>
        <v>456</v>
      </c>
      <c r="R138" s="8">
        <f t="shared" si="42"/>
        <v>733</v>
      </c>
      <c r="S138" s="8">
        <f t="shared" si="42"/>
        <v>216</v>
      </c>
      <c r="T138" s="8">
        <f t="shared" si="42"/>
        <v>8</v>
      </c>
      <c r="U138" s="8">
        <f t="shared" si="42"/>
        <v>3</v>
      </c>
      <c r="V138" s="8">
        <f t="shared" si="42"/>
        <v>10</v>
      </c>
      <c r="W138" s="8">
        <f t="shared" si="42"/>
        <v>15</v>
      </c>
      <c r="X138" s="8">
        <f t="shared" si="42"/>
        <v>65</v>
      </c>
      <c r="Y138" s="9">
        <f t="shared" ref="Y138:Y169" si="45">SUM(R138:X138)</f>
        <v>1050</v>
      </c>
    </row>
    <row r="139" spans="1:25" ht="13.5" customHeight="1" x14ac:dyDescent="0.25">
      <c r="A139" s="10">
        <f t="shared" si="36"/>
        <v>0.34375000000000006</v>
      </c>
      <c r="B139" s="8">
        <f t="shared" ref="B139:H154" si="46">SUM(B42:B45)</f>
        <v>376</v>
      </c>
      <c r="C139" s="8">
        <f t="shared" si="46"/>
        <v>118</v>
      </c>
      <c r="D139" s="8">
        <f t="shared" si="46"/>
        <v>2</v>
      </c>
      <c r="E139" s="8">
        <f t="shared" si="46"/>
        <v>0</v>
      </c>
      <c r="F139" s="8">
        <f t="shared" si="46"/>
        <v>4</v>
      </c>
      <c r="G139" s="8">
        <f t="shared" si="46"/>
        <v>7</v>
      </c>
      <c r="H139" s="8">
        <f t="shared" si="46"/>
        <v>46</v>
      </c>
      <c r="I139" s="16">
        <f t="shared" si="43"/>
        <v>553</v>
      </c>
      <c r="J139" s="8">
        <f t="shared" ref="J139:P154" si="47">SUM(J42:J45)</f>
        <v>334</v>
      </c>
      <c r="K139" s="8">
        <f t="shared" si="47"/>
        <v>89</v>
      </c>
      <c r="L139" s="8">
        <f t="shared" si="47"/>
        <v>6</v>
      </c>
      <c r="M139" s="8">
        <f t="shared" si="47"/>
        <v>2</v>
      </c>
      <c r="N139" s="8">
        <f t="shared" si="47"/>
        <v>4</v>
      </c>
      <c r="O139" s="8">
        <f t="shared" si="47"/>
        <v>8</v>
      </c>
      <c r="P139" s="8">
        <f t="shared" si="47"/>
        <v>16</v>
      </c>
      <c r="Q139" s="9">
        <f t="shared" si="44"/>
        <v>459</v>
      </c>
      <c r="R139" s="8">
        <f t="shared" ref="R139:X154" si="48">SUM(R42:R45)</f>
        <v>710</v>
      </c>
      <c r="S139" s="8">
        <f t="shared" si="48"/>
        <v>207</v>
      </c>
      <c r="T139" s="8">
        <f t="shared" si="48"/>
        <v>8</v>
      </c>
      <c r="U139" s="8">
        <f t="shared" si="48"/>
        <v>2</v>
      </c>
      <c r="V139" s="8">
        <f t="shared" si="48"/>
        <v>8</v>
      </c>
      <c r="W139" s="8">
        <f t="shared" si="48"/>
        <v>15</v>
      </c>
      <c r="X139" s="8">
        <f t="shared" si="48"/>
        <v>62</v>
      </c>
      <c r="Y139" s="9">
        <f t="shared" si="45"/>
        <v>1012</v>
      </c>
    </row>
    <row r="140" spans="1:25" ht="13.5" customHeight="1" x14ac:dyDescent="0.25">
      <c r="A140" s="10">
        <f t="shared" si="36"/>
        <v>0.35416666666666674</v>
      </c>
      <c r="B140" s="8">
        <f t="shared" si="46"/>
        <v>355</v>
      </c>
      <c r="C140" s="8">
        <f t="shared" si="46"/>
        <v>92</v>
      </c>
      <c r="D140" s="8">
        <f t="shared" si="46"/>
        <v>1</v>
      </c>
      <c r="E140" s="8">
        <f t="shared" si="46"/>
        <v>0</v>
      </c>
      <c r="F140" s="8">
        <f t="shared" si="46"/>
        <v>3</v>
      </c>
      <c r="G140" s="8">
        <f t="shared" si="46"/>
        <v>9</v>
      </c>
      <c r="H140" s="8">
        <f t="shared" si="46"/>
        <v>38</v>
      </c>
      <c r="I140" s="16">
        <f t="shared" si="43"/>
        <v>498</v>
      </c>
      <c r="J140" s="8">
        <f t="shared" si="47"/>
        <v>310</v>
      </c>
      <c r="K140" s="8">
        <f t="shared" si="47"/>
        <v>88</v>
      </c>
      <c r="L140" s="8">
        <f t="shared" si="47"/>
        <v>6</v>
      </c>
      <c r="M140" s="8">
        <f t="shared" si="47"/>
        <v>4</v>
      </c>
      <c r="N140" s="8">
        <f t="shared" si="47"/>
        <v>4</v>
      </c>
      <c r="O140" s="8">
        <f t="shared" si="47"/>
        <v>8</v>
      </c>
      <c r="P140" s="8">
        <f t="shared" si="47"/>
        <v>15</v>
      </c>
      <c r="Q140" s="9">
        <f t="shared" si="44"/>
        <v>435</v>
      </c>
      <c r="R140" s="8">
        <f t="shared" si="48"/>
        <v>665</v>
      </c>
      <c r="S140" s="8">
        <f t="shared" si="48"/>
        <v>180</v>
      </c>
      <c r="T140" s="8">
        <f t="shared" si="48"/>
        <v>7</v>
      </c>
      <c r="U140" s="8">
        <f t="shared" si="48"/>
        <v>4</v>
      </c>
      <c r="V140" s="8">
        <f t="shared" si="48"/>
        <v>7</v>
      </c>
      <c r="W140" s="8">
        <f t="shared" si="48"/>
        <v>17</v>
      </c>
      <c r="X140" s="8">
        <f t="shared" si="48"/>
        <v>53</v>
      </c>
      <c r="Y140" s="9">
        <f t="shared" si="45"/>
        <v>933</v>
      </c>
    </row>
    <row r="141" spans="1:25" ht="13.5" customHeight="1" x14ac:dyDescent="0.25">
      <c r="A141" s="10">
        <f t="shared" si="36"/>
        <v>0.36458333333333343</v>
      </c>
      <c r="B141" s="8">
        <f t="shared" si="46"/>
        <v>322</v>
      </c>
      <c r="C141" s="8">
        <f t="shared" si="46"/>
        <v>80</v>
      </c>
      <c r="D141" s="8">
        <f t="shared" si="46"/>
        <v>4</v>
      </c>
      <c r="E141" s="8">
        <f t="shared" si="46"/>
        <v>1</v>
      </c>
      <c r="F141" s="8">
        <f t="shared" si="46"/>
        <v>4</v>
      </c>
      <c r="G141" s="8">
        <f t="shared" si="46"/>
        <v>10</v>
      </c>
      <c r="H141" s="8">
        <f t="shared" si="46"/>
        <v>32</v>
      </c>
      <c r="I141" s="16">
        <f t="shared" si="43"/>
        <v>453</v>
      </c>
      <c r="J141" s="8">
        <f t="shared" si="47"/>
        <v>323</v>
      </c>
      <c r="K141" s="8">
        <f t="shared" si="47"/>
        <v>87</v>
      </c>
      <c r="L141" s="8">
        <f t="shared" si="47"/>
        <v>6</v>
      </c>
      <c r="M141" s="8">
        <f t="shared" si="47"/>
        <v>3</v>
      </c>
      <c r="N141" s="8">
        <f t="shared" si="47"/>
        <v>5</v>
      </c>
      <c r="O141" s="8">
        <f t="shared" si="47"/>
        <v>11</v>
      </c>
      <c r="P141" s="8">
        <f t="shared" si="47"/>
        <v>10</v>
      </c>
      <c r="Q141" s="9">
        <f t="shared" si="44"/>
        <v>445</v>
      </c>
      <c r="R141" s="8">
        <f t="shared" si="48"/>
        <v>645</v>
      </c>
      <c r="S141" s="8">
        <f t="shared" si="48"/>
        <v>167</v>
      </c>
      <c r="T141" s="8">
        <f t="shared" si="48"/>
        <v>10</v>
      </c>
      <c r="U141" s="8">
        <f t="shared" si="48"/>
        <v>4</v>
      </c>
      <c r="V141" s="8">
        <f t="shared" si="48"/>
        <v>9</v>
      </c>
      <c r="W141" s="8">
        <f t="shared" si="48"/>
        <v>21</v>
      </c>
      <c r="X141" s="8">
        <f t="shared" si="48"/>
        <v>42</v>
      </c>
      <c r="Y141" s="9">
        <f t="shared" si="45"/>
        <v>898</v>
      </c>
    </row>
    <row r="142" spans="1:25" ht="13.5" customHeight="1" x14ac:dyDescent="0.25">
      <c r="A142" s="10">
        <f t="shared" si="36"/>
        <v>0.37500000000000011</v>
      </c>
      <c r="B142" s="8">
        <f t="shared" si="46"/>
        <v>310</v>
      </c>
      <c r="C142" s="8">
        <f t="shared" si="46"/>
        <v>71</v>
      </c>
      <c r="D142" s="8">
        <f t="shared" si="46"/>
        <v>4</v>
      </c>
      <c r="E142" s="8">
        <f t="shared" si="46"/>
        <v>1</v>
      </c>
      <c r="F142" s="8">
        <f t="shared" si="46"/>
        <v>3</v>
      </c>
      <c r="G142" s="8">
        <f t="shared" si="46"/>
        <v>9</v>
      </c>
      <c r="H142" s="8">
        <f t="shared" si="46"/>
        <v>23</v>
      </c>
      <c r="I142" s="16">
        <f t="shared" si="43"/>
        <v>421</v>
      </c>
      <c r="J142" s="8">
        <f t="shared" si="47"/>
        <v>316</v>
      </c>
      <c r="K142" s="8">
        <f t="shared" si="47"/>
        <v>81</v>
      </c>
      <c r="L142" s="8">
        <f t="shared" si="47"/>
        <v>6</v>
      </c>
      <c r="M142" s="8">
        <f t="shared" si="47"/>
        <v>4</v>
      </c>
      <c r="N142" s="8">
        <f t="shared" si="47"/>
        <v>6</v>
      </c>
      <c r="O142" s="8">
        <f t="shared" si="47"/>
        <v>12</v>
      </c>
      <c r="P142" s="8">
        <f t="shared" si="47"/>
        <v>8</v>
      </c>
      <c r="Q142" s="9">
        <f t="shared" si="44"/>
        <v>433</v>
      </c>
      <c r="R142" s="8">
        <f t="shared" si="48"/>
        <v>626</v>
      </c>
      <c r="S142" s="8">
        <f t="shared" si="48"/>
        <v>152</v>
      </c>
      <c r="T142" s="8">
        <f t="shared" si="48"/>
        <v>10</v>
      </c>
      <c r="U142" s="8">
        <f t="shared" si="48"/>
        <v>5</v>
      </c>
      <c r="V142" s="8">
        <f t="shared" si="48"/>
        <v>9</v>
      </c>
      <c r="W142" s="8">
        <f t="shared" si="48"/>
        <v>21</v>
      </c>
      <c r="X142" s="8">
        <f t="shared" si="48"/>
        <v>31</v>
      </c>
      <c r="Y142" s="9">
        <f t="shared" si="45"/>
        <v>854</v>
      </c>
    </row>
    <row r="143" spans="1:25" ht="13.5" customHeight="1" x14ac:dyDescent="0.25">
      <c r="A143" s="10">
        <f t="shared" si="36"/>
        <v>0.3854166666666668</v>
      </c>
      <c r="B143" s="8">
        <f t="shared" si="46"/>
        <v>308</v>
      </c>
      <c r="C143" s="8">
        <f t="shared" si="46"/>
        <v>67</v>
      </c>
      <c r="D143" s="8">
        <f t="shared" si="46"/>
        <v>4</v>
      </c>
      <c r="E143" s="8">
        <f t="shared" si="46"/>
        <v>2</v>
      </c>
      <c r="F143" s="8">
        <f t="shared" si="46"/>
        <v>5</v>
      </c>
      <c r="G143" s="8">
        <f t="shared" si="46"/>
        <v>9</v>
      </c>
      <c r="H143" s="8">
        <f t="shared" si="46"/>
        <v>21</v>
      </c>
      <c r="I143" s="16">
        <f t="shared" si="43"/>
        <v>416</v>
      </c>
      <c r="J143" s="8">
        <f t="shared" si="47"/>
        <v>327</v>
      </c>
      <c r="K143" s="8">
        <f t="shared" si="47"/>
        <v>83</v>
      </c>
      <c r="L143" s="8">
        <f t="shared" si="47"/>
        <v>6</v>
      </c>
      <c r="M143" s="8">
        <f t="shared" si="47"/>
        <v>5</v>
      </c>
      <c r="N143" s="8">
        <f t="shared" si="47"/>
        <v>6</v>
      </c>
      <c r="O143" s="8">
        <f t="shared" si="47"/>
        <v>10</v>
      </c>
      <c r="P143" s="8">
        <f t="shared" si="47"/>
        <v>4</v>
      </c>
      <c r="Q143" s="9">
        <f t="shared" si="44"/>
        <v>441</v>
      </c>
      <c r="R143" s="8">
        <f t="shared" si="48"/>
        <v>635</v>
      </c>
      <c r="S143" s="8">
        <f t="shared" si="48"/>
        <v>150</v>
      </c>
      <c r="T143" s="8">
        <f t="shared" si="48"/>
        <v>10</v>
      </c>
      <c r="U143" s="8">
        <f t="shared" si="48"/>
        <v>7</v>
      </c>
      <c r="V143" s="8">
        <f t="shared" si="48"/>
        <v>11</v>
      </c>
      <c r="W143" s="8">
        <f t="shared" si="48"/>
        <v>19</v>
      </c>
      <c r="X143" s="8">
        <f t="shared" si="48"/>
        <v>25</v>
      </c>
      <c r="Y143" s="9">
        <f t="shared" si="45"/>
        <v>857</v>
      </c>
    </row>
    <row r="144" spans="1:25" ht="13.5" customHeight="1" x14ac:dyDescent="0.25">
      <c r="A144" s="10">
        <f t="shared" si="36"/>
        <v>0.39583333333333348</v>
      </c>
      <c r="B144" s="8">
        <f t="shared" si="46"/>
        <v>301</v>
      </c>
      <c r="C144" s="8">
        <f t="shared" si="46"/>
        <v>66</v>
      </c>
      <c r="D144" s="8">
        <f t="shared" si="46"/>
        <v>4</v>
      </c>
      <c r="E144" s="8">
        <f t="shared" si="46"/>
        <v>2</v>
      </c>
      <c r="F144" s="8">
        <f t="shared" si="46"/>
        <v>6</v>
      </c>
      <c r="G144" s="8">
        <f t="shared" si="46"/>
        <v>10</v>
      </c>
      <c r="H144" s="8">
        <f t="shared" si="46"/>
        <v>17</v>
      </c>
      <c r="I144" s="16">
        <f t="shared" si="43"/>
        <v>406</v>
      </c>
      <c r="J144" s="8">
        <f t="shared" si="47"/>
        <v>351</v>
      </c>
      <c r="K144" s="8">
        <f t="shared" si="47"/>
        <v>95</v>
      </c>
      <c r="L144" s="8">
        <f t="shared" si="47"/>
        <v>8</v>
      </c>
      <c r="M144" s="8">
        <f t="shared" si="47"/>
        <v>3</v>
      </c>
      <c r="N144" s="8">
        <f t="shared" si="47"/>
        <v>5</v>
      </c>
      <c r="O144" s="8">
        <f t="shared" si="47"/>
        <v>10</v>
      </c>
      <c r="P144" s="8">
        <f t="shared" si="47"/>
        <v>4</v>
      </c>
      <c r="Q144" s="9">
        <f t="shared" si="44"/>
        <v>476</v>
      </c>
      <c r="R144" s="8">
        <f t="shared" si="48"/>
        <v>652</v>
      </c>
      <c r="S144" s="8">
        <f t="shared" si="48"/>
        <v>161</v>
      </c>
      <c r="T144" s="8">
        <f t="shared" si="48"/>
        <v>12</v>
      </c>
      <c r="U144" s="8">
        <f t="shared" si="48"/>
        <v>5</v>
      </c>
      <c r="V144" s="8">
        <f t="shared" si="48"/>
        <v>11</v>
      </c>
      <c r="W144" s="8">
        <f t="shared" si="48"/>
        <v>20</v>
      </c>
      <c r="X144" s="8">
        <f t="shared" si="48"/>
        <v>21</v>
      </c>
      <c r="Y144" s="9">
        <f t="shared" si="45"/>
        <v>882</v>
      </c>
    </row>
    <row r="145" spans="1:25" ht="13.5" customHeight="1" x14ac:dyDescent="0.25">
      <c r="A145" s="10">
        <f t="shared" si="36"/>
        <v>0.40625000000000017</v>
      </c>
      <c r="B145" s="8">
        <f t="shared" si="46"/>
        <v>292</v>
      </c>
      <c r="C145" s="8">
        <f t="shared" si="46"/>
        <v>68</v>
      </c>
      <c r="D145" s="8">
        <f t="shared" si="46"/>
        <v>1</v>
      </c>
      <c r="E145" s="8">
        <f t="shared" si="46"/>
        <v>1</v>
      </c>
      <c r="F145" s="8">
        <f t="shared" si="46"/>
        <v>7</v>
      </c>
      <c r="G145" s="8">
        <f t="shared" si="46"/>
        <v>9</v>
      </c>
      <c r="H145" s="8">
        <f t="shared" si="46"/>
        <v>12</v>
      </c>
      <c r="I145" s="16">
        <f t="shared" si="43"/>
        <v>390</v>
      </c>
      <c r="J145" s="8">
        <f t="shared" si="47"/>
        <v>349</v>
      </c>
      <c r="K145" s="8">
        <f t="shared" si="47"/>
        <v>96</v>
      </c>
      <c r="L145" s="8">
        <f t="shared" si="47"/>
        <v>8</v>
      </c>
      <c r="M145" s="8">
        <f t="shared" si="47"/>
        <v>4</v>
      </c>
      <c r="N145" s="8">
        <f t="shared" si="47"/>
        <v>6</v>
      </c>
      <c r="O145" s="8">
        <f t="shared" si="47"/>
        <v>6</v>
      </c>
      <c r="P145" s="8">
        <f t="shared" si="47"/>
        <v>5</v>
      </c>
      <c r="Q145" s="9">
        <f t="shared" si="44"/>
        <v>474</v>
      </c>
      <c r="R145" s="8">
        <f t="shared" si="48"/>
        <v>641</v>
      </c>
      <c r="S145" s="8">
        <f t="shared" si="48"/>
        <v>164</v>
      </c>
      <c r="T145" s="8">
        <f t="shared" si="48"/>
        <v>9</v>
      </c>
      <c r="U145" s="8">
        <f t="shared" si="48"/>
        <v>5</v>
      </c>
      <c r="V145" s="8">
        <f t="shared" si="48"/>
        <v>13</v>
      </c>
      <c r="W145" s="8">
        <f t="shared" si="48"/>
        <v>15</v>
      </c>
      <c r="X145" s="8">
        <f t="shared" si="48"/>
        <v>17</v>
      </c>
      <c r="Y145" s="9">
        <f t="shared" si="45"/>
        <v>864</v>
      </c>
    </row>
    <row r="146" spans="1:25" ht="13.5" customHeight="1" x14ac:dyDescent="0.25">
      <c r="A146" s="10">
        <f t="shared" si="36"/>
        <v>0.41666666666666685</v>
      </c>
      <c r="B146" s="8">
        <f t="shared" si="46"/>
        <v>276</v>
      </c>
      <c r="C146" s="8">
        <f t="shared" si="46"/>
        <v>69</v>
      </c>
      <c r="D146" s="8">
        <f t="shared" si="46"/>
        <v>2</v>
      </c>
      <c r="E146" s="8">
        <f t="shared" si="46"/>
        <v>1</v>
      </c>
      <c r="F146" s="8">
        <f t="shared" si="46"/>
        <v>7</v>
      </c>
      <c r="G146" s="8">
        <f t="shared" si="46"/>
        <v>10</v>
      </c>
      <c r="H146" s="8">
        <f t="shared" si="46"/>
        <v>12</v>
      </c>
      <c r="I146" s="16">
        <f t="shared" si="43"/>
        <v>377</v>
      </c>
      <c r="J146" s="8">
        <f t="shared" si="47"/>
        <v>340</v>
      </c>
      <c r="K146" s="8">
        <f t="shared" si="47"/>
        <v>106</v>
      </c>
      <c r="L146" s="8">
        <f t="shared" si="47"/>
        <v>6</v>
      </c>
      <c r="M146" s="8">
        <f t="shared" si="47"/>
        <v>3</v>
      </c>
      <c r="N146" s="8">
        <f t="shared" si="47"/>
        <v>5</v>
      </c>
      <c r="O146" s="8">
        <f t="shared" si="47"/>
        <v>5</v>
      </c>
      <c r="P146" s="8">
        <f t="shared" si="47"/>
        <v>4</v>
      </c>
      <c r="Q146" s="9">
        <f t="shared" si="44"/>
        <v>469</v>
      </c>
      <c r="R146" s="8">
        <f t="shared" si="48"/>
        <v>616</v>
      </c>
      <c r="S146" s="8">
        <f t="shared" si="48"/>
        <v>175</v>
      </c>
      <c r="T146" s="8">
        <f t="shared" si="48"/>
        <v>8</v>
      </c>
      <c r="U146" s="8">
        <f t="shared" si="48"/>
        <v>4</v>
      </c>
      <c r="V146" s="8">
        <f t="shared" si="48"/>
        <v>12</v>
      </c>
      <c r="W146" s="8">
        <f t="shared" si="48"/>
        <v>15</v>
      </c>
      <c r="X146" s="8">
        <f t="shared" si="48"/>
        <v>16</v>
      </c>
      <c r="Y146" s="9">
        <f t="shared" si="45"/>
        <v>846</v>
      </c>
    </row>
    <row r="147" spans="1:25" ht="13.5" customHeight="1" x14ac:dyDescent="0.25">
      <c r="A147" s="10">
        <f t="shared" si="36"/>
        <v>0.42708333333333354</v>
      </c>
      <c r="B147" s="8">
        <f t="shared" si="46"/>
        <v>282</v>
      </c>
      <c r="C147" s="8">
        <f t="shared" si="46"/>
        <v>69</v>
      </c>
      <c r="D147" s="8">
        <f t="shared" si="46"/>
        <v>4</v>
      </c>
      <c r="E147" s="8">
        <f t="shared" si="46"/>
        <v>0</v>
      </c>
      <c r="F147" s="8">
        <f t="shared" si="46"/>
        <v>6</v>
      </c>
      <c r="G147" s="8">
        <f t="shared" si="46"/>
        <v>11</v>
      </c>
      <c r="H147" s="8">
        <f t="shared" si="46"/>
        <v>7</v>
      </c>
      <c r="I147" s="16">
        <f t="shared" si="43"/>
        <v>379</v>
      </c>
      <c r="J147" s="8">
        <f t="shared" si="47"/>
        <v>348</v>
      </c>
      <c r="K147" s="8">
        <f t="shared" si="47"/>
        <v>107</v>
      </c>
      <c r="L147" s="8">
        <f t="shared" si="47"/>
        <v>6</v>
      </c>
      <c r="M147" s="8">
        <f t="shared" si="47"/>
        <v>1</v>
      </c>
      <c r="N147" s="8">
        <f t="shared" si="47"/>
        <v>5</v>
      </c>
      <c r="O147" s="8">
        <f t="shared" si="47"/>
        <v>8</v>
      </c>
      <c r="P147" s="8">
        <f t="shared" si="47"/>
        <v>6</v>
      </c>
      <c r="Q147" s="9">
        <f t="shared" si="44"/>
        <v>481</v>
      </c>
      <c r="R147" s="8">
        <f t="shared" si="48"/>
        <v>630</v>
      </c>
      <c r="S147" s="8">
        <f t="shared" si="48"/>
        <v>176</v>
      </c>
      <c r="T147" s="8">
        <f t="shared" si="48"/>
        <v>10</v>
      </c>
      <c r="U147" s="8">
        <f t="shared" si="48"/>
        <v>1</v>
      </c>
      <c r="V147" s="8">
        <f t="shared" si="48"/>
        <v>11</v>
      </c>
      <c r="W147" s="8">
        <f t="shared" si="48"/>
        <v>19</v>
      </c>
      <c r="X147" s="8">
        <f t="shared" si="48"/>
        <v>13</v>
      </c>
      <c r="Y147" s="9">
        <f t="shared" si="45"/>
        <v>860</v>
      </c>
    </row>
    <row r="148" spans="1:25" ht="13.5" customHeight="1" x14ac:dyDescent="0.25">
      <c r="A148" s="10">
        <f t="shared" si="36"/>
        <v>0.43750000000000022</v>
      </c>
      <c r="B148" s="8">
        <f t="shared" si="46"/>
        <v>266</v>
      </c>
      <c r="C148" s="8">
        <f t="shared" si="46"/>
        <v>81</v>
      </c>
      <c r="D148" s="8">
        <f t="shared" si="46"/>
        <v>3</v>
      </c>
      <c r="E148" s="8">
        <f t="shared" si="46"/>
        <v>0</v>
      </c>
      <c r="F148" s="8">
        <f t="shared" si="46"/>
        <v>6</v>
      </c>
      <c r="G148" s="8">
        <f t="shared" si="46"/>
        <v>11</v>
      </c>
      <c r="H148" s="8">
        <f t="shared" si="46"/>
        <v>7</v>
      </c>
      <c r="I148" s="16">
        <f t="shared" si="43"/>
        <v>374</v>
      </c>
      <c r="J148" s="8">
        <f t="shared" si="47"/>
        <v>354</v>
      </c>
      <c r="K148" s="8">
        <f t="shared" si="47"/>
        <v>92</v>
      </c>
      <c r="L148" s="8">
        <f t="shared" si="47"/>
        <v>7</v>
      </c>
      <c r="M148" s="8">
        <f t="shared" si="47"/>
        <v>2</v>
      </c>
      <c r="N148" s="8">
        <f t="shared" si="47"/>
        <v>5</v>
      </c>
      <c r="O148" s="8">
        <f t="shared" si="47"/>
        <v>9</v>
      </c>
      <c r="P148" s="8">
        <f t="shared" si="47"/>
        <v>9</v>
      </c>
      <c r="Q148" s="9">
        <f t="shared" si="44"/>
        <v>478</v>
      </c>
      <c r="R148" s="8">
        <f t="shared" si="48"/>
        <v>620</v>
      </c>
      <c r="S148" s="8">
        <f t="shared" si="48"/>
        <v>173</v>
      </c>
      <c r="T148" s="8">
        <f t="shared" si="48"/>
        <v>10</v>
      </c>
      <c r="U148" s="8">
        <f t="shared" si="48"/>
        <v>2</v>
      </c>
      <c r="V148" s="8">
        <f t="shared" si="48"/>
        <v>11</v>
      </c>
      <c r="W148" s="8">
        <f t="shared" si="48"/>
        <v>20</v>
      </c>
      <c r="X148" s="8">
        <f t="shared" si="48"/>
        <v>16</v>
      </c>
      <c r="Y148" s="9">
        <f t="shared" si="45"/>
        <v>852</v>
      </c>
    </row>
    <row r="149" spans="1:25" ht="13.5" customHeight="1" x14ac:dyDescent="0.25">
      <c r="A149" s="10">
        <f t="shared" si="36"/>
        <v>0.44791666666666691</v>
      </c>
      <c r="B149" s="8">
        <f t="shared" si="46"/>
        <v>273</v>
      </c>
      <c r="C149" s="8">
        <f t="shared" si="46"/>
        <v>78</v>
      </c>
      <c r="D149" s="8">
        <f t="shared" si="46"/>
        <v>5</v>
      </c>
      <c r="E149" s="8">
        <f t="shared" si="46"/>
        <v>0</v>
      </c>
      <c r="F149" s="8">
        <f t="shared" si="46"/>
        <v>4</v>
      </c>
      <c r="G149" s="8">
        <f t="shared" si="46"/>
        <v>10</v>
      </c>
      <c r="H149" s="8">
        <f t="shared" si="46"/>
        <v>13</v>
      </c>
      <c r="I149" s="16">
        <f t="shared" si="43"/>
        <v>383</v>
      </c>
      <c r="J149" s="8">
        <f t="shared" si="47"/>
        <v>343</v>
      </c>
      <c r="K149" s="8">
        <f t="shared" si="47"/>
        <v>88</v>
      </c>
      <c r="L149" s="8">
        <f t="shared" si="47"/>
        <v>7</v>
      </c>
      <c r="M149" s="8">
        <f t="shared" si="47"/>
        <v>1</v>
      </c>
      <c r="N149" s="8">
        <f t="shared" si="47"/>
        <v>5</v>
      </c>
      <c r="O149" s="8">
        <f t="shared" si="47"/>
        <v>10</v>
      </c>
      <c r="P149" s="8">
        <f t="shared" si="47"/>
        <v>10</v>
      </c>
      <c r="Q149" s="9">
        <f t="shared" si="44"/>
        <v>464</v>
      </c>
      <c r="R149" s="8">
        <f t="shared" si="48"/>
        <v>616</v>
      </c>
      <c r="S149" s="8">
        <f t="shared" si="48"/>
        <v>166</v>
      </c>
      <c r="T149" s="8">
        <f t="shared" si="48"/>
        <v>12</v>
      </c>
      <c r="U149" s="8">
        <f t="shared" si="48"/>
        <v>1</v>
      </c>
      <c r="V149" s="8">
        <f t="shared" si="48"/>
        <v>9</v>
      </c>
      <c r="W149" s="8">
        <f t="shared" si="48"/>
        <v>20</v>
      </c>
      <c r="X149" s="8">
        <f t="shared" si="48"/>
        <v>23</v>
      </c>
      <c r="Y149" s="9">
        <f t="shared" si="45"/>
        <v>847</v>
      </c>
    </row>
    <row r="150" spans="1:25" ht="13.5" customHeight="1" x14ac:dyDescent="0.25">
      <c r="A150" s="10">
        <f t="shared" si="36"/>
        <v>0.45833333333333359</v>
      </c>
      <c r="B150" s="8">
        <f t="shared" si="46"/>
        <v>272</v>
      </c>
      <c r="C150" s="8">
        <f t="shared" si="46"/>
        <v>76</v>
      </c>
      <c r="D150" s="8">
        <f t="shared" si="46"/>
        <v>6</v>
      </c>
      <c r="E150" s="8">
        <f t="shared" si="46"/>
        <v>0</v>
      </c>
      <c r="F150" s="8">
        <f t="shared" si="46"/>
        <v>5</v>
      </c>
      <c r="G150" s="8">
        <f t="shared" si="46"/>
        <v>10</v>
      </c>
      <c r="H150" s="8">
        <f t="shared" si="46"/>
        <v>14</v>
      </c>
      <c r="I150" s="16">
        <f t="shared" si="43"/>
        <v>383</v>
      </c>
      <c r="J150" s="8">
        <f t="shared" si="47"/>
        <v>357</v>
      </c>
      <c r="K150" s="8">
        <f t="shared" si="47"/>
        <v>80</v>
      </c>
      <c r="L150" s="8">
        <f t="shared" si="47"/>
        <v>12</v>
      </c>
      <c r="M150" s="8">
        <f t="shared" si="47"/>
        <v>1</v>
      </c>
      <c r="N150" s="8">
        <f t="shared" si="47"/>
        <v>6</v>
      </c>
      <c r="O150" s="8">
        <f t="shared" si="47"/>
        <v>12</v>
      </c>
      <c r="P150" s="8">
        <f t="shared" si="47"/>
        <v>10</v>
      </c>
      <c r="Q150" s="9">
        <f t="shared" si="44"/>
        <v>478</v>
      </c>
      <c r="R150" s="8">
        <f t="shared" si="48"/>
        <v>629</v>
      </c>
      <c r="S150" s="8">
        <f t="shared" si="48"/>
        <v>156</v>
      </c>
      <c r="T150" s="8">
        <f t="shared" si="48"/>
        <v>18</v>
      </c>
      <c r="U150" s="8">
        <f t="shared" si="48"/>
        <v>1</v>
      </c>
      <c r="V150" s="8">
        <f t="shared" si="48"/>
        <v>11</v>
      </c>
      <c r="W150" s="8">
        <f t="shared" si="48"/>
        <v>22</v>
      </c>
      <c r="X150" s="8">
        <f t="shared" si="48"/>
        <v>24</v>
      </c>
      <c r="Y150" s="9">
        <f t="shared" si="45"/>
        <v>861</v>
      </c>
    </row>
    <row r="151" spans="1:25" ht="13.5" customHeight="1" x14ac:dyDescent="0.25">
      <c r="A151" s="10">
        <f t="shared" si="36"/>
        <v>0.46875000000000028</v>
      </c>
      <c r="B151" s="8">
        <f t="shared" si="46"/>
        <v>262</v>
      </c>
      <c r="C151" s="8">
        <f t="shared" si="46"/>
        <v>74</v>
      </c>
      <c r="D151" s="8">
        <f t="shared" si="46"/>
        <v>7</v>
      </c>
      <c r="E151" s="8">
        <f t="shared" si="46"/>
        <v>0</v>
      </c>
      <c r="F151" s="8">
        <f t="shared" si="46"/>
        <v>4</v>
      </c>
      <c r="G151" s="8">
        <f t="shared" si="46"/>
        <v>10</v>
      </c>
      <c r="H151" s="8">
        <f t="shared" si="46"/>
        <v>13</v>
      </c>
      <c r="I151" s="16">
        <f t="shared" si="43"/>
        <v>370</v>
      </c>
      <c r="J151" s="8">
        <f t="shared" si="47"/>
        <v>354</v>
      </c>
      <c r="K151" s="8">
        <f t="shared" si="47"/>
        <v>72</v>
      </c>
      <c r="L151" s="8">
        <f t="shared" si="47"/>
        <v>10</v>
      </c>
      <c r="M151" s="8">
        <f t="shared" si="47"/>
        <v>1</v>
      </c>
      <c r="N151" s="8">
        <f t="shared" si="47"/>
        <v>5</v>
      </c>
      <c r="O151" s="8">
        <f t="shared" si="47"/>
        <v>11</v>
      </c>
      <c r="P151" s="8">
        <f t="shared" si="47"/>
        <v>10</v>
      </c>
      <c r="Q151" s="9">
        <f t="shared" si="44"/>
        <v>463</v>
      </c>
      <c r="R151" s="8">
        <f t="shared" si="48"/>
        <v>616</v>
      </c>
      <c r="S151" s="8">
        <f t="shared" si="48"/>
        <v>146</v>
      </c>
      <c r="T151" s="8">
        <f t="shared" si="48"/>
        <v>17</v>
      </c>
      <c r="U151" s="8">
        <f t="shared" si="48"/>
        <v>1</v>
      </c>
      <c r="V151" s="8">
        <f t="shared" si="48"/>
        <v>9</v>
      </c>
      <c r="W151" s="8">
        <f t="shared" si="48"/>
        <v>21</v>
      </c>
      <c r="X151" s="8">
        <f t="shared" si="48"/>
        <v>23</v>
      </c>
      <c r="Y151" s="9">
        <f t="shared" si="45"/>
        <v>833</v>
      </c>
    </row>
    <row r="152" spans="1:25" ht="13.5" customHeight="1" x14ac:dyDescent="0.25">
      <c r="A152" s="10">
        <f t="shared" si="36"/>
        <v>0.47916666666666696</v>
      </c>
      <c r="B152" s="8">
        <f t="shared" si="46"/>
        <v>261</v>
      </c>
      <c r="C152" s="8">
        <f t="shared" si="46"/>
        <v>77</v>
      </c>
      <c r="D152" s="8">
        <f t="shared" si="46"/>
        <v>9</v>
      </c>
      <c r="E152" s="8">
        <f t="shared" si="46"/>
        <v>0</v>
      </c>
      <c r="F152" s="8">
        <f t="shared" si="46"/>
        <v>6</v>
      </c>
      <c r="G152" s="8">
        <f t="shared" si="46"/>
        <v>13</v>
      </c>
      <c r="H152" s="8">
        <f t="shared" si="46"/>
        <v>17</v>
      </c>
      <c r="I152" s="16">
        <f t="shared" si="43"/>
        <v>383</v>
      </c>
      <c r="J152" s="8">
        <f t="shared" si="47"/>
        <v>370</v>
      </c>
      <c r="K152" s="8">
        <f t="shared" si="47"/>
        <v>75</v>
      </c>
      <c r="L152" s="8">
        <f t="shared" si="47"/>
        <v>9</v>
      </c>
      <c r="M152" s="8">
        <f t="shared" si="47"/>
        <v>1</v>
      </c>
      <c r="N152" s="8">
        <f t="shared" si="47"/>
        <v>6</v>
      </c>
      <c r="O152" s="8">
        <f t="shared" si="47"/>
        <v>14</v>
      </c>
      <c r="P152" s="8">
        <f t="shared" si="47"/>
        <v>9</v>
      </c>
      <c r="Q152" s="9">
        <f t="shared" si="44"/>
        <v>484</v>
      </c>
      <c r="R152" s="8">
        <f t="shared" si="48"/>
        <v>631</v>
      </c>
      <c r="S152" s="8">
        <f t="shared" si="48"/>
        <v>152</v>
      </c>
      <c r="T152" s="8">
        <f t="shared" si="48"/>
        <v>18</v>
      </c>
      <c r="U152" s="8">
        <f t="shared" si="48"/>
        <v>1</v>
      </c>
      <c r="V152" s="8">
        <f t="shared" si="48"/>
        <v>12</v>
      </c>
      <c r="W152" s="8">
        <f t="shared" si="48"/>
        <v>27</v>
      </c>
      <c r="X152" s="8">
        <f t="shared" si="48"/>
        <v>26</v>
      </c>
      <c r="Y152" s="9">
        <f t="shared" si="45"/>
        <v>867</v>
      </c>
    </row>
    <row r="153" spans="1:25" ht="13.5" customHeight="1" x14ac:dyDescent="0.25">
      <c r="A153" s="10">
        <f t="shared" si="36"/>
        <v>0.48958333333333365</v>
      </c>
      <c r="B153" s="8">
        <f t="shared" si="46"/>
        <v>269</v>
      </c>
      <c r="C153" s="8">
        <f t="shared" si="46"/>
        <v>73</v>
      </c>
      <c r="D153" s="8">
        <f t="shared" si="46"/>
        <v>7</v>
      </c>
      <c r="E153" s="8">
        <f t="shared" si="46"/>
        <v>0</v>
      </c>
      <c r="F153" s="8">
        <f t="shared" si="46"/>
        <v>6</v>
      </c>
      <c r="G153" s="8">
        <f t="shared" si="46"/>
        <v>15</v>
      </c>
      <c r="H153" s="8">
        <f t="shared" si="46"/>
        <v>13</v>
      </c>
      <c r="I153" s="16">
        <f t="shared" si="43"/>
        <v>383</v>
      </c>
      <c r="J153" s="8">
        <f t="shared" si="47"/>
        <v>407</v>
      </c>
      <c r="K153" s="8">
        <f t="shared" si="47"/>
        <v>82</v>
      </c>
      <c r="L153" s="8">
        <f t="shared" si="47"/>
        <v>9</v>
      </c>
      <c r="M153" s="8">
        <f t="shared" si="47"/>
        <v>1</v>
      </c>
      <c r="N153" s="8">
        <f t="shared" si="47"/>
        <v>6</v>
      </c>
      <c r="O153" s="8">
        <f t="shared" si="47"/>
        <v>20</v>
      </c>
      <c r="P153" s="8">
        <f t="shared" si="47"/>
        <v>9</v>
      </c>
      <c r="Q153" s="9">
        <f t="shared" si="44"/>
        <v>534</v>
      </c>
      <c r="R153" s="8">
        <f t="shared" si="48"/>
        <v>676</v>
      </c>
      <c r="S153" s="8">
        <f t="shared" si="48"/>
        <v>155</v>
      </c>
      <c r="T153" s="8">
        <f t="shared" si="48"/>
        <v>16</v>
      </c>
      <c r="U153" s="8">
        <f t="shared" si="48"/>
        <v>1</v>
      </c>
      <c r="V153" s="8">
        <f t="shared" si="48"/>
        <v>12</v>
      </c>
      <c r="W153" s="8">
        <f t="shared" si="48"/>
        <v>35</v>
      </c>
      <c r="X153" s="8">
        <f t="shared" si="48"/>
        <v>22</v>
      </c>
      <c r="Y153" s="9">
        <f t="shared" si="45"/>
        <v>917</v>
      </c>
    </row>
    <row r="154" spans="1:25" ht="13.5" customHeight="1" x14ac:dyDescent="0.25">
      <c r="A154" s="10">
        <f t="shared" si="36"/>
        <v>0.50000000000000033</v>
      </c>
      <c r="B154" s="8">
        <f t="shared" si="46"/>
        <v>266</v>
      </c>
      <c r="C154" s="8">
        <f t="shared" si="46"/>
        <v>73</v>
      </c>
      <c r="D154" s="8">
        <f t="shared" si="46"/>
        <v>5</v>
      </c>
      <c r="E154" s="8">
        <f t="shared" si="46"/>
        <v>0</v>
      </c>
      <c r="F154" s="8">
        <f t="shared" si="46"/>
        <v>5</v>
      </c>
      <c r="G154" s="8">
        <f t="shared" si="46"/>
        <v>19</v>
      </c>
      <c r="H154" s="8">
        <f t="shared" si="46"/>
        <v>16</v>
      </c>
      <c r="I154" s="16">
        <f t="shared" si="43"/>
        <v>384</v>
      </c>
      <c r="J154" s="8">
        <f t="shared" si="47"/>
        <v>425</v>
      </c>
      <c r="K154" s="8">
        <f t="shared" si="47"/>
        <v>89</v>
      </c>
      <c r="L154" s="8">
        <f t="shared" si="47"/>
        <v>6</v>
      </c>
      <c r="M154" s="8">
        <f t="shared" si="47"/>
        <v>1</v>
      </c>
      <c r="N154" s="8">
        <f t="shared" si="47"/>
        <v>6</v>
      </c>
      <c r="O154" s="8">
        <f t="shared" si="47"/>
        <v>21</v>
      </c>
      <c r="P154" s="8">
        <f t="shared" si="47"/>
        <v>9</v>
      </c>
      <c r="Q154" s="9">
        <f t="shared" si="44"/>
        <v>557</v>
      </c>
      <c r="R154" s="8">
        <f t="shared" si="48"/>
        <v>691</v>
      </c>
      <c r="S154" s="8">
        <f t="shared" si="48"/>
        <v>162</v>
      </c>
      <c r="T154" s="8">
        <f t="shared" si="48"/>
        <v>11</v>
      </c>
      <c r="U154" s="8">
        <f t="shared" si="48"/>
        <v>1</v>
      </c>
      <c r="V154" s="8">
        <f t="shared" si="48"/>
        <v>11</v>
      </c>
      <c r="W154" s="8">
        <f t="shared" si="48"/>
        <v>40</v>
      </c>
      <c r="X154" s="8">
        <f t="shared" si="48"/>
        <v>25</v>
      </c>
      <c r="Y154" s="9">
        <f t="shared" si="45"/>
        <v>941</v>
      </c>
    </row>
    <row r="155" spans="1:25" ht="13.5" customHeight="1" x14ac:dyDescent="0.25">
      <c r="A155" s="10">
        <f t="shared" si="36"/>
        <v>0.51041666666666696</v>
      </c>
      <c r="B155" s="8">
        <f t="shared" ref="B155:H170" si="49">SUM(B58:B61)</f>
        <v>269</v>
      </c>
      <c r="C155" s="8">
        <f t="shared" si="49"/>
        <v>72</v>
      </c>
      <c r="D155" s="8">
        <f t="shared" si="49"/>
        <v>2</v>
      </c>
      <c r="E155" s="8">
        <f t="shared" si="49"/>
        <v>0</v>
      </c>
      <c r="F155" s="8">
        <f t="shared" si="49"/>
        <v>7</v>
      </c>
      <c r="G155" s="8">
        <f t="shared" si="49"/>
        <v>18</v>
      </c>
      <c r="H155" s="8">
        <f t="shared" si="49"/>
        <v>16</v>
      </c>
      <c r="I155" s="16">
        <f t="shared" si="43"/>
        <v>384</v>
      </c>
      <c r="J155" s="8">
        <f t="shared" ref="J155:P170" si="50">SUM(J58:J61)</f>
        <v>422</v>
      </c>
      <c r="K155" s="8">
        <f t="shared" si="50"/>
        <v>90</v>
      </c>
      <c r="L155" s="8">
        <f t="shared" si="50"/>
        <v>6</v>
      </c>
      <c r="M155" s="8">
        <f t="shared" si="50"/>
        <v>1</v>
      </c>
      <c r="N155" s="8">
        <f t="shared" si="50"/>
        <v>6</v>
      </c>
      <c r="O155" s="8">
        <f t="shared" si="50"/>
        <v>19</v>
      </c>
      <c r="P155" s="8">
        <f t="shared" si="50"/>
        <v>10</v>
      </c>
      <c r="Q155" s="9">
        <f t="shared" si="44"/>
        <v>554</v>
      </c>
      <c r="R155" s="8">
        <f t="shared" ref="R155:X170" si="51">SUM(R58:R61)</f>
        <v>691</v>
      </c>
      <c r="S155" s="8">
        <f t="shared" si="51"/>
        <v>162</v>
      </c>
      <c r="T155" s="8">
        <f t="shared" si="51"/>
        <v>8</v>
      </c>
      <c r="U155" s="8">
        <f t="shared" si="51"/>
        <v>1</v>
      </c>
      <c r="V155" s="8">
        <f t="shared" si="51"/>
        <v>13</v>
      </c>
      <c r="W155" s="8">
        <f t="shared" si="51"/>
        <v>37</v>
      </c>
      <c r="X155" s="8">
        <f t="shared" si="51"/>
        <v>26</v>
      </c>
      <c r="Y155" s="9">
        <f t="shared" si="45"/>
        <v>938</v>
      </c>
    </row>
    <row r="156" spans="1:25" ht="13.5" customHeight="1" x14ac:dyDescent="0.25">
      <c r="A156" s="10">
        <f t="shared" si="36"/>
        <v>0.52083333333333359</v>
      </c>
      <c r="B156" s="8">
        <f t="shared" si="49"/>
        <v>271</v>
      </c>
      <c r="C156" s="8">
        <f t="shared" si="49"/>
        <v>65</v>
      </c>
      <c r="D156" s="8">
        <f t="shared" si="49"/>
        <v>2</v>
      </c>
      <c r="E156" s="8">
        <f t="shared" si="49"/>
        <v>0</v>
      </c>
      <c r="F156" s="8">
        <f t="shared" si="49"/>
        <v>5</v>
      </c>
      <c r="G156" s="8">
        <f t="shared" si="49"/>
        <v>18</v>
      </c>
      <c r="H156" s="8">
        <f t="shared" si="49"/>
        <v>14</v>
      </c>
      <c r="I156" s="16">
        <f t="shared" si="43"/>
        <v>375</v>
      </c>
      <c r="J156" s="8">
        <f t="shared" si="50"/>
        <v>406</v>
      </c>
      <c r="K156" s="8">
        <f t="shared" si="50"/>
        <v>94</v>
      </c>
      <c r="L156" s="8">
        <f t="shared" si="50"/>
        <v>4</v>
      </c>
      <c r="M156" s="8">
        <f t="shared" si="50"/>
        <v>1</v>
      </c>
      <c r="N156" s="8">
        <f t="shared" si="50"/>
        <v>5</v>
      </c>
      <c r="O156" s="8">
        <f t="shared" si="50"/>
        <v>17</v>
      </c>
      <c r="P156" s="8">
        <f t="shared" si="50"/>
        <v>12</v>
      </c>
      <c r="Q156" s="9">
        <f t="shared" si="44"/>
        <v>539</v>
      </c>
      <c r="R156" s="8">
        <f t="shared" si="51"/>
        <v>677</v>
      </c>
      <c r="S156" s="8">
        <f t="shared" si="51"/>
        <v>159</v>
      </c>
      <c r="T156" s="8">
        <f t="shared" si="51"/>
        <v>6</v>
      </c>
      <c r="U156" s="8">
        <f t="shared" si="51"/>
        <v>1</v>
      </c>
      <c r="V156" s="8">
        <f t="shared" si="51"/>
        <v>10</v>
      </c>
      <c r="W156" s="8">
        <f t="shared" si="51"/>
        <v>35</v>
      </c>
      <c r="X156" s="8">
        <f t="shared" si="51"/>
        <v>26</v>
      </c>
      <c r="Y156" s="9">
        <f t="shared" si="45"/>
        <v>914</v>
      </c>
    </row>
    <row r="157" spans="1:25" ht="13.5" customHeight="1" x14ac:dyDescent="0.25">
      <c r="A157" s="10">
        <f t="shared" si="36"/>
        <v>0.53125000000000022</v>
      </c>
      <c r="B157" s="8">
        <f t="shared" si="49"/>
        <v>266</v>
      </c>
      <c r="C157" s="8">
        <f t="shared" si="49"/>
        <v>70</v>
      </c>
      <c r="D157" s="8">
        <f t="shared" si="49"/>
        <v>3</v>
      </c>
      <c r="E157" s="8">
        <f t="shared" si="49"/>
        <v>0</v>
      </c>
      <c r="F157" s="8">
        <f t="shared" si="49"/>
        <v>5</v>
      </c>
      <c r="G157" s="8">
        <f t="shared" si="49"/>
        <v>20</v>
      </c>
      <c r="H157" s="8">
        <f t="shared" si="49"/>
        <v>11</v>
      </c>
      <c r="I157" s="16">
        <f t="shared" si="43"/>
        <v>375</v>
      </c>
      <c r="J157" s="8">
        <f t="shared" si="50"/>
        <v>397</v>
      </c>
      <c r="K157" s="8">
        <f t="shared" si="50"/>
        <v>98</v>
      </c>
      <c r="L157" s="8">
        <f t="shared" si="50"/>
        <v>3</v>
      </c>
      <c r="M157" s="8">
        <f t="shared" si="50"/>
        <v>1</v>
      </c>
      <c r="N157" s="8">
        <f t="shared" si="50"/>
        <v>4</v>
      </c>
      <c r="O157" s="8">
        <f t="shared" si="50"/>
        <v>15</v>
      </c>
      <c r="P157" s="8">
        <f t="shared" si="50"/>
        <v>12</v>
      </c>
      <c r="Q157" s="9">
        <f t="shared" si="44"/>
        <v>530</v>
      </c>
      <c r="R157" s="8">
        <f t="shared" si="51"/>
        <v>663</v>
      </c>
      <c r="S157" s="8">
        <f t="shared" si="51"/>
        <v>168</v>
      </c>
      <c r="T157" s="8">
        <f t="shared" si="51"/>
        <v>6</v>
      </c>
      <c r="U157" s="8">
        <f t="shared" si="51"/>
        <v>1</v>
      </c>
      <c r="V157" s="8">
        <f t="shared" si="51"/>
        <v>9</v>
      </c>
      <c r="W157" s="8">
        <f t="shared" si="51"/>
        <v>35</v>
      </c>
      <c r="X157" s="8">
        <f t="shared" si="51"/>
        <v>23</v>
      </c>
      <c r="Y157" s="9">
        <f t="shared" si="45"/>
        <v>905</v>
      </c>
    </row>
    <row r="158" spans="1:25" ht="13.5" customHeight="1" x14ac:dyDescent="0.25">
      <c r="A158" s="10">
        <f t="shared" si="36"/>
        <v>0.54166666666666685</v>
      </c>
      <c r="B158" s="8">
        <f t="shared" si="49"/>
        <v>253</v>
      </c>
      <c r="C158" s="8">
        <f t="shared" si="49"/>
        <v>67</v>
      </c>
      <c r="D158" s="8">
        <f t="shared" si="49"/>
        <v>4</v>
      </c>
      <c r="E158" s="8">
        <f t="shared" si="49"/>
        <v>0</v>
      </c>
      <c r="F158" s="8">
        <f t="shared" si="49"/>
        <v>5</v>
      </c>
      <c r="G158" s="8">
        <f t="shared" si="49"/>
        <v>20</v>
      </c>
      <c r="H158" s="8">
        <f t="shared" si="49"/>
        <v>6</v>
      </c>
      <c r="I158" s="16">
        <f t="shared" si="43"/>
        <v>355</v>
      </c>
      <c r="J158" s="8">
        <f t="shared" si="50"/>
        <v>387</v>
      </c>
      <c r="K158" s="8">
        <f t="shared" si="50"/>
        <v>100</v>
      </c>
      <c r="L158" s="8">
        <f t="shared" si="50"/>
        <v>1</v>
      </c>
      <c r="M158" s="8">
        <f t="shared" si="50"/>
        <v>2</v>
      </c>
      <c r="N158" s="8">
        <f t="shared" si="50"/>
        <v>4</v>
      </c>
      <c r="O158" s="8">
        <f t="shared" si="50"/>
        <v>17</v>
      </c>
      <c r="P158" s="8">
        <f t="shared" si="50"/>
        <v>18</v>
      </c>
      <c r="Q158" s="9">
        <f t="shared" si="44"/>
        <v>529</v>
      </c>
      <c r="R158" s="8">
        <f t="shared" si="51"/>
        <v>640</v>
      </c>
      <c r="S158" s="8">
        <f t="shared" si="51"/>
        <v>167</v>
      </c>
      <c r="T158" s="8">
        <f t="shared" si="51"/>
        <v>5</v>
      </c>
      <c r="U158" s="8">
        <f t="shared" si="51"/>
        <v>2</v>
      </c>
      <c r="V158" s="8">
        <f t="shared" si="51"/>
        <v>9</v>
      </c>
      <c r="W158" s="8">
        <f t="shared" si="51"/>
        <v>37</v>
      </c>
      <c r="X158" s="8">
        <f t="shared" si="51"/>
        <v>24</v>
      </c>
      <c r="Y158" s="9">
        <f t="shared" si="45"/>
        <v>884</v>
      </c>
    </row>
    <row r="159" spans="1:25" ht="13.5" customHeight="1" x14ac:dyDescent="0.25">
      <c r="A159" s="10">
        <f t="shared" si="36"/>
        <v>0.55208333333333348</v>
      </c>
      <c r="B159" s="8">
        <f t="shared" si="49"/>
        <v>241</v>
      </c>
      <c r="C159" s="8">
        <f t="shared" si="49"/>
        <v>70</v>
      </c>
      <c r="D159" s="8">
        <f t="shared" si="49"/>
        <v>5</v>
      </c>
      <c r="E159" s="8">
        <f t="shared" si="49"/>
        <v>0</v>
      </c>
      <c r="F159" s="8">
        <f t="shared" si="49"/>
        <v>4</v>
      </c>
      <c r="G159" s="8">
        <f t="shared" si="49"/>
        <v>24</v>
      </c>
      <c r="H159" s="8">
        <f t="shared" si="49"/>
        <v>6</v>
      </c>
      <c r="I159" s="16">
        <f t="shared" si="43"/>
        <v>350</v>
      </c>
      <c r="J159" s="8">
        <f t="shared" si="50"/>
        <v>391</v>
      </c>
      <c r="K159" s="8">
        <f t="shared" si="50"/>
        <v>104</v>
      </c>
      <c r="L159" s="8">
        <f t="shared" si="50"/>
        <v>2</v>
      </c>
      <c r="M159" s="8">
        <f t="shared" si="50"/>
        <v>2</v>
      </c>
      <c r="N159" s="8">
        <f t="shared" si="50"/>
        <v>5</v>
      </c>
      <c r="O159" s="8">
        <f t="shared" si="50"/>
        <v>20</v>
      </c>
      <c r="P159" s="8">
        <f t="shared" si="50"/>
        <v>18</v>
      </c>
      <c r="Q159" s="9">
        <f t="shared" si="44"/>
        <v>542</v>
      </c>
      <c r="R159" s="8">
        <f t="shared" si="51"/>
        <v>632</v>
      </c>
      <c r="S159" s="8">
        <f t="shared" si="51"/>
        <v>174</v>
      </c>
      <c r="T159" s="8">
        <f t="shared" si="51"/>
        <v>7</v>
      </c>
      <c r="U159" s="8">
        <f t="shared" si="51"/>
        <v>2</v>
      </c>
      <c r="V159" s="8">
        <f t="shared" si="51"/>
        <v>9</v>
      </c>
      <c r="W159" s="8">
        <f t="shared" si="51"/>
        <v>44</v>
      </c>
      <c r="X159" s="8">
        <f t="shared" si="51"/>
        <v>24</v>
      </c>
      <c r="Y159" s="9">
        <f t="shared" si="45"/>
        <v>892</v>
      </c>
    </row>
    <row r="160" spans="1:25" ht="13.5" customHeight="1" x14ac:dyDescent="0.25">
      <c r="A160" s="10">
        <f t="shared" si="36"/>
        <v>0.56250000000000011</v>
      </c>
      <c r="B160" s="8">
        <f t="shared" si="49"/>
        <v>242</v>
      </c>
      <c r="C160" s="8">
        <f t="shared" si="49"/>
        <v>61</v>
      </c>
      <c r="D160" s="8">
        <f t="shared" si="49"/>
        <v>3</v>
      </c>
      <c r="E160" s="8">
        <f t="shared" si="49"/>
        <v>1</v>
      </c>
      <c r="F160" s="8">
        <f t="shared" si="49"/>
        <v>4</v>
      </c>
      <c r="G160" s="8">
        <f t="shared" si="49"/>
        <v>22</v>
      </c>
      <c r="H160" s="8">
        <f t="shared" si="49"/>
        <v>7</v>
      </c>
      <c r="I160" s="16">
        <f t="shared" si="43"/>
        <v>340</v>
      </c>
      <c r="J160" s="8">
        <f t="shared" si="50"/>
        <v>386</v>
      </c>
      <c r="K160" s="8">
        <f t="shared" si="50"/>
        <v>95</v>
      </c>
      <c r="L160" s="8">
        <f t="shared" si="50"/>
        <v>2</v>
      </c>
      <c r="M160" s="8">
        <f t="shared" si="50"/>
        <v>2</v>
      </c>
      <c r="N160" s="8">
        <f t="shared" si="50"/>
        <v>5</v>
      </c>
      <c r="O160" s="8">
        <f t="shared" si="50"/>
        <v>18</v>
      </c>
      <c r="P160" s="8">
        <f t="shared" si="50"/>
        <v>15</v>
      </c>
      <c r="Q160" s="9">
        <f t="shared" si="44"/>
        <v>523</v>
      </c>
      <c r="R160" s="8">
        <f t="shared" si="51"/>
        <v>628</v>
      </c>
      <c r="S160" s="8">
        <f t="shared" si="51"/>
        <v>156</v>
      </c>
      <c r="T160" s="8">
        <f t="shared" si="51"/>
        <v>5</v>
      </c>
      <c r="U160" s="8">
        <f t="shared" si="51"/>
        <v>3</v>
      </c>
      <c r="V160" s="8">
        <f t="shared" si="51"/>
        <v>9</v>
      </c>
      <c r="W160" s="8">
        <f t="shared" si="51"/>
        <v>40</v>
      </c>
      <c r="X160" s="8">
        <f t="shared" si="51"/>
        <v>22</v>
      </c>
      <c r="Y160" s="9">
        <f t="shared" si="45"/>
        <v>863</v>
      </c>
    </row>
    <row r="161" spans="1:25" ht="13.5" customHeight="1" x14ac:dyDescent="0.25">
      <c r="A161" s="10">
        <f t="shared" si="36"/>
        <v>0.57291666666666674</v>
      </c>
      <c r="B161" s="8">
        <f t="shared" si="49"/>
        <v>247</v>
      </c>
      <c r="C161" s="8">
        <f t="shared" si="49"/>
        <v>58</v>
      </c>
      <c r="D161" s="8">
        <f t="shared" si="49"/>
        <v>2</v>
      </c>
      <c r="E161" s="8">
        <f t="shared" si="49"/>
        <v>1</v>
      </c>
      <c r="F161" s="8">
        <f t="shared" si="49"/>
        <v>4</v>
      </c>
      <c r="G161" s="8">
        <f t="shared" si="49"/>
        <v>19</v>
      </c>
      <c r="H161" s="8">
        <f t="shared" si="49"/>
        <v>9</v>
      </c>
      <c r="I161" s="16">
        <f t="shared" si="43"/>
        <v>340</v>
      </c>
      <c r="J161" s="8">
        <f t="shared" si="50"/>
        <v>393</v>
      </c>
      <c r="K161" s="8">
        <f t="shared" si="50"/>
        <v>93</v>
      </c>
      <c r="L161" s="8">
        <f t="shared" si="50"/>
        <v>4</v>
      </c>
      <c r="M161" s="8">
        <f t="shared" si="50"/>
        <v>2</v>
      </c>
      <c r="N161" s="8">
        <f t="shared" si="50"/>
        <v>6</v>
      </c>
      <c r="O161" s="8">
        <f t="shared" si="50"/>
        <v>16</v>
      </c>
      <c r="P161" s="8">
        <f t="shared" si="50"/>
        <v>18</v>
      </c>
      <c r="Q161" s="9">
        <f t="shared" si="44"/>
        <v>532</v>
      </c>
      <c r="R161" s="8">
        <f t="shared" si="51"/>
        <v>640</v>
      </c>
      <c r="S161" s="8">
        <f t="shared" si="51"/>
        <v>151</v>
      </c>
      <c r="T161" s="8">
        <f t="shared" si="51"/>
        <v>6</v>
      </c>
      <c r="U161" s="8">
        <f t="shared" si="51"/>
        <v>3</v>
      </c>
      <c r="V161" s="8">
        <f t="shared" si="51"/>
        <v>10</v>
      </c>
      <c r="W161" s="8">
        <f t="shared" si="51"/>
        <v>35</v>
      </c>
      <c r="X161" s="8">
        <f t="shared" si="51"/>
        <v>27</v>
      </c>
      <c r="Y161" s="9">
        <f t="shared" si="45"/>
        <v>872</v>
      </c>
    </row>
    <row r="162" spans="1:25" ht="13.5" customHeight="1" x14ac:dyDescent="0.25">
      <c r="A162" s="10">
        <f t="shared" si="36"/>
        <v>0.58333333333333337</v>
      </c>
      <c r="B162" s="8">
        <f t="shared" si="49"/>
        <v>249</v>
      </c>
      <c r="C162" s="8">
        <f t="shared" si="49"/>
        <v>64</v>
      </c>
      <c r="D162" s="8">
        <f t="shared" si="49"/>
        <v>3</v>
      </c>
      <c r="E162" s="8">
        <f t="shared" si="49"/>
        <v>1</v>
      </c>
      <c r="F162" s="8">
        <f t="shared" si="49"/>
        <v>4</v>
      </c>
      <c r="G162" s="8">
        <f t="shared" si="49"/>
        <v>13</v>
      </c>
      <c r="H162" s="8">
        <f t="shared" si="49"/>
        <v>8</v>
      </c>
      <c r="I162" s="16">
        <f t="shared" si="43"/>
        <v>342</v>
      </c>
      <c r="J162" s="8">
        <f t="shared" si="50"/>
        <v>415</v>
      </c>
      <c r="K162" s="8">
        <f t="shared" si="50"/>
        <v>94</v>
      </c>
      <c r="L162" s="8">
        <f t="shared" si="50"/>
        <v>6</v>
      </c>
      <c r="M162" s="8">
        <f t="shared" si="50"/>
        <v>1</v>
      </c>
      <c r="N162" s="8">
        <f t="shared" si="50"/>
        <v>5</v>
      </c>
      <c r="O162" s="8">
        <f t="shared" si="50"/>
        <v>14</v>
      </c>
      <c r="P162" s="8">
        <f t="shared" si="50"/>
        <v>18</v>
      </c>
      <c r="Q162" s="9">
        <f t="shared" si="44"/>
        <v>553</v>
      </c>
      <c r="R162" s="8">
        <f t="shared" si="51"/>
        <v>664</v>
      </c>
      <c r="S162" s="8">
        <f t="shared" si="51"/>
        <v>158</v>
      </c>
      <c r="T162" s="8">
        <f t="shared" si="51"/>
        <v>9</v>
      </c>
      <c r="U162" s="8">
        <f t="shared" si="51"/>
        <v>2</v>
      </c>
      <c r="V162" s="8">
        <f t="shared" si="51"/>
        <v>9</v>
      </c>
      <c r="W162" s="8">
        <f t="shared" si="51"/>
        <v>27</v>
      </c>
      <c r="X162" s="8">
        <f t="shared" si="51"/>
        <v>26</v>
      </c>
      <c r="Y162" s="9">
        <f t="shared" si="45"/>
        <v>895</v>
      </c>
    </row>
    <row r="163" spans="1:25" ht="13.5" customHeight="1" x14ac:dyDescent="0.25">
      <c r="A163" s="10">
        <f t="shared" si="36"/>
        <v>0.59375</v>
      </c>
      <c r="B163" s="8">
        <f t="shared" si="49"/>
        <v>264</v>
      </c>
      <c r="C163" s="8">
        <f t="shared" si="49"/>
        <v>64</v>
      </c>
      <c r="D163" s="8">
        <f t="shared" si="49"/>
        <v>2</v>
      </c>
      <c r="E163" s="8">
        <f t="shared" si="49"/>
        <v>1</v>
      </c>
      <c r="F163" s="8">
        <f t="shared" si="49"/>
        <v>4</v>
      </c>
      <c r="G163" s="8">
        <f t="shared" si="49"/>
        <v>12</v>
      </c>
      <c r="H163" s="8">
        <f t="shared" si="49"/>
        <v>9</v>
      </c>
      <c r="I163" s="16">
        <f t="shared" si="43"/>
        <v>356</v>
      </c>
      <c r="J163" s="8">
        <f t="shared" si="50"/>
        <v>422</v>
      </c>
      <c r="K163" s="8">
        <f t="shared" si="50"/>
        <v>89</v>
      </c>
      <c r="L163" s="8">
        <f t="shared" si="50"/>
        <v>6</v>
      </c>
      <c r="M163" s="8">
        <f t="shared" si="50"/>
        <v>1</v>
      </c>
      <c r="N163" s="8">
        <f t="shared" si="50"/>
        <v>5</v>
      </c>
      <c r="O163" s="8">
        <f t="shared" si="50"/>
        <v>12</v>
      </c>
      <c r="P163" s="8">
        <f t="shared" si="50"/>
        <v>20</v>
      </c>
      <c r="Q163" s="9">
        <f t="shared" si="44"/>
        <v>555</v>
      </c>
      <c r="R163" s="8">
        <f t="shared" si="51"/>
        <v>686</v>
      </c>
      <c r="S163" s="8">
        <f t="shared" si="51"/>
        <v>153</v>
      </c>
      <c r="T163" s="8">
        <f t="shared" si="51"/>
        <v>8</v>
      </c>
      <c r="U163" s="8">
        <f t="shared" si="51"/>
        <v>2</v>
      </c>
      <c r="V163" s="8">
        <f t="shared" si="51"/>
        <v>9</v>
      </c>
      <c r="W163" s="8">
        <f t="shared" si="51"/>
        <v>24</v>
      </c>
      <c r="X163" s="8">
        <f t="shared" si="51"/>
        <v>29</v>
      </c>
      <c r="Y163" s="9">
        <f t="shared" si="45"/>
        <v>911</v>
      </c>
    </row>
    <row r="164" spans="1:25" ht="13.5" customHeight="1" x14ac:dyDescent="0.25">
      <c r="A164" s="10">
        <f t="shared" si="36"/>
        <v>0.60416666666666663</v>
      </c>
      <c r="B164" s="8">
        <f t="shared" si="49"/>
        <v>284</v>
      </c>
      <c r="C164" s="8">
        <f t="shared" si="49"/>
        <v>79</v>
      </c>
      <c r="D164" s="8">
        <f t="shared" si="49"/>
        <v>3</v>
      </c>
      <c r="E164" s="8">
        <f t="shared" si="49"/>
        <v>0</v>
      </c>
      <c r="F164" s="8">
        <f t="shared" si="49"/>
        <v>3</v>
      </c>
      <c r="G164" s="8">
        <f t="shared" si="49"/>
        <v>10</v>
      </c>
      <c r="H164" s="8">
        <f t="shared" si="49"/>
        <v>10</v>
      </c>
      <c r="I164" s="16">
        <f t="shared" si="43"/>
        <v>389</v>
      </c>
      <c r="J164" s="8">
        <f t="shared" si="50"/>
        <v>452</v>
      </c>
      <c r="K164" s="8">
        <f t="shared" si="50"/>
        <v>108</v>
      </c>
      <c r="L164" s="8">
        <f t="shared" si="50"/>
        <v>7</v>
      </c>
      <c r="M164" s="8">
        <f t="shared" si="50"/>
        <v>1</v>
      </c>
      <c r="N164" s="8">
        <f t="shared" si="50"/>
        <v>5</v>
      </c>
      <c r="O164" s="8">
        <f t="shared" si="50"/>
        <v>13</v>
      </c>
      <c r="P164" s="8">
        <f t="shared" si="50"/>
        <v>24</v>
      </c>
      <c r="Q164" s="9">
        <f t="shared" si="44"/>
        <v>610</v>
      </c>
      <c r="R164" s="8">
        <f t="shared" si="51"/>
        <v>736</v>
      </c>
      <c r="S164" s="8">
        <f t="shared" si="51"/>
        <v>187</v>
      </c>
      <c r="T164" s="8">
        <f t="shared" si="51"/>
        <v>10</v>
      </c>
      <c r="U164" s="8">
        <f t="shared" si="51"/>
        <v>1</v>
      </c>
      <c r="V164" s="8">
        <f t="shared" si="51"/>
        <v>8</v>
      </c>
      <c r="W164" s="8">
        <f t="shared" si="51"/>
        <v>23</v>
      </c>
      <c r="X164" s="8">
        <f t="shared" si="51"/>
        <v>34</v>
      </c>
      <c r="Y164" s="9">
        <f t="shared" si="45"/>
        <v>999</v>
      </c>
    </row>
    <row r="165" spans="1:25" ht="13.5" customHeight="1" x14ac:dyDescent="0.25">
      <c r="A165" s="10">
        <f t="shared" si="36"/>
        <v>0.61458333333333326</v>
      </c>
      <c r="B165" s="8">
        <f t="shared" si="49"/>
        <v>289</v>
      </c>
      <c r="C165" s="8">
        <f t="shared" si="49"/>
        <v>78</v>
      </c>
      <c r="D165" s="8">
        <f t="shared" si="49"/>
        <v>3</v>
      </c>
      <c r="E165" s="8">
        <f t="shared" si="49"/>
        <v>0</v>
      </c>
      <c r="F165" s="8">
        <f t="shared" si="49"/>
        <v>6</v>
      </c>
      <c r="G165" s="8">
        <f t="shared" si="49"/>
        <v>11</v>
      </c>
      <c r="H165" s="8">
        <f t="shared" si="49"/>
        <v>11</v>
      </c>
      <c r="I165" s="16">
        <f t="shared" si="43"/>
        <v>398</v>
      </c>
      <c r="J165" s="8">
        <f t="shared" si="50"/>
        <v>450</v>
      </c>
      <c r="K165" s="8">
        <f t="shared" si="50"/>
        <v>111</v>
      </c>
      <c r="L165" s="8">
        <f t="shared" si="50"/>
        <v>7</v>
      </c>
      <c r="M165" s="8">
        <f t="shared" si="50"/>
        <v>2</v>
      </c>
      <c r="N165" s="8">
        <f t="shared" si="50"/>
        <v>6</v>
      </c>
      <c r="O165" s="8">
        <f t="shared" si="50"/>
        <v>14</v>
      </c>
      <c r="P165" s="8">
        <f t="shared" si="50"/>
        <v>22</v>
      </c>
      <c r="Q165" s="9">
        <f t="shared" si="44"/>
        <v>612</v>
      </c>
      <c r="R165" s="8">
        <f t="shared" si="51"/>
        <v>739</v>
      </c>
      <c r="S165" s="8">
        <f t="shared" si="51"/>
        <v>189</v>
      </c>
      <c r="T165" s="8">
        <f t="shared" si="51"/>
        <v>10</v>
      </c>
      <c r="U165" s="8">
        <f t="shared" si="51"/>
        <v>2</v>
      </c>
      <c r="V165" s="8">
        <f t="shared" si="51"/>
        <v>12</v>
      </c>
      <c r="W165" s="8">
        <f t="shared" si="51"/>
        <v>25</v>
      </c>
      <c r="X165" s="8">
        <f t="shared" si="51"/>
        <v>33</v>
      </c>
      <c r="Y165" s="9">
        <f t="shared" si="45"/>
        <v>1010</v>
      </c>
    </row>
    <row r="166" spans="1:25" ht="13.5" customHeight="1" x14ac:dyDescent="0.25">
      <c r="A166" s="10">
        <f t="shared" si="36"/>
        <v>0.62499999999999989</v>
      </c>
      <c r="B166" s="8">
        <f t="shared" si="49"/>
        <v>312</v>
      </c>
      <c r="C166" s="8">
        <f t="shared" si="49"/>
        <v>70</v>
      </c>
      <c r="D166" s="8">
        <f t="shared" si="49"/>
        <v>2</v>
      </c>
      <c r="E166" s="8">
        <f t="shared" si="49"/>
        <v>0</v>
      </c>
      <c r="F166" s="8">
        <f t="shared" si="49"/>
        <v>5</v>
      </c>
      <c r="G166" s="8">
        <f t="shared" si="49"/>
        <v>12</v>
      </c>
      <c r="H166" s="8">
        <f t="shared" si="49"/>
        <v>12</v>
      </c>
      <c r="I166" s="16">
        <f t="shared" si="43"/>
        <v>413</v>
      </c>
      <c r="J166" s="8">
        <f t="shared" si="50"/>
        <v>442</v>
      </c>
      <c r="K166" s="8">
        <f t="shared" si="50"/>
        <v>116</v>
      </c>
      <c r="L166" s="8">
        <f t="shared" si="50"/>
        <v>7</v>
      </c>
      <c r="M166" s="8">
        <f t="shared" si="50"/>
        <v>3</v>
      </c>
      <c r="N166" s="8">
        <f t="shared" si="50"/>
        <v>6</v>
      </c>
      <c r="O166" s="8">
        <f t="shared" si="50"/>
        <v>13</v>
      </c>
      <c r="P166" s="8">
        <f t="shared" si="50"/>
        <v>19</v>
      </c>
      <c r="Q166" s="9">
        <f t="shared" si="44"/>
        <v>606</v>
      </c>
      <c r="R166" s="8">
        <f t="shared" si="51"/>
        <v>754</v>
      </c>
      <c r="S166" s="8">
        <f t="shared" si="51"/>
        <v>186</v>
      </c>
      <c r="T166" s="8">
        <f t="shared" si="51"/>
        <v>9</v>
      </c>
      <c r="U166" s="8">
        <f t="shared" si="51"/>
        <v>3</v>
      </c>
      <c r="V166" s="8">
        <f t="shared" si="51"/>
        <v>11</v>
      </c>
      <c r="W166" s="8">
        <f t="shared" si="51"/>
        <v>25</v>
      </c>
      <c r="X166" s="8">
        <f t="shared" si="51"/>
        <v>31</v>
      </c>
      <c r="Y166" s="9">
        <f t="shared" si="45"/>
        <v>1019</v>
      </c>
    </row>
    <row r="167" spans="1:25" ht="13.5" customHeight="1" x14ac:dyDescent="0.25">
      <c r="A167" s="10">
        <f t="shared" si="36"/>
        <v>0.63541666666666652</v>
      </c>
      <c r="B167" s="8">
        <f t="shared" si="49"/>
        <v>313</v>
      </c>
      <c r="C167" s="8">
        <f t="shared" si="49"/>
        <v>71</v>
      </c>
      <c r="D167" s="8">
        <f t="shared" si="49"/>
        <v>3</v>
      </c>
      <c r="E167" s="8">
        <f t="shared" si="49"/>
        <v>0</v>
      </c>
      <c r="F167" s="8">
        <f t="shared" si="49"/>
        <v>6</v>
      </c>
      <c r="G167" s="8">
        <f t="shared" si="49"/>
        <v>8</v>
      </c>
      <c r="H167" s="8">
        <f t="shared" si="49"/>
        <v>15</v>
      </c>
      <c r="I167" s="16">
        <f t="shared" si="43"/>
        <v>416</v>
      </c>
      <c r="J167" s="8">
        <f t="shared" si="50"/>
        <v>468</v>
      </c>
      <c r="K167" s="8">
        <f t="shared" si="50"/>
        <v>134</v>
      </c>
      <c r="L167" s="8">
        <f t="shared" si="50"/>
        <v>8</v>
      </c>
      <c r="M167" s="8">
        <f t="shared" si="50"/>
        <v>3</v>
      </c>
      <c r="N167" s="8">
        <f t="shared" si="50"/>
        <v>8</v>
      </c>
      <c r="O167" s="8">
        <f t="shared" si="50"/>
        <v>15</v>
      </c>
      <c r="P167" s="8">
        <f t="shared" si="50"/>
        <v>18</v>
      </c>
      <c r="Q167" s="9">
        <f t="shared" si="44"/>
        <v>654</v>
      </c>
      <c r="R167" s="8">
        <f t="shared" si="51"/>
        <v>781</v>
      </c>
      <c r="S167" s="8">
        <f t="shared" si="51"/>
        <v>205</v>
      </c>
      <c r="T167" s="8">
        <f t="shared" si="51"/>
        <v>11</v>
      </c>
      <c r="U167" s="8">
        <f t="shared" si="51"/>
        <v>3</v>
      </c>
      <c r="V167" s="8">
        <f t="shared" si="51"/>
        <v>14</v>
      </c>
      <c r="W167" s="8">
        <f t="shared" si="51"/>
        <v>23</v>
      </c>
      <c r="X167" s="8">
        <f t="shared" si="51"/>
        <v>33</v>
      </c>
      <c r="Y167" s="9">
        <f t="shared" si="45"/>
        <v>1070</v>
      </c>
    </row>
    <row r="168" spans="1:25" ht="13.5" customHeight="1" x14ac:dyDescent="0.25">
      <c r="A168" s="10">
        <f t="shared" si="36"/>
        <v>0.64583333333333315</v>
      </c>
      <c r="B168" s="8">
        <f t="shared" si="49"/>
        <v>302</v>
      </c>
      <c r="C168" s="8">
        <f t="shared" si="49"/>
        <v>58</v>
      </c>
      <c r="D168" s="8">
        <f t="shared" si="49"/>
        <v>3</v>
      </c>
      <c r="E168" s="8">
        <f t="shared" si="49"/>
        <v>0</v>
      </c>
      <c r="F168" s="8">
        <f t="shared" si="49"/>
        <v>7</v>
      </c>
      <c r="G168" s="8">
        <f t="shared" si="49"/>
        <v>7</v>
      </c>
      <c r="H168" s="8">
        <f t="shared" si="49"/>
        <v>12</v>
      </c>
      <c r="I168" s="16">
        <f t="shared" si="43"/>
        <v>389</v>
      </c>
      <c r="J168" s="8">
        <f t="shared" si="50"/>
        <v>471</v>
      </c>
      <c r="K168" s="8">
        <f t="shared" si="50"/>
        <v>141</v>
      </c>
      <c r="L168" s="8">
        <f t="shared" si="50"/>
        <v>8</v>
      </c>
      <c r="M168" s="8">
        <f t="shared" si="50"/>
        <v>2</v>
      </c>
      <c r="N168" s="8">
        <f t="shared" si="50"/>
        <v>9</v>
      </c>
      <c r="O168" s="8">
        <f t="shared" si="50"/>
        <v>19</v>
      </c>
      <c r="P168" s="8">
        <f t="shared" si="50"/>
        <v>23</v>
      </c>
      <c r="Q168" s="9">
        <f t="shared" si="44"/>
        <v>673</v>
      </c>
      <c r="R168" s="8">
        <f t="shared" si="51"/>
        <v>773</v>
      </c>
      <c r="S168" s="8">
        <f t="shared" si="51"/>
        <v>199</v>
      </c>
      <c r="T168" s="8">
        <f t="shared" si="51"/>
        <v>11</v>
      </c>
      <c r="U168" s="8">
        <f t="shared" si="51"/>
        <v>2</v>
      </c>
      <c r="V168" s="8">
        <f t="shared" si="51"/>
        <v>16</v>
      </c>
      <c r="W168" s="8">
        <f t="shared" si="51"/>
        <v>26</v>
      </c>
      <c r="X168" s="8">
        <f t="shared" si="51"/>
        <v>35</v>
      </c>
      <c r="Y168" s="9">
        <f t="shared" si="45"/>
        <v>1062</v>
      </c>
    </row>
    <row r="169" spans="1:25" ht="13.5" customHeight="1" x14ac:dyDescent="0.25">
      <c r="A169" s="10">
        <f t="shared" si="36"/>
        <v>0.65624999999999978</v>
      </c>
      <c r="B169" s="8">
        <f t="shared" si="49"/>
        <v>302</v>
      </c>
      <c r="C169" s="8">
        <f t="shared" si="49"/>
        <v>60</v>
      </c>
      <c r="D169" s="8">
        <f t="shared" si="49"/>
        <v>3</v>
      </c>
      <c r="E169" s="8">
        <f t="shared" si="49"/>
        <v>0</v>
      </c>
      <c r="F169" s="8">
        <f t="shared" si="49"/>
        <v>4</v>
      </c>
      <c r="G169" s="8">
        <f t="shared" si="49"/>
        <v>8</v>
      </c>
      <c r="H169" s="8">
        <f t="shared" si="49"/>
        <v>17</v>
      </c>
      <c r="I169" s="16">
        <f t="shared" si="43"/>
        <v>394</v>
      </c>
      <c r="J169" s="8">
        <f t="shared" si="50"/>
        <v>506</v>
      </c>
      <c r="K169" s="8">
        <f t="shared" si="50"/>
        <v>138</v>
      </c>
      <c r="L169" s="8">
        <f t="shared" si="50"/>
        <v>6</v>
      </c>
      <c r="M169" s="8">
        <f t="shared" si="50"/>
        <v>1</v>
      </c>
      <c r="N169" s="8">
        <f t="shared" si="50"/>
        <v>7</v>
      </c>
      <c r="O169" s="8">
        <f t="shared" si="50"/>
        <v>20</v>
      </c>
      <c r="P169" s="8">
        <f t="shared" si="50"/>
        <v>25</v>
      </c>
      <c r="Q169" s="9">
        <f t="shared" si="44"/>
        <v>703</v>
      </c>
      <c r="R169" s="8">
        <f t="shared" si="51"/>
        <v>808</v>
      </c>
      <c r="S169" s="8">
        <f t="shared" si="51"/>
        <v>198</v>
      </c>
      <c r="T169" s="8">
        <f t="shared" si="51"/>
        <v>9</v>
      </c>
      <c r="U169" s="8">
        <f t="shared" si="51"/>
        <v>1</v>
      </c>
      <c r="V169" s="8">
        <f t="shared" si="51"/>
        <v>11</v>
      </c>
      <c r="W169" s="8">
        <f t="shared" si="51"/>
        <v>28</v>
      </c>
      <c r="X169" s="8">
        <f t="shared" si="51"/>
        <v>42</v>
      </c>
      <c r="Y169" s="9">
        <f t="shared" si="45"/>
        <v>1097</v>
      </c>
    </row>
    <row r="170" spans="1:25" ht="13.5" customHeight="1" x14ac:dyDescent="0.25">
      <c r="A170" s="10">
        <f t="shared" si="36"/>
        <v>0.66666666666666641</v>
      </c>
      <c r="B170" s="8">
        <f t="shared" si="49"/>
        <v>314</v>
      </c>
      <c r="C170" s="8">
        <f t="shared" si="49"/>
        <v>61</v>
      </c>
      <c r="D170" s="8">
        <f t="shared" si="49"/>
        <v>2</v>
      </c>
      <c r="E170" s="8">
        <f t="shared" si="49"/>
        <v>0</v>
      </c>
      <c r="F170" s="8">
        <f t="shared" si="49"/>
        <v>6</v>
      </c>
      <c r="G170" s="8">
        <f t="shared" si="49"/>
        <v>12</v>
      </c>
      <c r="H170" s="8">
        <f t="shared" si="49"/>
        <v>18</v>
      </c>
      <c r="I170" s="16">
        <f t="shared" ref="I170:I198" si="52">SUM(B170:H170)</f>
        <v>413</v>
      </c>
      <c r="J170" s="8">
        <f t="shared" si="50"/>
        <v>535</v>
      </c>
      <c r="K170" s="8">
        <f t="shared" si="50"/>
        <v>125</v>
      </c>
      <c r="L170" s="8">
        <f t="shared" si="50"/>
        <v>5</v>
      </c>
      <c r="M170" s="8">
        <f t="shared" si="50"/>
        <v>0</v>
      </c>
      <c r="N170" s="8">
        <f t="shared" si="50"/>
        <v>8</v>
      </c>
      <c r="O170" s="8">
        <f t="shared" si="50"/>
        <v>21</v>
      </c>
      <c r="P170" s="8">
        <f t="shared" si="50"/>
        <v>26</v>
      </c>
      <c r="Q170" s="9">
        <f t="shared" ref="Q170:Q198" si="53">SUM(J170:P170)</f>
        <v>720</v>
      </c>
      <c r="R170" s="8">
        <f t="shared" si="51"/>
        <v>849</v>
      </c>
      <c r="S170" s="8">
        <f t="shared" si="51"/>
        <v>186</v>
      </c>
      <c r="T170" s="8">
        <f t="shared" si="51"/>
        <v>7</v>
      </c>
      <c r="U170" s="8">
        <f t="shared" si="51"/>
        <v>0</v>
      </c>
      <c r="V170" s="8">
        <f t="shared" si="51"/>
        <v>14</v>
      </c>
      <c r="W170" s="8">
        <f t="shared" si="51"/>
        <v>33</v>
      </c>
      <c r="X170" s="8">
        <f t="shared" si="51"/>
        <v>44</v>
      </c>
      <c r="Y170" s="9">
        <f t="shared" ref="Y170:Y198" si="54">SUM(R170:X170)</f>
        <v>1133</v>
      </c>
    </row>
    <row r="171" spans="1:25" ht="13.5" customHeight="1" x14ac:dyDescent="0.25">
      <c r="A171" s="10">
        <f t="shared" ref="A171:A198" si="55">A74</f>
        <v>0.67708333333333304</v>
      </c>
      <c r="B171" s="8">
        <f t="shared" ref="B171:H186" si="56">SUM(B74:B77)</f>
        <v>319</v>
      </c>
      <c r="C171" s="8">
        <f t="shared" si="56"/>
        <v>53</v>
      </c>
      <c r="D171" s="8">
        <f t="shared" si="56"/>
        <v>1</v>
      </c>
      <c r="E171" s="8">
        <f t="shared" si="56"/>
        <v>0</v>
      </c>
      <c r="F171" s="8">
        <f t="shared" si="56"/>
        <v>5</v>
      </c>
      <c r="G171" s="8">
        <f t="shared" si="56"/>
        <v>15</v>
      </c>
      <c r="H171" s="8">
        <f t="shared" si="56"/>
        <v>17</v>
      </c>
      <c r="I171" s="16">
        <f t="shared" si="52"/>
        <v>410</v>
      </c>
      <c r="J171" s="8">
        <f t="shared" ref="J171:P186" si="57">SUM(J74:J77)</f>
        <v>567</v>
      </c>
      <c r="K171" s="8">
        <f t="shared" si="57"/>
        <v>117</v>
      </c>
      <c r="L171" s="8">
        <f t="shared" si="57"/>
        <v>3</v>
      </c>
      <c r="M171" s="8">
        <f t="shared" si="57"/>
        <v>0</v>
      </c>
      <c r="N171" s="8">
        <f t="shared" si="57"/>
        <v>6</v>
      </c>
      <c r="O171" s="8">
        <f t="shared" si="57"/>
        <v>28</v>
      </c>
      <c r="P171" s="8">
        <f t="shared" si="57"/>
        <v>29</v>
      </c>
      <c r="Q171" s="9">
        <f t="shared" si="53"/>
        <v>750</v>
      </c>
      <c r="R171" s="8">
        <f t="shared" ref="R171:X186" si="58">SUM(R74:R77)</f>
        <v>886</v>
      </c>
      <c r="S171" s="8">
        <f t="shared" si="58"/>
        <v>170</v>
      </c>
      <c r="T171" s="8">
        <f t="shared" si="58"/>
        <v>4</v>
      </c>
      <c r="U171" s="8">
        <f t="shared" si="58"/>
        <v>0</v>
      </c>
      <c r="V171" s="8">
        <f t="shared" si="58"/>
        <v>11</v>
      </c>
      <c r="W171" s="8">
        <f t="shared" si="58"/>
        <v>43</v>
      </c>
      <c r="X171" s="8">
        <f t="shared" si="58"/>
        <v>46</v>
      </c>
      <c r="Y171" s="9">
        <f t="shared" si="54"/>
        <v>1160</v>
      </c>
    </row>
    <row r="172" spans="1:25" ht="13.5" customHeight="1" x14ac:dyDescent="0.25">
      <c r="A172" s="10">
        <f t="shared" si="55"/>
        <v>0.68749999999999967</v>
      </c>
      <c r="B172" s="8">
        <f t="shared" si="56"/>
        <v>334</v>
      </c>
      <c r="C172" s="8">
        <f t="shared" si="56"/>
        <v>48</v>
      </c>
      <c r="D172" s="8">
        <f t="shared" si="56"/>
        <v>0</v>
      </c>
      <c r="E172" s="8">
        <f t="shared" si="56"/>
        <v>0</v>
      </c>
      <c r="F172" s="8">
        <f t="shared" si="56"/>
        <v>5</v>
      </c>
      <c r="G172" s="8">
        <f t="shared" si="56"/>
        <v>24</v>
      </c>
      <c r="H172" s="8">
        <f t="shared" si="56"/>
        <v>20</v>
      </c>
      <c r="I172" s="16">
        <f t="shared" si="52"/>
        <v>431</v>
      </c>
      <c r="J172" s="8">
        <f t="shared" si="57"/>
        <v>572</v>
      </c>
      <c r="K172" s="8">
        <f t="shared" si="57"/>
        <v>94</v>
      </c>
      <c r="L172" s="8">
        <f t="shared" si="57"/>
        <v>3</v>
      </c>
      <c r="M172" s="8">
        <f t="shared" si="57"/>
        <v>0</v>
      </c>
      <c r="N172" s="8">
        <f t="shared" si="57"/>
        <v>6</v>
      </c>
      <c r="O172" s="8">
        <f t="shared" si="57"/>
        <v>27</v>
      </c>
      <c r="P172" s="8">
        <f t="shared" si="57"/>
        <v>34</v>
      </c>
      <c r="Q172" s="9">
        <f t="shared" si="53"/>
        <v>736</v>
      </c>
      <c r="R172" s="8">
        <f t="shared" si="58"/>
        <v>906</v>
      </c>
      <c r="S172" s="8">
        <f t="shared" si="58"/>
        <v>142</v>
      </c>
      <c r="T172" s="8">
        <f t="shared" si="58"/>
        <v>3</v>
      </c>
      <c r="U172" s="8">
        <f t="shared" si="58"/>
        <v>0</v>
      </c>
      <c r="V172" s="8">
        <f t="shared" si="58"/>
        <v>11</v>
      </c>
      <c r="W172" s="8">
        <f t="shared" si="58"/>
        <v>51</v>
      </c>
      <c r="X172" s="8">
        <f t="shared" si="58"/>
        <v>54</v>
      </c>
      <c r="Y172" s="9">
        <f t="shared" si="54"/>
        <v>1167</v>
      </c>
    </row>
    <row r="173" spans="1:25" ht="13.5" customHeight="1" x14ac:dyDescent="0.25">
      <c r="A173" s="10">
        <f t="shared" si="55"/>
        <v>0.6979166666666663</v>
      </c>
      <c r="B173" s="8">
        <f t="shared" si="56"/>
        <v>328</v>
      </c>
      <c r="C173" s="8">
        <f t="shared" si="56"/>
        <v>42</v>
      </c>
      <c r="D173" s="8">
        <f t="shared" si="56"/>
        <v>0</v>
      </c>
      <c r="E173" s="8">
        <f t="shared" si="56"/>
        <v>0</v>
      </c>
      <c r="F173" s="8">
        <f t="shared" si="56"/>
        <v>5</v>
      </c>
      <c r="G173" s="8">
        <f t="shared" si="56"/>
        <v>25</v>
      </c>
      <c r="H173" s="8">
        <f t="shared" si="56"/>
        <v>19</v>
      </c>
      <c r="I173" s="16">
        <f t="shared" si="52"/>
        <v>419</v>
      </c>
      <c r="J173" s="8">
        <f t="shared" si="57"/>
        <v>549</v>
      </c>
      <c r="K173" s="8">
        <f t="shared" si="57"/>
        <v>85</v>
      </c>
      <c r="L173" s="8">
        <f t="shared" si="57"/>
        <v>3</v>
      </c>
      <c r="M173" s="8">
        <f t="shared" si="57"/>
        <v>0</v>
      </c>
      <c r="N173" s="8">
        <f t="shared" si="57"/>
        <v>5</v>
      </c>
      <c r="O173" s="8">
        <f t="shared" si="57"/>
        <v>33</v>
      </c>
      <c r="P173" s="8">
        <f t="shared" si="57"/>
        <v>48</v>
      </c>
      <c r="Q173" s="9">
        <f t="shared" si="53"/>
        <v>723</v>
      </c>
      <c r="R173" s="8">
        <f t="shared" si="58"/>
        <v>877</v>
      </c>
      <c r="S173" s="8">
        <f t="shared" si="58"/>
        <v>127</v>
      </c>
      <c r="T173" s="8">
        <f t="shared" si="58"/>
        <v>3</v>
      </c>
      <c r="U173" s="8">
        <f t="shared" si="58"/>
        <v>0</v>
      </c>
      <c r="V173" s="8">
        <f t="shared" si="58"/>
        <v>10</v>
      </c>
      <c r="W173" s="8">
        <f t="shared" si="58"/>
        <v>58</v>
      </c>
      <c r="X173" s="8">
        <f t="shared" si="58"/>
        <v>67</v>
      </c>
      <c r="Y173" s="9">
        <f t="shared" si="54"/>
        <v>1142</v>
      </c>
    </row>
    <row r="174" spans="1:25" ht="13.5" customHeight="1" x14ac:dyDescent="0.25">
      <c r="A174" s="10">
        <f t="shared" si="55"/>
        <v>0.70833333333333293</v>
      </c>
      <c r="B174" s="8">
        <f t="shared" si="56"/>
        <v>332</v>
      </c>
      <c r="C174" s="8">
        <f t="shared" si="56"/>
        <v>44</v>
      </c>
      <c r="D174" s="8">
        <f t="shared" si="56"/>
        <v>0</v>
      </c>
      <c r="E174" s="8">
        <f t="shared" si="56"/>
        <v>0</v>
      </c>
      <c r="F174" s="8">
        <f t="shared" si="56"/>
        <v>5</v>
      </c>
      <c r="G174" s="8">
        <f t="shared" si="56"/>
        <v>25</v>
      </c>
      <c r="H174" s="8">
        <f t="shared" si="56"/>
        <v>21</v>
      </c>
      <c r="I174" s="16">
        <f t="shared" si="52"/>
        <v>427</v>
      </c>
      <c r="J174" s="8">
        <f t="shared" si="57"/>
        <v>531</v>
      </c>
      <c r="K174" s="8">
        <f t="shared" si="57"/>
        <v>86</v>
      </c>
      <c r="L174" s="8">
        <f t="shared" si="57"/>
        <v>2</v>
      </c>
      <c r="M174" s="8">
        <f t="shared" si="57"/>
        <v>0</v>
      </c>
      <c r="N174" s="8">
        <f t="shared" si="57"/>
        <v>4</v>
      </c>
      <c r="O174" s="8">
        <f t="shared" si="57"/>
        <v>36</v>
      </c>
      <c r="P174" s="8">
        <f t="shared" si="57"/>
        <v>57</v>
      </c>
      <c r="Q174" s="9">
        <f t="shared" si="53"/>
        <v>716</v>
      </c>
      <c r="R174" s="8">
        <f t="shared" si="58"/>
        <v>863</v>
      </c>
      <c r="S174" s="8">
        <f t="shared" si="58"/>
        <v>130</v>
      </c>
      <c r="T174" s="8">
        <f t="shared" si="58"/>
        <v>2</v>
      </c>
      <c r="U174" s="8">
        <f t="shared" si="58"/>
        <v>0</v>
      </c>
      <c r="V174" s="8">
        <f t="shared" si="58"/>
        <v>9</v>
      </c>
      <c r="W174" s="8">
        <f t="shared" si="58"/>
        <v>61</v>
      </c>
      <c r="X174" s="8">
        <f t="shared" si="58"/>
        <v>78</v>
      </c>
      <c r="Y174" s="9">
        <f t="shared" si="54"/>
        <v>1143</v>
      </c>
    </row>
    <row r="175" spans="1:25" ht="13.5" customHeight="1" x14ac:dyDescent="0.25">
      <c r="A175" s="10">
        <f t="shared" si="55"/>
        <v>0.71874999999999956</v>
      </c>
      <c r="B175" s="8">
        <f t="shared" si="56"/>
        <v>339</v>
      </c>
      <c r="C175" s="8">
        <f t="shared" si="56"/>
        <v>36</v>
      </c>
      <c r="D175" s="8">
        <f t="shared" si="56"/>
        <v>0</v>
      </c>
      <c r="E175" s="8">
        <f t="shared" si="56"/>
        <v>0</v>
      </c>
      <c r="F175" s="8">
        <f t="shared" si="56"/>
        <v>4</v>
      </c>
      <c r="G175" s="8">
        <f t="shared" si="56"/>
        <v>26</v>
      </c>
      <c r="H175" s="8">
        <f t="shared" si="56"/>
        <v>23</v>
      </c>
      <c r="I175" s="16">
        <f t="shared" si="52"/>
        <v>428</v>
      </c>
      <c r="J175" s="8">
        <f t="shared" si="57"/>
        <v>513</v>
      </c>
      <c r="K175" s="8">
        <f t="shared" si="57"/>
        <v>70</v>
      </c>
      <c r="L175" s="8">
        <f t="shared" si="57"/>
        <v>1</v>
      </c>
      <c r="M175" s="8">
        <f t="shared" si="57"/>
        <v>0</v>
      </c>
      <c r="N175" s="8">
        <f t="shared" si="57"/>
        <v>4</v>
      </c>
      <c r="O175" s="8">
        <f t="shared" si="57"/>
        <v>35</v>
      </c>
      <c r="P175" s="8">
        <f t="shared" si="57"/>
        <v>62</v>
      </c>
      <c r="Q175" s="9">
        <f t="shared" si="53"/>
        <v>685</v>
      </c>
      <c r="R175" s="8">
        <f t="shared" si="58"/>
        <v>852</v>
      </c>
      <c r="S175" s="8">
        <f t="shared" si="58"/>
        <v>106</v>
      </c>
      <c r="T175" s="8">
        <f t="shared" si="58"/>
        <v>1</v>
      </c>
      <c r="U175" s="8">
        <f t="shared" si="58"/>
        <v>0</v>
      </c>
      <c r="V175" s="8">
        <f t="shared" si="58"/>
        <v>8</v>
      </c>
      <c r="W175" s="8">
        <f t="shared" si="58"/>
        <v>61</v>
      </c>
      <c r="X175" s="8">
        <f t="shared" si="58"/>
        <v>85</v>
      </c>
      <c r="Y175" s="9">
        <f t="shared" si="54"/>
        <v>1113</v>
      </c>
    </row>
    <row r="176" spans="1:25" ht="13.5" customHeight="1" x14ac:dyDescent="0.25">
      <c r="A176" s="10">
        <f t="shared" si="55"/>
        <v>0.72916666666666619</v>
      </c>
      <c r="B176" s="8">
        <f t="shared" si="56"/>
        <v>334</v>
      </c>
      <c r="C176" s="8">
        <f t="shared" si="56"/>
        <v>36</v>
      </c>
      <c r="D176" s="8">
        <f t="shared" si="56"/>
        <v>0</v>
      </c>
      <c r="E176" s="8">
        <f t="shared" si="56"/>
        <v>0</v>
      </c>
      <c r="F176" s="8">
        <f t="shared" si="56"/>
        <v>4</v>
      </c>
      <c r="G176" s="8">
        <f t="shared" si="56"/>
        <v>19</v>
      </c>
      <c r="H176" s="8">
        <f t="shared" si="56"/>
        <v>22</v>
      </c>
      <c r="I176" s="16">
        <f t="shared" si="52"/>
        <v>415</v>
      </c>
      <c r="J176" s="8">
        <f t="shared" si="57"/>
        <v>497</v>
      </c>
      <c r="K176" s="8">
        <f t="shared" si="57"/>
        <v>60</v>
      </c>
      <c r="L176" s="8">
        <f t="shared" si="57"/>
        <v>0</v>
      </c>
      <c r="M176" s="8">
        <f t="shared" si="57"/>
        <v>0</v>
      </c>
      <c r="N176" s="8">
        <f t="shared" si="57"/>
        <v>3</v>
      </c>
      <c r="O176" s="8">
        <f t="shared" si="57"/>
        <v>37</v>
      </c>
      <c r="P176" s="8">
        <f t="shared" si="57"/>
        <v>56</v>
      </c>
      <c r="Q176" s="9">
        <f t="shared" si="53"/>
        <v>653</v>
      </c>
      <c r="R176" s="8">
        <f t="shared" si="58"/>
        <v>831</v>
      </c>
      <c r="S176" s="8">
        <f t="shared" si="58"/>
        <v>96</v>
      </c>
      <c r="T176" s="8">
        <f t="shared" si="58"/>
        <v>0</v>
      </c>
      <c r="U176" s="8">
        <f t="shared" si="58"/>
        <v>0</v>
      </c>
      <c r="V176" s="8">
        <f t="shared" si="58"/>
        <v>7</v>
      </c>
      <c r="W176" s="8">
        <f t="shared" si="58"/>
        <v>56</v>
      </c>
      <c r="X176" s="8">
        <f t="shared" si="58"/>
        <v>78</v>
      </c>
      <c r="Y176" s="9">
        <f t="shared" si="54"/>
        <v>1068</v>
      </c>
    </row>
    <row r="177" spans="1:25" ht="13.5" customHeight="1" x14ac:dyDescent="0.25">
      <c r="A177" s="10">
        <f t="shared" si="55"/>
        <v>0.73958333333333282</v>
      </c>
      <c r="B177" s="8">
        <f t="shared" si="56"/>
        <v>346</v>
      </c>
      <c r="C177" s="8">
        <f t="shared" si="56"/>
        <v>32</v>
      </c>
      <c r="D177" s="8">
        <f t="shared" si="56"/>
        <v>0</v>
      </c>
      <c r="E177" s="8">
        <f t="shared" si="56"/>
        <v>0</v>
      </c>
      <c r="F177" s="8">
        <f t="shared" si="56"/>
        <v>4</v>
      </c>
      <c r="G177" s="8">
        <f t="shared" si="56"/>
        <v>23</v>
      </c>
      <c r="H177" s="8">
        <f t="shared" si="56"/>
        <v>17</v>
      </c>
      <c r="I177" s="16">
        <f t="shared" si="52"/>
        <v>422</v>
      </c>
      <c r="J177" s="8">
        <f t="shared" si="57"/>
        <v>479</v>
      </c>
      <c r="K177" s="8">
        <f t="shared" si="57"/>
        <v>51</v>
      </c>
      <c r="L177" s="8">
        <f t="shared" si="57"/>
        <v>0</v>
      </c>
      <c r="M177" s="8">
        <f t="shared" si="57"/>
        <v>0</v>
      </c>
      <c r="N177" s="8">
        <f t="shared" si="57"/>
        <v>4</v>
      </c>
      <c r="O177" s="8">
        <f t="shared" si="57"/>
        <v>41</v>
      </c>
      <c r="P177" s="8">
        <f t="shared" si="57"/>
        <v>43</v>
      </c>
      <c r="Q177" s="9">
        <f t="shared" si="53"/>
        <v>618</v>
      </c>
      <c r="R177" s="8">
        <f t="shared" si="58"/>
        <v>825</v>
      </c>
      <c r="S177" s="8">
        <f t="shared" si="58"/>
        <v>83</v>
      </c>
      <c r="T177" s="8">
        <f t="shared" si="58"/>
        <v>0</v>
      </c>
      <c r="U177" s="8">
        <f t="shared" si="58"/>
        <v>0</v>
      </c>
      <c r="V177" s="8">
        <f t="shared" si="58"/>
        <v>8</v>
      </c>
      <c r="W177" s="8">
        <f t="shared" si="58"/>
        <v>64</v>
      </c>
      <c r="X177" s="8">
        <f t="shared" si="58"/>
        <v>60</v>
      </c>
      <c r="Y177" s="9">
        <f t="shared" si="54"/>
        <v>1040</v>
      </c>
    </row>
    <row r="178" spans="1:25" ht="13.5" customHeight="1" x14ac:dyDescent="0.25">
      <c r="A178" s="10">
        <f t="shared" si="55"/>
        <v>0.74999999999999944</v>
      </c>
      <c r="B178" s="8">
        <f t="shared" si="56"/>
        <v>335</v>
      </c>
      <c r="C178" s="8">
        <f t="shared" si="56"/>
        <v>26</v>
      </c>
      <c r="D178" s="8">
        <f t="shared" si="56"/>
        <v>0</v>
      </c>
      <c r="E178" s="8">
        <f t="shared" si="56"/>
        <v>0</v>
      </c>
      <c r="F178" s="8">
        <f t="shared" si="56"/>
        <v>3</v>
      </c>
      <c r="G178" s="8">
        <f t="shared" si="56"/>
        <v>30</v>
      </c>
      <c r="H178" s="8">
        <f t="shared" si="56"/>
        <v>21</v>
      </c>
      <c r="I178" s="16">
        <f t="shared" si="52"/>
        <v>415</v>
      </c>
      <c r="J178" s="8">
        <f t="shared" si="57"/>
        <v>461</v>
      </c>
      <c r="K178" s="8">
        <f t="shared" si="57"/>
        <v>40</v>
      </c>
      <c r="L178" s="8">
        <f t="shared" si="57"/>
        <v>0</v>
      </c>
      <c r="M178" s="8">
        <f t="shared" si="57"/>
        <v>0</v>
      </c>
      <c r="N178" s="8">
        <f t="shared" si="57"/>
        <v>4</v>
      </c>
      <c r="O178" s="8">
        <f t="shared" si="57"/>
        <v>42</v>
      </c>
      <c r="P178" s="8">
        <f t="shared" si="57"/>
        <v>33</v>
      </c>
      <c r="Q178" s="9">
        <f t="shared" si="53"/>
        <v>580</v>
      </c>
      <c r="R178" s="8">
        <f t="shared" si="58"/>
        <v>796</v>
      </c>
      <c r="S178" s="8">
        <f t="shared" si="58"/>
        <v>66</v>
      </c>
      <c r="T178" s="8">
        <f t="shared" si="58"/>
        <v>0</v>
      </c>
      <c r="U178" s="8">
        <f t="shared" si="58"/>
        <v>0</v>
      </c>
      <c r="V178" s="8">
        <f t="shared" si="58"/>
        <v>7</v>
      </c>
      <c r="W178" s="8">
        <f t="shared" si="58"/>
        <v>72</v>
      </c>
      <c r="X178" s="8">
        <f t="shared" si="58"/>
        <v>54</v>
      </c>
      <c r="Y178" s="9">
        <f t="shared" si="54"/>
        <v>995</v>
      </c>
    </row>
    <row r="179" spans="1:25" ht="13.5" customHeight="1" x14ac:dyDescent="0.25">
      <c r="A179" s="10">
        <f t="shared" si="55"/>
        <v>0.76041666666666607</v>
      </c>
      <c r="B179" s="8">
        <f t="shared" si="56"/>
        <v>309</v>
      </c>
      <c r="C179" s="8">
        <f t="shared" si="56"/>
        <v>29</v>
      </c>
      <c r="D179" s="8">
        <f t="shared" si="56"/>
        <v>0</v>
      </c>
      <c r="E179" s="8">
        <f t="shared" si="56"/>
        <v>0</v>
      </c>
      <c r="F179" s="8">
        <f t="shared" si="56"/>
        <v>4</v>
      </c>
      <c r="G179" s="8">
        <f t="shared" si="56"/>
        <v>32</v>
      </c>
      <c r="H179" s="8">
        <f t="shared" si="56"/>
        <v>18</v>
      </c>
      <c r="I179" s="16">
        <f t="shared" si="52"/>
        <v>392</v>
      </c>
      <c r="J179" s="8">
        <f t="shared" si="57"/>
        <v>422</v>
      </c>
      <c r="K179" s="8">
        <f t="shared" si="57"/>
        <v>39</v>
      </c>
      <c r="L179" s="8">
        <f t="shared" si="57"/>
        <v>0</v>
      </c>
      <c r="M179" s="8">
        <f t="shared" si="57"/>
        <v>0</v>
      </c>
      <c r="N179" s="8">
        <f t="shared" si="57"/>
        <v>4</v>
      </c>
      <c r="O179" s="8">
        <f t="shared" si="57"/>
        <v>37</v>
      </c>
      <c r="P179" s="8">
        <f t="shared" si="57"/>
        <v>26</v>
      </c>
      <c r="Q179" s="9">
        <f t="shared" si="53"/>
        <v>528</v>
      </c>
      <c r="R179" s="8">
        <f t="shared" si="58"/>
        <v>731</v>
      </c>
      <c r="S179" s="8">
        <f t="shared" si="58"/>
        <v>68</v>
      </c>
      <c r="T179" s="8">
        <f t="shared" si="58"/>
        <v>0</v>
      </c>
      <c r="U179" s="8">
        <f t="shared" si="58"/>
        <v>0</v>
      </c>
      <c r="V179" s="8">
        <f t="shared" si="58"/>
        <v>8</v>
      </c>
      <c r="W179" s="8">
        <f t="shared" si="58"/>
        <v>69</v>
      </c>
      <c r="X179" s="8">
        <f t="shared" si="58"/>
        <v>44</v>
      </c>
      <c r="Y179" s="9">
        <f t="shared" si="54"/>
        <v>920</v>
      </c>
    </row>
    <row r="180" spans="1:25" ht="13.5" customHeight="1" x14ac:dyDescent="0.25">
      <c r="A180" s="10">
        <f t="shared" si="55"/>
        <v>0.7708333333333327</v>
      </c>
      <c r="B180" s="8">
        <f t="shared" si="56"/>
        <v>297</v>
      </c>
      <c r="C180" s="8">
        <f t="shared" si="56"/>
        <v>24</v>
      </c>
      <c r="D180" s="8">
        <f t="shared" si="56"/>
        <v>0</v>
      </c>
      <c r="E180" s="8">
        <f t="shared" si="56"/>
        <v>0</v>
      </c>
      <c r="F180" s="8">
        <f t="shared" si="56"/>
        <v>4</v>
      </c>
      <c r="G180" s="8">
        <f t="shared" si="56"/>
        <v>34</v>
      </c>
      <c r="H180" s="8">
        <f t="shared" si="56"/>
        <v>18</v>
      </c>
      <c r="I180" s="16">
        <f t="shared" si="52"/>
        <v>377</v>
      </c>
      <c r="J180" s="8">
        <f t="shared" si="57"/>
        <v>397</v>
      </c>
      <c r="K180" s="8">
        <f t="shared" si="57"/>
        <v>39</v>
      </c>
      <c r="L180" s="8">
        <f t="shared" si="57"/>
        <v>0</v>
      </c>
      <c r="M180" s="8">
        <f t="shared" si="57"/>
        <v>0</v>
      </c>
      <c r="N180" s="8">
        <f t="shared" si="57"/>
        <v>4</v>
      </c>
      <c r="O180" s="8">
        <f t="shared" si="57"/>
        <v>36</v>
      </c>
      <c r="P180" s="8">
        <f t="shared" si="57"/>
        <v>27</v>
      </c>
      <c r="Q180" s="9">
        <f t="shared" si="53"/>
        <v>503</v>
      </c>
      <c r="R180" s="8">
        <f t="shared" si="58"/>
        <v>694</v>
      </c>
      <c r="S180" s="8">
        <f t="shared" si="58"/>
        <v>63</v>
      </c>
      <c r="T180" s="8">
        <f t="shared" si="58"/>
        <v>0</v>
      </c>
      <c r="U180" s="8">
        <f t="shared" si="58"/>
        <v>0</v>
      </c>
      <c r="V180" s="8">
        <f t="shared" si="58"/>
        <v>8</v>
      </c>
      <c r="W180" s="8">
        <f t="shared" si="58"/>
        <v>70</v>
      </c>
      <c r="X180" s="8">
        <f t="shared" si="58"/>
        <v>45</v>
      </c>
      <c r="Y180" s="9">
        <f t="shared" si="54"/>
        <v>880</v>
      </c>
    </row>
    <row r="181" spans="1:25" ht="13.5" customHeight="1" x14ac:dyDescent="0.25">
      <c r="A181" s="10">
        <f t="shared" si="55"/>
        <v>0.78124999999999933</v>
      </c>
      <c r="B181" s="8">
        <f t="shared" si="56"/>
        <v>273</v>
      </c>
      <c r="C181" s="8">
        <f t="shared" si="56"/>
        <v>27</v>
      </c>
      <c r="D181" s="8">
        <f t="shared" si="56"/>
        <v>0</v>
      </c>
      <c r="E181" s="8">
        <f t="shared" si="56"/>
        <v>0</v>
      </c>
      <c r="F181" s="8">
        <f t="shared" si="56"/>
        <v>4</v>
      </c>
      <c r="G181" s="8">
        <f t="shared" si="56"/>
        <v>33</v>
      </c>
      <c r="H181" s="8">
        <f t="shared" si="56"/>
        <v>18</v>
      </c>
      <c r="I181" s="16">
        <f t="shared" si="52"/>
        <v>355</v>
      </c>
      <c r="J181" s="8">
        <f t="shared" si="57"/>
        <v>383</v>
      </c>
      <c r="K181" s="8">
        <f t="shared" si="57"/>
        <v>37</v>
      </c>
      <c r="L181" s="8">
        <f t="shared" si="57"/>
        <v>0</v>
      </c>
      <c r="M181" s="8">
        <f t="shared" si="57"/>
        <v>0</v>
      </c>
      <c r="N181" s="8">
        <f t="shared" si="57"/>
        <v>4</v>
      </c>
      <c r="O181" s="8">
        <f t="shared" si="57"/>
        <v>28</v>
      </c>
      <c r="P181" s="8">
        <f t="shared" si="57"/>
        <v>26</v>
      </c>
      <c r="Q181" s="9">
        <f t="shared" si="53"/>
        <v>478</v>
      </c>
      <c r="R181" s="8">
        <f t="shared" si="58"/>
        <v>656</v>
      </c>
      <c r="S181" s="8">
        <f t="shared" si="58"/>
        <v>64</v>
      </c>
      <c r="T181" s="8">
        <f t="shared" si="58"/>
        <v>0</v>
      </c>
      <c r="U181" s="8">
        <f t="shared" si="58"/>
        <v>0</v>
      </c>
      <c r="V181" s="8">
        <f t="shared" si="58"/>
        <v>8</v>
      </c>
      <c r="W181" s="8">
        <f t="shared" si="58"/>
        <v>61</v>
      </c>
      <c r="X181" s="8">
        <f t="shared" si="58"/>
        <v>44</v>
      </c>
      <c r="Y181" s="9">
        <f t="shared" si="54"/>
        <v>833</v>
      </c>
    </row>
    <row r="182" spans="1:25" ht="13.5" customHeight="1" x14ac:dyDescent="0.25">
      <c r="A182" s="10">
        <f t="shared" si="55"/>
        <v>0.79166666666666596</v>
      </c>
      <c r="B182" s="8">
        <f t="shared" si="56"/>
        <v>257</v>
      </c>
      <c r="C182" s="8">
        <f t="shared" si="56"/>
        <v>29</v>
      </c>
      <c r="D182" s="8">
        <f t="shared" si="56"/>
        <v>0</v>
      </c>
      <c r="E182" s="8">
        <f t="shared" si="56"/>
        <v>0</v>
      </c>
      <c r="F182" s="8">
        <f t="shared" si="56"/>
        <v>3</v>
      </c>
      <c r="G182" s="8">
        <f t="shared" si="56"/>
        <v>33</v>
      </c>
      <c r="H182" s="8">
        <f t="shared" si="56"/>
        <v>12</v>
      </c>
      <c r="I182" s="16">
        <f t="shared" si="52"/>
        <v>334</v>
      </c>
      <c r="J182" s="8">
        <f t="shared" si="57"/>
        <v>355</v>
      </c>
      <c r="K182" s="8">
        <f t="shared" si="57"/>
        <v>32</v>
      </c>
      <c r="L182" s="8">
        <f t="shared" si="57"/>
        <v>0</v>
      </c>
      <c r="M182" s="8">
        <f t="shared" si="57"/>
        <v>0</v>
      </c>
      <c r="N182" s="8">
        <f t="shared" si="57"/>
        <v>5</v>
      </c>
      <c r="O182" s="8">
        <f t="shared" si="57"/>
        <v>22</v>
      </c>
      <c r="P182" s="8">
        <f t="shared" si="57"/>
        <v>28</v>
      </c>
      <c r="Q182" s="9">
        <f t="shared" si="53"/>
        <v>442</v>
      </c>
      <c r="R182" s="8">
        <f t="shared" si="58"/>
        <v>612</v>
      </c>
      <c r="S182" s="8">
        <f t="shared" si="58"/>
        <v>61</v>
      </c>
      <c r="T182" s="8">
        <f t="shared" si="58"/>
        <v>0</v>
      </c>
      <c r="U182" s="8">
        <f t="shared" si="58"/>
        <v>0</v>
      </c>
      <c r="V182" s="8">
        <f t="shared" si="58"/>
        <v>8</v>
      </c>
      <c r="W182" s="8">
        <f t="shared" si="58"/>
        <v>55</v>
      </c>
      <c r="X182" s="8">
        <f t="shared" si="58"/>
        <v>40</v>
      </c>
      <c r="Y182" s="9">
        <f t="shared" si="54"/>
        <v>776</v>
      </c>
    </row>
    <row r="183" spans="1:25" ht="13.5" customHeight="1" x14ac:dyDescent="0.25">
      <c r="A183" s="10">
        <f t="shared" si="55"/>
        <v>0.80208333333333259</v>
      </c>
      <c r="B183" s="8">
        <f t="shared" si="56"/>
        <v>252</v>
      </c>
      <c r="C183" s="8">
        <f t="shared" si="56"/>
        <v>27</v>
      </c>
      <c r="D183" s="8">
        <f t="shared" si="56"/>
        <v>0</v>
      </c>
      <c r="E183" s="8">
        <f t="shared" si="56"/>
        <v>0</v>
      </c>
      <c r="F183" s="8">
        <f t="shared" si="56"/>
        <v>3</v>
      </c>
      <c r="G183" s="8">
        <f t="shared" si="56"/>
        <v>31</v>
      </c>
      <c r="H183" s="8">
        <f t="shared" si="56"/>
        <v>13</v>
      </c>
      <c r="I183" s="16">
        <f t="shared" si="52"/>
        <v>326</v>
      </c>
      <c r="J183" s="8">
        <f t="shared" si="57"/>
        <v>331</v>
      </c>
      <c r="K183" s="8">
        <f t="shared" si="57"/>
        <v>28</v>
      </c>
      <c r="L183" s="8">
        <f t="shared" si="57"/>
        <v>0</v>
      </c>
      <c r="M183" s="8">
        <f t="shared" si="57"/>
        <v>0</v>
      </c>
      <c r="N183" s="8">
        <f t="shared" si="57"/>
        <v>5</v>
      </c>
      <c r="O183" s="8">
        <f t="shared" si="57"/>
        <v>23</v>
      </c>
      <c r="P183" s="8">
        <f t="shared" si="57"/>
        <v>31</v>
      </c>
      <c r="Q183" s="9">
        <f t="shared" si="53"/>
        <v>418</v>
      </c>
      <c r="R183" s="8">
        <f t="shared" si="58"/>
        <v>583</v>
      </c>
      <c r="S183" s="8">
        <f t="shared" si="58"/>
        <v>55</v>
      </c>
      <c r="T183" s="8">
        <f t="shared" si="58"/>
        <v>0</v>
      </c>
      <c r="U183" s="8">
        <f t="shared" si="58"/>
        <v>0</v>
      </c>
      <c r="V183" s="8">
        <f t="shared" si="58"/>
        <v>8</v>
      </c>
      <c r="W183" s="8">
        <f t="shared" si="58"/>
        <v>54</v>
      </c>
      <c r="X183" s="8">
        <f t="shared" si="58"/>
        <v>44</v>
      </c>
      <c r="Y183" s="9">
        <f t="shared" si="54"/>
        <v>744</v>
      </c>
    </row>
    <row r="184" spans="1:25" ht="13.5" customHeight="1" x14ac:dyDescent="0.25">
      <c r="A184" s="10">
        <f t="shared" si="55"/>
        <v>0.81249999999999922</v>
      </c>
      <c r="B184" s="8">
        <f t="shared" si="56"/>
        <v>233</v>
      </c>
      <c r="C184" s="8">
        <f t="shared" si="56"/>
        <v>28</v>
      </c>
      <c r="D184" s="8">
        <f t="shared" si="56"/>
        <v>0</v>
      </c>
      <c r="E184" s="8">
        <f t="shared" si="56"/>
        <v>0</v>
      </c>
      <c r="F184" s="8">
        <f t="shared" si="56"/>
        <v>2</v>
      </c>
      <c r="G184" s="8">
        <f t="shared" si="56"/>
        <v>34</v>
      </c>
      <c r="H184" s="8">
        <f t="shared" si="56"/>
        <v>14</v>
      </c>
      <c r="I184" s="16">
        <f t="shared" si="52"/>
        <v>311</v>
      </c>
      <c r="J184" s="8">
        <f t="shared" si="57"/>
        <v>325</v>
      </c>
      <c r="K184" s="8">
        <f t="shared" si="57"/>
        <v>27</v>
      </c>
      <c r="L184" s="8">
        <f t="shared" si="57"/>
        <v>0</v>
      </c>
      <c r="M184" s="8">
        <f t="shared" si="57"/>
        <v>0</v>
      </c>
      <c r="N184" s="8">
        <f t="shared" si="57"/>
        <v>4</v>
      </c>
      <c r="O184" s="8">
        <f t="shared" si="57"/>
        <v>19</v>
      </c>
      <c r="P184" s="8">
        <f t="shared" si="57"/>
        <v>30</v>
      </c>
      <c r="Q184" s="9">
        <f t="shared" si="53"/>
        <v>405</v>
      </c>
      <c r="R184" s="8">
        <f t="shared" si="58"/>
        <v>558</v>
      </c>
      <c r="S184" s="8">
        <f t="shared" si="58"/>
        <v>55</v>
      </c>
      <c r="T184" s="8">
        <f t="shared" si="58"/>
        <v>0</v>
      </c>
      <c r="U184" s="8">
        <f t="shared" si="58"/>
        <v>0</v>
      </c>
      <c r="V184" s="8">
        <f t="shared" si="58"/>
        <v>6</v>
      </c>
      <c r="W184" s="8">
        <f t="shared" si="58"/>
        <v>53</v>
      </c>
      <c r="X184" s="8">
        <f t="shared" si="58"/>
        <v>44</v>
      </c>
      <c r="Y184" s="9">
        <f t="shared" si="54"/>
        <v>716</v>
      </c>
    </row>
    <row r="185" spans="1:25" ht="13.5" customHeight="1" x14ac:dyDescent="0.25">
      <c r="A185" s="10">
        <f t="shared" si="55"/>
        <v>0.82291666666666585</v>
      </c>
      <c r="B185" s="8">
        <f t="shared" si="56"/>
        <v>207</v>
      </c>
      <c r="C185" s="8">
        <f t="shared" si="56"/>
        <v>23</v>
      </c>
      <c r="D185" s="8">
        <f t="shared" si="56"/>
        <v>0</v>
      </c>
      <c r="E185" s="8">
        <f t="shared" si="56"/>
        <v>0</v>
      </c>
      <c r="F185" s="8">
        <f t="shared" si="56"/>
        <v>2</v>
      </c>
      <c r="G185" s="8">
        <f t="shared" si="56"/>
        <v>34</v>
      </c>
      <c r="H185" s="8">
        <f t="shared" si="56"/>
        <v>12</v>
      </c>
      <c r="I185" s="16">
        <f t="shared" si="52"/>
        <v>278</v>
      </c>
      <c r="J185" s="8">
        <f t="shared" si="57"/>
        <v>302</v>
      </c>
      <c r="K185" s="8">
        <f t="shared" si="57"/>
        <v>30</v>
      </c>
      <c r="L185" s="8">
        <f t="shared" si="57"/>
        <v>0</v>
      </c>
      <c r="M185" s="8">
        <f t="shared" si="57"/>
        <v>0</v>
      </c>
      <c r="N185" s="8">
        <f t="shared" si="57"/>
        <v>5</v>
      </c>
      <c r="O185" s="8">
        <f t="shared" si="57"/>
        <v>17</v>
      </c>
      <c r="P185" s="8">
        <f t="shared" si="57"/>
        <v>26</v>
      </c>
      <c r="Q185" s="9">
        <f t="shared" si="53"/>
        <v>380</v>
      </c>
      <c r="R185" s="8">
        <f t="shared" si="58"/>
        <v>509</v>
      </c>
      <c r="S185" s="8">
        <f t="shared" si="58"/>
        <v>53</v>
      </c>
      <c r="T185" s="8">
        <f t="shared" si="58"/>
        <v>0</v>
      </c>
      <c r="U185" s="8">
        <f t="shared" si="58"/>
        <v>0</v>
      </c>
      <c r="V185" s="8">
        <f t="shared" si="58"/>
        <v>7</v>
      </c>
      <c r="W185" s="8">
        <f t="shared" si="58"/>
        <v>51</v>
      </c>
      <c r="X185" s="8">
        <f t="shared" si="58"/>
        <v>38</v>
      </c>
      <c r="Y185" s="9">
        <f t="shared" si="54"/>
        <v>658</v>
      </c>
    </row>
    <row r="186" spans="1:25" ht="13.5" customHeight="1" x14ac:dyDescent="0.25">
      <c r="A186" s="10">
        <f t="shared" si="55"/>
        <v>0.83333333333333248</v>
      </c>
      <c r="B186" s="8">
        <f t="shared" si="56"/>
        <v>167</v>
      </c>
      <c r="C186" s="8">
        <f t="shared" si="56"/>
        <v>17</v>
      </c>
      <c r="D186" s="8">
        <f t="shared" si="56"/>
        <v>0</v>
      </c>
      <c r="E186" s="8">
        <f t="shared" si="56"/>
        <v>0</v>
      </c>
      <c r="F186" s="8">
        <f t="shared" si="56"/>
        <v>2</v>
      </c>
      <c r="G186" s="8">
        <f t="shared" si="56"/>
        <v>27</v>
      </c>
      <c r="H186" s="8">
        <f t="shared" si="56"/>
        <v>13</v>
      </c>
      <c r="I186" s="16">
        <f t="shared" si="52"/>
        <v>226</v>
      </c>
      <c r="J186" s="8">
        <f t="shared" si="57"/>
        <v>294</v>
      </c>
      <c r="K186" s="8">
        <f t="shared" si="57"/>
        <v>29</v>
      </c>
      <c r="L186" s="8">
        <f t="shared" si="57"/>
        <v>0</v>
      </c>
      <c r="M186" s="8">
        <f t="shared" si="57"/>
        <v>0</v>
      </c>
      <c r="N186" s="8">
        <f t="shared" si="57"/>
        <v>4</v>
      </c>
      <c r="O186" s="8">
        <f t="shared" si="57"/>
        <v>22</v>
      </c>
      <c r="P186" s="8">
        <f t="shared" si="57"/>
        <v>22</v>
      </c>
      <c r="Q186" s="9">
        <f t="shared" si="53"/>
        <v>371</v>
      </c>
      <c r="R186" s="8">
        <f t="shared" si="58"/>
        <v>461</v>
      </c>
      <c r="S186" s="8">
        <f t="shared" si="58"/>
        <v>46</v>
      </c>
      <c r="T186" s="8">
        <f t="shared" si="58"/>
        <v>0</v>
      </c>
      <c r="U186" s="8">
        <f t="shared" si="58"/>
        <v>0</v>
      </c>
      <c r="V186" s="8">
        <f t="shared" si="58"/>
        <v>6</v>
      </c>
      <c r="W186" s="8">
        <f t="shared" si="58"/>
        <v>49</v>
      </c>
      <c r="X186" s="8">
        <f t="shared" si="58"/>
        <v>35</v>
      </c>
      <c r="Y186" s="9">
        <f t="shared" si="54"/>
        <v>597</v>
      </c>
    </row>
    <row r="187" spans="1:25" ht="13.5" customHeight="1" x14ac:dyDescent="0.25">
      <c r="A187" s="10">
        <f t="shared" si="55"/>
        <v>0.84374999999999911</v>
      </c>
      <c r="B187" s="8">
        <f t="shared" ref="B187:H198" si="59">SUM(B90:B93)</f>
        <v>145</v>
      </c>
      <c r="C187" s="8">
        <f t="shared" si="59"/>
        <v>12</v>
      </c>
      <c r="D187" s="8">
        <f t="shared" si="59"/>
        <v>0</v>
      </c>
      <c r="E187" s="8">
        <f t="shared" si="59"/>
        <v>0</v>
      </c>
      <c r="F187" s="8">
        <f t="shared" si="59"/>
        <v>1</v>
      </c>
      <c r="G187" s="8">
        <f t="shared" si="59"/>
        <v>23</v>
      </c>
      <c r="H187" s="8">
        <f t="shared" si="59"/>
        <v>9</v>
      </c>
      <c r="I187" s="16">
        <f t="shared" si="52"/>
        <v>190</v>
      </c>
      <c r="J187" s="8">
        <f t="shared" ref="J187:P198" si="60">SUM(J90:J93)</f>
        <v>258</v>
      </c>
      <c r="K187" s="8">
        <f t="shared" si="60"/>
        <v>24</v>
      </c>
      <c r="L187" s="8">
        <f t="shared" si="60"/>
        <v>0</v>
      </c>
      <c r="M187" s="8">
        <f t="shared" si="60"/>
        <v>0</v>
      </c>
      <c r="N187" s="8">
        <f t="shared" si="60"/>
        <v>3</v>
      </c>
      <c r="O187" s="8">
        <f t="shared" si="60"/>
        <v>20</v>
      </c>
      <c r="P187" s="8">
        <f t="shared" si="60"/>
        <v>17</v>
      </c>
      <c r="Q187" s="9">
        <f t="shared" si="53"/>
        <v>322</v>
      </c>
      <c r="R187" s="8">
        <f t="shared" ref="R187:X198" si="61">SUM(R90:R93)</f>
        <v>403</v>
      </c>
      <c r="S187" s="8">
        <f t="shared" si="61"/>
        <v>36</v>
      </c>
      <c r="T187" s="8">
        <f t="shared" si="61"/>
        <v>0</v>
      </c>
      <c r="U187" s="8">
        <f t="shared" si="61"/>
        <v>0</v>
      </c>
      <c r="V187" s="8">
        <f t="shared" si="61"/>
        <v>4</v>
      </c>
      <c r="W187" s="8">
        <f t="shared" si="61"/>
        <v>43</v>
      </c>
      <c r="X187" s="8">
        <f t="shared" si="61"/>
        <v>26</v>
      </c>
      <c r="Y187" s="9">
        <f t="shared" si="54"/>
        <v>512</v>
      </c>
    </row>
    <row r="188" spans="1:25" ht="13.5" customHeight="1" x14ac:dyDescent="0.25">
      <c r="A188" s="10">
        <f t="shared" si="55"/>
        <v>0.85416666666666574</v>
      </c>
      <c r="B188" s="8">
        <f t="shared" si="59"/>
        <v>136</v>
      </c>
      <c r="C188" s="8">
        <f t="shared" si="59"/>
        <v>9</v>
      </c>
      <c r="D188" s="8">
        <f t="shared" si="59"/>
        <v>0</v>
      </c>
      <c r="E188" s="8">
        <f t="shared" si="59"/>
        <v>0</v>
      </c>
      <c r="F188" s="8">
        <f t="shared" si="59"/>
        <v>2</v>
      </c>
      <c r="G188" s="8">
        <f t="shared" si="59"/>
        <v>21</v>
      </c>
      <c r="H188" s="8">
        <f t="shared" si="59"/>
        <v>6</v>
      </c>
      <c r="I188" s="16">
        <f t="shared" si="52"/>
        <v>174</v>
      </c>
      <c r="J188" s="8">
        <f t="shared" si="60"/>
        <v>228</v>
      </c>
      <c r="K188" s="8">
        <f t="shared" si="60"/>
        <v>22</v>
      </c>
      <c r="L188" s="8">
        <f t="shared" si="60"/>
        <v>0</v>
      </c>
      <c r="M188" s="8">
        <f t="shared" si="60"/>
        <v>0</v>
      </c>
      <c r="N188" s="8">
        <f t="shared" si="60"/>
        <v>3</v>
      </c>
      <c r="O188" s="8">
        <f t="shared" si="60"/>
        <v>22</v>
      </c>
      <c r="P188" s="8">
        <f t="shared" si="60"/>
        <v>14</v>
      </c>
      <c r="Q188" s="9">
        <f t="shared" si="53"/>
        <v>289</v>
      </c>
      <c r="R188" s="8">
        <f t="shared" si="61"/>
        <v>364</v>
      </c>
      <c r="S188" s="8">
        <f t="shared" si="61"/>
        <v>31</v>
      </c>
      <c r="T188" s="8">
        <f t="shared" si="61"/>
        <v>0</v>
      </c>
      <c r="U188" s="8">
        <f t="shared" si="61"/>
        <v>0</v>
      </c>
      <c r="V188" s="8">
        <f t="shared" si="61"/>
        <v>5</v>
      </c>
      <c r="W188" s="8">
        <f t="shared" si="61"/>
        <v>43</v>
      </c>
      <c r="X188" s="8">
        <f t="shared" si="61"/>
        <v>20</v>
      </c>
      <c r="Y188" s="9">
        <f t="shared" si="54"/>
        <v>463</v>
      </c>
    </row>
    <row r="189" spans="1:25" ht="13.5" customHeight="1" x14ac:dyDescent="0.25">
      <c r="A189" s="10">
        <f t="shared" si="55"/>
        <v>0.86458333333333237</v>
      </c>
      <c r="B189" s="8">
        <f t="shared" si="59"/>
        <v>138</v>
      </c>
      <c r="C189" s="8">
        <f t="shared" si="59"/>
        <v>6</v>
      </c>
      <c r="D189" s="8">
        <f t="shared" si="59"/>
        <v>0</v>
      </c>
      <c r="E189" s="8">
        <f t="shared" si="59"/>
        <v>0</v>
      </c>
      <c r="F189" s="8">
        <f t="shared" si="59"/>
        <v>2</v>
      </c>
      <c r="G189" s="8">
        <f t="shared" si="59"/>
        <v>17</v>
      </c>
      <c r="H189" s="8">
        <f t="shared" si="59"/>
        <v>9</v>
      </c>
      <c r="I189" s="16">
        <f t="shared" si="52"/>
        <v>172</v>
      </c>
      <c r="J189" s="8">
        <f t="shared" si="60"/>
        <v>224</v>
      </c>
      <c r="K189" s="8">
        <f t="shared" si="60"/>
        <v>12</v>
      </c>
      <c r="L189" s="8">
        <f t="shared" si="60"/>
        <v>0</v>
      </c>
      <c r="M189" s="8">
        <f t="shared" si="60"/>
        <v>0</v>
      </c>
      <c r="N189" s="8">
        <f t="shared" si="60"/>
        <v>2</v>
      </c>
      <c r="O189" s="8">
        <f t="shared" si="60"/>
        <v>23</v>
      </c>
      <c r="P189" s="8">
        <f t="shared" si="60"/>
        <v>14</v>
      </c>
      <c r="Q189" s="9">
        <f t="shared" si="53"/>
        <v>275</v>
      </c>
      <c r="R189" s="8">
        <f t="shared" si="61"/>
        <v>362</v>
      </c>
      <c r="S189" s="8">
        <f t="shared" si="61"/>
        <v>18</v>
      </c>
      <c r="T189" s="8">
        <f t="shared" si="61"/>
        <v>0</v>
      </c>
      <c r="U189" s="8">
        <f t="shared" si="61"/>
        <v>0</v>
      </c>
      <c r="V189" s="8">
        <f t="shared" si="61"/>
        <v>4</v>
      </c>
      <c r="W189" s="8">
        <f t="shared" si="61"/>
        <v>40</v>
      </c>
      <c r="X189" s="8">
        <f t="shared" si="61"/>
        <v>23</v>
      </c>
      <c r="Y189" s="9">
        <f t="shared" si="54"/>
        <v>447</v>
      </c>
    </row>
    <row r="190" spans="1:25" ht="13.5" customHeight="1" x14ac:dyDescent="0.25">
      <c r="A190" s="10">
        <f t="shared" si="55"/>
        <v>0.874999999999999</v>
      </c>
      <c r="B190" s="8">
        <f t="shared" si="59"/>
        <v>141</v>
      </c>
      <c r="C190" s="8">
        <f t="shared" si="59"/>
        <v>3</v>
      </c>
      <c r="D190" s="8">
        <f t="shared" si="59"/>
        <v>0</v>
      </c>
      <c r="E190" s="8">
        <f t="shared" si="59"/>
        <v>0</v>
      </c>
      <c r="F190" s="8">
        <f t="shared" si="59"/>
        <v>2</v>
      </c>
      <c r="G190" s="8">
        <f t="shared" si="59"/>
        <v>16</v>
      </c>
      <c r="H190" s="8">
        <f t="shared" si="59"/>
        <v>7</v>
      </c>
      <c r="I190" s="16">
        <f t="shared" si="52"/>
        <v>169</v>
      </c>
      <c r="J190" s="8">
        <f t="shared" si="60"/>
        <v>206</v>
      </c>
      <c r="K190" s="8">
        <f t="shared" si="60"/>
        <v>12</v>
      </c>
      <c r="L190" s="8">
        <f t="shared" si="60"/>
        <v>1</v>
      </c>
      <c r="M190" s="8">
        <f t="shared" si="60"/>
        <v>0</v>
      </c>
      <c r="N190" s="8">
        <f t="shared" si="60"/>
        <v>3</v>
      </c>
      <c r="O190" s="8">
        <f t="shared" si="60"/>
        <v>22</v>
      </c>
      <c r="P190" s="8">
        <f t="shared" si="60"/>
        <v>14</v>
      </c>
      <c r="Q190" s="9">
        <f t="shared" si="53"/>
        <v>258</v>
      </c>
      <c r="R190" s="8">
        <f t="shared" si="61"/>
        <v>347</v>
      </c>
      <c r="S190" s="8">
        <f t="shared" si="61"/>
        <v>15</v>
      </c>
      <c r="T190" s="8">
        <f t="shared" si="61"/>
        <v>1</v>
      </c>
      <c r="U190" s="8">
        <f t="shared" si="61"/>
        <v>0</v>
      </c>
      <c r="V190" s="8">
        <f t="shared" si="61"/>
        <v>5</v>
      </c>
      <c r="W190" s="8">
        <f t="shared" si="61"/>
        <v>38</v>
      </c>
      <c r="X190" s="8">
        <f t="shared" si="61"/>
        <v>21</v>
      </c>
      <c r="Y190" s="9">
        <f t="shared" si="54"/>
        <v>427</v>
      </c>
    </row>
    <row r="191" spans="1:25" ht="13.5" customHeight="1" x14ac:dyDescent="0.25">
      <c r="A191" s="10">
        <f t="shared" si="55"/>
        <v>0.88541666666666563</v>
      </c>
      <c r="B191" s="8">
        <f t="shared" si="59"/>
        <v>140</v>
      </c>
      <c r="C191" s="8">
        <f t="shared" si="59"/>
        <v>3</v>
      </c>
      <c r="D191" s="8">
        <f t="shared" si="59"/>
        <v>0</v>
      </c>
      <c r="E191" s="8">
        <f t="shared" si="59"/>
        <v>0</v>
      </c>
      <c r="F191" s="8">
        <f t="shared" si="59"/>
        <v>3</v>
      </c>
      <c r="G191" s="8">
        <f t="shared" si="59"/>
        <v>16</v>
      </c>
      <c r="H191" s="8">
        <f t="shared" si="59"/>
        <v>9</v>
      </c>
      <c r="I191" s="16">
        <f t="shared" si="52"/>
        <v>171</v>
      </c>
      <c r="J191" s="8">
        <f t="shared" si="60"/>
        <v>217</v>
      </c>
      <c r="K191" s="8">
        <f t="shared" si="60"/>
        <v>12</v>
      </c>
      <c r="L191" s="8">
        <f t="shared" si="60"/>
        <v>1</v>
      </c>
      <c r="M191" s="8">
        <f t="shared" si="60"/>
        <v>0</v>
      </c>
      <c r="N191" s="8">
        <f t="shared" si="60"/>
        <v>3</v>
      </c>
      <c r="O191" s="8">
        <f t="shared" si="60"/>
        <v>20</v>
      </c>
      <c r="P191" s="8">
        <f t="shared" si="60"/>
        <v>18</v>
      </c>
      <c r="Q191" s="9">
        <f t="shared" si="53"/>
        <v>271</v>
      </c>
      <c r="R191" s="8">
        <f t="shared" si="61"/>
        <v>357</v>
      </c>
      <c r="S191" s="8">
        <f t="shared" si="61"/>
        <v>15</v>
      </c>
      <c r="T191" s="8">
        <f t="shared" si="61"/>
        <v>1</v>
      </c>
      <c r="U191" s="8">
        <f t="shared" si="61"/>
        <v>0</v>
      </c>
      <c r="V191" s="8">
        <f t="shared" si="61"/>
        <v>6</v>
      </c>
      <c r="W191" s="8">
        <f t="shared" si="61"/>
        <v>36</v>
      </c>
      <c r="X191" s="8">
        <f t="shared" si="61"/>
        <v>27</v>
      </c>
      <c r="Y191" s="9">
        <f t="shared" si="54"/>
        <v>442</v>
      </c>
    </row>
    <row r="192" spans="1:25" ht="13.5" customHeight="1" x14ac:dyDescent="0.25">
      <c r="A192" s="10">
        <f t="shared" si="55"/>
        <v>0.89583333333333226</v>
      </c>
      <c r="B192" s="8">
        <f t="shared" si="59"/>
        <v>125</v>
      </c>
      <c r="C192" s="8">
        <f t="shared" si="59"/>
        <v>2</v>
      </c>
      <c r="D192" s="8">
        <f t="shared" si="59"/>
        <v>0</v>
      </c>
      <c r="E192" s="8">
        <f t="shared" si="59"/>
        <v>0</v>
      </c>
      <c r="F192" s="8">
        <f t="shared" si="59"/>
        <v>2</v>
      </c>
      <c r="G192" s="8">
        <f t="shared" si="59"/>
        <v>11</v>
      </c>
      <c r="H192" s="8">
        <f t="shared" si="59"/>
        <v>10</v>
      </c>
      <c r="I192" s="16">
        <f t="shared" si="52"/>
        <v>150</v>
      </c>
      <c r="J192" s="8">
        <f t="shared" si="60"/>
        <v>197</v>
      </c>
      <c r="K192" s="8">
        <f t="shared" si="60"/>
        <v>6</v>
      </c>
      <c r="L192" s="8">
        <f t="shared" si="60"/>
        <v>1</v>
      </c>
      <c r="M192" s="8">
        <f t="shared" si="60"/>
        <v>0</v>
      </c>
      <c r="N192" s="8">
        <f t="shared" si="60"/>
        <v>4</v>
      </c>
      <c r="O192" s="8">
        <f t="shared" si="60"/>
        <v>20</v>
      </c>
      <c r="P192" s="8">
        <f t="shared" si="60"/>
        <v>16</v>
      </c>
      <c r="Q192" s="9">
        <f t="shared" si="53"/>
        <v>244</v>
      </c>
      <c r="R192" s="8">
        <f t="shared" si="61"/>
        <v>322</v>
      </c>
      <c r="S192" s="8">
        <f t="shared" si="61"/>
        <v>8</v>
      </c>
      <c r="T192" s="8">
        <f t="shared" si="61"/>
        <v>1</v>
      </c>
      <c r="U192" s="8">
        <f t="shared" si="61"/>
        <v>0</v>
      </c>
      <c r="V192" s="8">
        <f t="shared" si="61"/>
        <v>6</v>
      </c>
      <c r="W192" s="8">
        <f t="shared" si="61"/>
        <v>31</v>
      </c>
      <c r="X192" s="8">
        <f t="shared" si="61"/>
        <v>26</v>
      </c>
      <c r="Y192" s="9">
        <f t="shared" si="54"/>
        <v>394</v>
      </c>
    </row>
    <row r="193" spans="1:25" ht="13.5" customHeight="1" x14ac:dyDescent="0.25">
      <c r="A193" s="10">
        <f t="shared" si="55"/>
        <v>0.90624999999999889</v>
      </c>
      <c r="B193" s="8">
        <f t="shared" si="59"/>
        <v>104</v>
      </c>
      <c r="C193" s="8">
        <f t="shared" si="59"/>
        <v>2</v>
      </c>
      <c r="D193" s="8">
        <f t="shared" si="59"/>
        <v>0</v>
      </c>
      <c r="E193" s="8">
        <f t="shared" si="59"/>
        <v>0</v>
      </c>
      <c r="F193" s="8">
        <f t="shared" si="59"/>
        <v>2</v>
      </c>
      <c r="G193" s="8">
        <f t="shared" si="59"/>
        <v>9</v>
      </c>
      <c r="H193" s="8">
        <f t="shared" si="59"/>
        <v>9</v>
      </c>
      <c r="I193" s="16">
        <f t="shared" si="52"/>
        <v>126</v>
      </c>
      <c r="J193" s="8">
        <f t="shared" si="60"/>
        <v>164</v>
      </c>
      <c r="K193" s="8">
        <f t="shared" si="60"/>
        <v>7</v>
      </c>
      <c r="L193" s="8">
        <f t="shared" si="60"/>
        <v>1</v>
      </c>
      <c r="M193" s="8">
        <f t="shared" si="60"/>
        <v>0</v>
      </c>
      <c r="N193" s="8">
        <f t="shared" si="60"/>
        <v>3</v>
      </c>
      <c r="O193" s="8">
        <f t="shared" si="60"/>
        <v>15</v>
      </c>
      <c r="P193" s="8">
        <f t="shared" si="60"/>
        <v>20</v>
      </c>
      <c r="Q193" s="9">
        <f t="shared" si="53"/>
        <v>210</v>
      </c>
      <c r="R193" s="8">
        <f t="shared" si="61"/>
        <v>268</v>
      </c>
      <c r="S193" s="8">
        <f t="shared" si="61"/>
        <v>9</v>
      </c>
      <c r="T193" s="8">
        <f t="shared" si="61"/>
        <v>1</v>
      </c>
      <c r="U193" s="8">
        <f t="shared" si="61"/>
        <v>0</v>
      </c>
      <c r="V193" s="8">
        <f t="shared" si="61"/>
        <v>5</v>
      </c>
      <c r="W193" s="8">
        <f t="shared" si="61"/>
        <v>24</v>
      </c>
      <c r="X193" s="8">
        <f t="shared" si="61"/>
        <v>29</v>
      </c>
      <c r="Y193" s="9">
        <f t="shared" si="54"/>
        <v>336</v>
      </c>
    </row>
    <row r="194" spans="1:25" ht="13.5" customHeight="1" x14ac:dyDescent="0.25">
      <c r="A194" s="10">
        <f t="shared" si="55"/>
        <v>0.91666666666666552</v>
      </c>
      <c r="B194" s="8">
        <f t="shared" si="59"/>
        <v>96</v>
      </c>
      <c r="C194" s="8">
        <f t="shared" si="59"/>
        <v>5</v>
      </c>
      <c r="D194" s="8">
        <f t="shared" si="59"/>
        <v>0</v>
      </c>
      <c r="E194" s="8">
        <f t="shared" si="59"/>
        <v>0</v>
      </c>
      <c r="F194" s="8">
        <f t="shared" si="59"/>
        <v>2</v>
      </c>
      <c r="G194" s="8">
        <f t="shared" si="59"/>
        <v>7</v>
      </c>
      <c r="H194" s="8">
        <f t="shared" si="59"/>
        <v>8</v>
      </c>
      <c r="I194" s="16">
        <f t="shared" si="52"/>
        <v>118</v>
      </c>
      <c r="J194" s="8">
        <f t="shared" si="60"/>
        <v>156</v>
      </c>
      <c r="K194" s="8">
        <f t="shared" si="60"/>
        <v>5</v>
      </c>
      <c r="L194" s="8">
        <f t="shared" si="60"/>
        <v>0</v>
      </c>
      <c r="M194" s="8">
        <f t="shared" si="60"/>
        <v>0</v>
      </c>
      <c r="N194" s="8">
        <f t="shared" si="60"/>
        <v>1</v>
      </c>
      <c r="O194" s="8">
        <f t="shared" si="60"/>
        <v>11</v>
      </c>
      <c r="P194" s="8">
        <f t="shared" si="60"/>
        <v>19</v>
      </c>
      <c r="Q194" s="9">
        <f t="shared" si="53"/>
        <v>192</v>
      </c>
      <c r="R194" s="8">
        <f t="shared" si="61"/>
        <v>252</v>
      </c>
      <c r="S194" s="8">
        <f t="shared" si="61"/>
        <v>10</v>
      </c>
      <c r="T194" s="8">
        <f t="shared" si="61"/>
        <v>0</v>
      </c>
      <c r="U194" s="8">
        <f t="shared" si="61"/>
        <v>0</v>
      </c>
      <c r="V194" s="8">
        <f t="shared" si="61"/>
        <v>3</v>
      </c>
      <c r="W194" s="8">
        <f t="shared" si="61"/>
        <v>18</v>
      </c>
      <c r="X194" s="8">
        <f t="shared" si="61"/>
        <v>27</v>
      </c>
      <c r="Y194" s="9">
        <f t="shared" si="54"/>
        <v>310</v>
      </c>
    </row>
    <row r="195" spans="1:25" ht="13.5" customHeight="1" x14ac:dyDescent="0.25">
      <c r="A195" s="10">
        <f t="shared" si="55"/>
        <v>0.92708333333333215</v>
      </c>
      <c r="B195" s="8">
        <f t="shared" si="59"/>
        <v>74</v>
      </c>
      <c r="C195" s="8">
        <f t="shared" si="59"/>
        <v>5</v>
      </c>
      <c r="D195" s="8">
        <f t="shared" si="59"/>
        <v>0</v>
      </c>
      <c r="E195" s="8">
        <f t="shared" si="59"/>
        <v>0</v>
      </c>
      <c r="F195" s="8">
        <f t="shared" si="59"/>
        <v>2</v>
      </c>
      <c r="G195" s="8">
        <f t="shared" si="59"/>
        <v>6</v>
      </c>
      <c r="H195" s="8">
        <f t="shared" si="59"/>
        <v>8</v>
      </c>
      <c r="I195" s="16">
        <f t="shared" si="52"/>
        <v>95</v>
      </c>
      <c r="J195" s="8">
        <f t="shared" si="60"/>
        <v>137</v>
      </c>
      <c r="K195" s="8">
        <f t="shared" si="60"/>
        <v>5</v>
      </c>
      <c r="L195" s="8">
        <f t="shared" si="60"/>
        <v>0</v>
      </c>
      <c r="M195" s="8">
        <f t="shared" si="60"/>
        <v>0</v>
      </c>
      <c r="N195" s="8">
        <f t="shared" si="60"/>
        <v>2</v>
      </c>
      <c r="O195" s="8">
        <f t="shared" si="60"/>
        <v>13</v>
      </c>
      <c r="P195" s="8">
        <f t="shared" si="60"/>
        <v>17</v>
      </c>
      <c r="Q195" s="9">
        <f t="shared" si="53"/>
        <v>174</v>
      </c>
      <c r="R195" s="8">
        <f t="shared" si="61"/>
        <v>211</v>
      </c>
      <c r="S195" s="8">
        <f t="shared" si="61"/>
        <v>10</v>
      </c>
      <c r="T195" s="8">
        <f t="shared" si="61"/>
        <v>0</v>
      </c>
      <c r="U195" s="8">
        <f t="shared" si="61"/>
        <v>0</v>
      </c>
      <c r="V195" s="8">
        <f t="shared" si="61"/>
        <v>4</v>
      </c>
      <c r="W195" s="8">
        <f t="shared" si="61"/>
        <v>19</v>
      </c>
      <c r="X195" s="8">
        <f t="shared" si="61"/>
        <v>25</v>
      </c>
      <c r="Y195" s="9">
        <f t="shared" si="54"/>
        <v>269</v>
      </c>
    </row>
    <row r="196" spans="1:25" ht="13.5" customHeight="1" x14ac:dyDescent="0.25">
      <c r="A196" s="10">
        <f t="shared" si="55"/>
        <v>0.93749999999999878</v>
      </c>
      <c r="B196" s="8">
        <f t="shared" si="59"/>
        <v>58</v>
      </c>
      <c r="C196" s="8">
        <f t="shared" si="59"/>
        <v>5</v>
      </c>
      <c r="D196" s="8">
        <f t="shared" si="59"/>
        <v>0</v>
      </c>
      <c r="E196" s="8">
        <f t="shared" si="59"/>
        <v>0</v>
      </c>
      <c r="F196" s="8">
        <f t="shared" si="59"/>
        <v>2</v>
      </c>
      <c r="G196" s="8">
        <f t="shared" si="59"/>
        <v>4</v>
      </c>
      <c r="H196" s="8">
        <f t="shared" si="59"/>
        <v>5</v>
      </c>
      <c r="I196" s="16">
        <f t="shared" si="52"/>
        <v>74</v>
      </c>
      <c r="J196" s="8">
        <f t="shared" si="60"/>
        <v>132</v>
      </c>
      <c r="K196" s="8">
        <f t="shared" si="60"/>
        <v>6</v>
      </c>
      <c r="L196" s="8">
        <f t="shared" si="60"/>
        <v>0</v>
      </c>
      <c r="M196" s="8">
        <f t="shared" si="60"/>
        <v>0</v>
      </c>
      <c r="N196" s="8">
        <f t="shared" si="60"/>
        <v>2</v>
      </c>
      <c r="O196" s="8">
        <f t="shared" si="60"/>
        <v>8</v>
      </c>
      <c r="P196" s="8">
        <f t="shared" si="60"/>
        <v>12</v>
      </c>
      <c r="Q196" s="9">
        <f t="shared" si="53"/>
        <v>160</v>
      </c>
      <c r="R196" s="8">
        <f t="shared" si="61"/>
        <v>190</v>
      </c>
      <c r="S196" s="8">
        <f t="shared" si="61"/>
        <v>11</v>
      </c>
      <c r="T196" s="8">
        <f t="shared" si="61"/>
        <v>0</v>
      </c>
      <c r="U196" s="8">
        <f t="shared" si="61"/>
        <v>0</v>
      </c>
      <c r="V196" s="8">
        <f t="shared" si="61"/>
        <v>4</v>
      </c>
      <c r="W196" s="8">
        <f t="shared" si="61"/>
        <v>12</v>
      </c>
      <c r="X196" s="8">
        <f t="shared" si="61"/>
        <v>17</v>
      </c>
      <c r="Y196" s="9">
        <f t="shared" si="54"/>
        <v>234</v>
      </c>
    </row>
    <row r="197" spans="1:25" ht="13.5" customHeight="1" x14ac:dyDescent="0.25">
      <c r="A197" s="10">
        <f t="shared" si="55"/>
        <v>0.94791666666666541</v>
      </c>
      <c r="B197" s="8">
        <f t="shared" si="59"/>
        <v>47</v>
      </c>
      <c r="C197" s="8">
        <f t="shared" si="59"/>
        <v>5</v>
      </c>
      <c r="D197" s="8">
        <f t="shared" si="59"/>
        <v>0</v>
      </c>
      <c r="E197" s="8">
        <f t="shared" si="59"/>
        <v>0</v>
      </c>
      <c r="F197" s="8">
        <f t="shared" si="59"/>
        <v>2</v>
      </c>
      <c r="G197" s="8">
        <f t="shared" si="59"/>
        <v>4</v>
      </c>
      <c r="H197" s="8">
        <f t="shared" si="59"/>
        <v>3</v>
      </c>
      <c r="I197" s="16">
        <f t="shared" si="52"/>
        <v>61</v>
      </c>
      <c r="J197" s="8">
        <f t="shared" si="60"/>
        <v>125</v>
      </c>
      <c r="K197" s="8">
        <f t="shared" si="60"/>
        <v>5</v>
      </c>
      <c r="L197" s="8">
        <f t="shared" si="60"/>
        <v>0</v>
      </c>
      <c r="M197" s="8">
        <f t="shared" si="60"/>
        <v>0</v>
      </c>
      <c r="N197" s="8">
        <f t="shared" si="60"/>
        <v>2</v>
      </c>
      <c r="O197" s="8">
        <f t="shared" si="60"/>
        <v>8</v>
      </c>
      <c r="P197" s="8">
        <f t="shared" si="60"/>
        <v>8</v>
      </c>
      <c r="Q197" s="9">
        <f t="shared" si="53"/>
        <v>148</v>
      </c>
      <c r="R197" s="8">
        <f t="shared" si="61"/>
        <v>172</v>
      </c>
      <c r="S197" s="8">
        <f t="shared" si="61"/>
        <v>10</v>
      </c>
      <c r="T197" s="8">
        <f t="shared" si="61"/>
        <v>0</v>
      </c>
      <c r="U197" s="8">
        <f t="shared" si="61"/>
        <v>0</v>
      </c>
      <c r="V197" s="8">
        <f t="shared" si="61"/>
        <v>4</v>
      </c>
      <c r="W197" s="8">
        <f t="shared" si="61"/>
        <v>12</v>
      </c>
      <c r="X197" s="8">
        <f t="shared" si="61"/>
        <v>11</v>
      </c>
      <c r="Y197" s="9">
        <f t="shared" si="54"/>
        <v>209</v>
      </c>
    </row>
    <row r="198" spans="1:25" ht="13.5" customHeight="1" thickBot="1" x14ac:dyDescent="0.3">
      <c r="A198" s="25">
        <f t="shared" si="55"/>
        <v>0.95833333333333204</v>
      </c>
      <c r="B198" s="12">
        <f t="shared" si="59"/>
        <v>36</v>
      </c>
      <c r="C198" s="12">
        <f t="shared" si="59"/>
        <v>2</v>
      </c>
      <c r="D198" s="12">
        <f t="shared" si="59"/>
        <v>0</v>
      </c>
      <c r="E198" s="12">
        <f t="shared" si="59"/>
        <v>0</v>
      </c>
      <c r="F198" s="12">
        <f t="shared" si="59"/>
        <v>2</v>
      </c>
      <c r="G198" s="12">
        <f t="shared" si="59"/>
        <v>3</v>
      </c>
      <c r="H198" s="12">
        <f t="shared" si="59"/>
        <v>2</v>
      </c>
      <c r="I198" s="23">
        <f t="shared" si="52"/>
        <v>45</v>
      </c>
      <c r="J198" s="12">
        <f t="shared" si="60"/>
        <v>110</v>
      </c>
      <c r="K198" s="12">
        <f t="shared" si="60"/>
        <v>5</v>
      </c>
      <c r="L198" s="12">
        <f t="shared" si="60"/>
        <v>0</v>
      </c>
      <c r="M198" s="12">
        <f t="shared" si="60"/>
        <v>0</v>
      </c>
      <c r="N198" s="12">
        <f t="shared" si="60"/>
        <v>3</v>
      </c>
      <c r="O198" s="12">
        <f t="shared" si="60"/>
        <v>6</v>
      </c>
      <c r="P198" s="12">
        <f t="shared" si="60"/>
        <v>6</v>
      </c>
      <c r="Q198" s="13">
        <f t="shared" si="53"/>
        <v>130</v>
      </c>
      <c r="R198" s="12">
        <f t="shared" si="61"/>
        <v>146</v>
      </c>
      <c r="S198" s="12">
        <f t="shared" si="61"/>
        <v>7</v>
      </c>
      <c r="T198" s="12">
        <f t="shared" si="61"/>
        <v>0</v>
      </c>
      <c r="U198" s="12">
        <f t="shared" si="61"/>
        <v>0</v>
      </c>
      <c r="V198" s="12">
        <f t="shared" si="61"/>
        <v>5</v>
      </c>
      <c r="W198" s="12">
        <f t="shared" si="61"/>
        <v>9</v>
      </c>
      <c r="X198" s="12">
        <f t="shared" si="61"/>
        <v>8</v>
      </c>
      <c r="Y198" s="13">
        <f t="shared" si="54"/>
        <v>175</v>
      </c>
    </row>
    <row r="199" spans="1:25" ht="13.5" customHeight="1" thickTop="1" x14ac:dyDescent="0.25"/>
  </sheetData>
  <mergeCells count="6">
    <mergeCell ref="B7:I7"/>
    <mergeCell ref="J7:Q7"/>
    <mergeCell ref="R7:Y7"/>
    <mergeCell ref="B105:H105"/>
    <mergeCell ref="J105:P105"/>
    <mergeCell ref="R105:X10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Width="6" fitToHeight="4" orientation="portrait" r:id="rId1"/>
  <headerFooter>
    <oddFooter>&amp;L&amp;"Tahoma,Bold"www.intelligent-data-collection.com</oddFooter>
  </headerFooter>
  <rowBreaks count="1" manualBreakCount="1">
    <brk id="104" max="24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99"/>
  <sheetViews>
    <sheetView view="pageBreakPreview" zoomScale="80" zoomScaleNormal="100" zoomScaleSheetLayoutView="80" workbookViewId="0"/>
  </sheetViews>
  <sheetFormatPr defaultColWidth="9.08984375" defaultRowHeight="12.5" x14ac:dyDescent="0.25"/>
  <cols>
    <col min="1" max="1" width="12.08984375" style="5" customWidth="1"/>
    <col min="2" max="25" width="9.6328125" style="5" customWidth="1"/>
    <col min="26" max="16384" width="9.08984375" style="5"/>
  </cols>
  <sheetData>
    <row r="1" spans="1:25" s="2" customFormat="1" ht="27.75" customHeight="1" x14ac:dyDescent="0.25">
      <c r="A1" s="143" t="s">
        <v>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5" s="2" customFormat="1" ht="13.5" customHeight="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s="2" customFormat="1" ht="13.5" customHeight="1" x14ac:dyDescent="0.25">
      <c r="A3" s="135" t="str">
        <f>'Internal Control-Check Sheet'!$E$3</f>
        <v>Client:</v>
      </c>
      <c r="B3" s="146"/>
      <c r="C3" s="146" t="str">
        <f>'Internal Control-Check Sheet'!G3</f>
        <v>Bristol CC</v>
      </c>
      <c r="D3" s="146"/>
      <c r="E3" s="146"/>
      <c r="F3" s="135" t="str">
        <f>'Internal Control-Check Sheet'!$J$3</f>
        <v>Dates of Survey:</v>
      </c>
      <c r="G3" s="144"/>
      <c r="H3" s="147" t="str">
        <f ca="1">LEFT(RIGHT(RIGHT(CELL("filename",$A$1),LEN(CELL("filename",$A$1))-FIND("]",CELL("filename",$A$1),1)),11),10)</f>
        <v>12.06.2024</v>
      </c>
      <c r="I3" s="144"/>
      <c r="J3" s="148"/>
      <c r="K3" s="146"/>
      <c r="L3" s="146"/>
      <c r="M3" s="146"/>
      <c r="N3" s="146"/>
      <c r="O3" s="146"/>
      <c r="P3" s="148"/>
      <c r="Q3" s="144"/>
      <c r="R3" s="144"/>
      <c r="S3" s="144"/>
      <c r="T3" s="148"/>
      <c r="U3" s="144"/>
      <c r="V3" s="144"/>
      <c r="W3" s="148"/>
      <c r="X3" s="148"/>
      <c r="Y3" s="146"/>
    </row>
    <row r="4" spans="1:25" s="2" customFormat="1" ht="13.5" customHeight="1" x14ac:dyDescent="0.25">
      <c r="A4" s="135" t="str">
        <f>'Internal Control-Check Sheet'!$E$4</f>
        <v>Project Number:</v>
      </c>
      <c r="B4" s="146"/>
      <c r="C4" s="146" t="str">
        <f>'Internal Control-Check Sheet'!G4</f>
        <v>ID-0524-0183</v>
      </c>
      <c r="D4" s="146"/>
      <c r="E4" s="146"/>
      <c r="F4" s="135" t="str">
        <f>'Internal Control-Check Sheet'!$J$4</f>
        <v>Site Name:</v>
      </c>
      <c r="G4" s="144"/>
      <c r="H4" s="150" t="str">
        <f>'Internal Control-Check Sheet'!L4</f>
        <v>B3120 St John's Lane</v>
      </c>
      <c r="I4" s="144"/>
      <c r="J4" s="148"/>
      <c r="K4" s="146"/>
      <c r="L4" s="146"/>
      <c r="M4" s="144"/>
      <c r="N4" s="144"/>
      <c r="O4" s="149" t="s">
        <v>35</v>
      </c>
      <c r="P4" s="146" t="str">
        <f>'Internal Control-Check Sheet'!F9</f>
        <v>Clinton Road (SE)</v>
      </c>
      <c r="Q4" s="144"/>
      <c r="R4" s="144"/>
      <c r="S4" s="144"/>
      <c r="T4" s="149"/>
      <c r="U4" s="146"/>
      <c r="V4" s="144"/>
      <c r="W4" s="148"/>
      <c r="X4" s="148"/>
      <c r="Y4" s="146"/>
    </row>
    <row r="5" spans="1:25" s="2" customFormat="1" ht="13.5" customHeight="1" x14ac:dyDescent="0.25">
      <c r="A5" s="135" t="str">
        <f>'Internal Control-Check Sheet'!$E$5</f>
        <v>Site Number:</v>
      </c>
      <c r="B5" s="146"/>
      <c r="C5" s="146" t="str">
        <f>'Internal Control-Check Sheet'!G5</f>
        <v>Site 2</v>
      </c>
      <c r="D5" s="146"/>
      <c r="E5" s="146"/>
      <c r="F5" s="135" t="str">
        <f>'Internal Control-Check Sheet'!$J$5</f>
        <v>Survey Type:</v>
      </c>
      <c r="G5" s="144"/>
      <c r="H5" s="150" t="str">
        <f>'Internal Control-Check Sheet'!L5</f>
        <v>Multi-day Link Count</v>
      </c>
      <c r="I5" s="144"/>
      <c r="J5" s="148"/>
      <c r="K5" s="146"/>
      <c r="L5" s="146"/>
      <c r="M5" s="144"/>
      <c r="N5" s="144"/>
      <c r="O5" s="149" t="s">
        <v>36</v>
      </c>
      <c r="P5" s="146" t="str">
        <f>'Internal Control-Check Sheet'!F10</f>
        <v>Malago Road (NW)</v>
      </c>
      <c r="Q5" s="144"/>
      <c r="R5" s="144"/>
      <c r="S5" s="144"/>
      <c r="T5" s="149"/>
      <c r="U5" s="146"/>
      <c r="V5" s="144"/>
      <c r="W5" s="148"/>
      <c r="X5" s="148"/>
      <c r="Y5" s="146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3" t="s">
        <v>96</v>
      </c>
      <c r="C7" s="234"/>
      <c r="D7" s="234"/>
      <c r="E7" s="234"/>
      <c r="F7" s="234"/>
      <c r="G7" s="234"/>
      <c r="H7" s="234"/>
      <c r="I7" s="235"/>
      <c r="J7" s="236" t="s">
        <v>97</v>
      </c>
      <c r="K7" s="237"/>
      <c r="L7" s="237"/>
      <c r="M7" s="237"/>
      <c r="N7" s="237"/>
      <c r="O7" s="237"/>
      <c r="P7" s="237"/>
      <c r="Q7" s="238"/>
      <c r="R7" s="239" t="s">
        <v>76</v>
      </c>
      <c r="S7" s="240"/>
      <c r="T7" s="240"/>
      <c r="U7" s="240"/>
      <c r="V7" s="240"/>
      <c r="W7" s="240"/>
      <c r="X7" s="240"/>
      <c r="Y7" s="241"/>
    </row>
    <row r="8" spans="1:25" ht="13.5" customHeight="1" thickTop="1" thickBot="1" x14ac:dyDescent="0.3">
      <c r="A8" s="78" t="s">
        <v>0</v>
      </c>
      <c r="B8" s="6" t="s">
        <v>77</v>
      </c>
      <c r="C8" s="6" t="s">
        <v>9</v>
      </c>
      <c r="D8" s="6" t="s">
        <v>7</v>
      </c>
      <c r="E8" s="6" t="s">
        <v>8</v>
      </c>
      <c r="F8" s="6" t="s">
        <v>78</v>
      </c>
      <c r="G8" s="6" t="s">
        <v>6</v>
      </c>
      <c r="H8" s="6" t="s">
        <v>79</v>
      </c>
      <c r="I8" s="6" t="s">
        <v>5</v>
      </c>
      <c r="J8" s="6" t="s">
        <v>77</v>
      </c>
      <c r="K8" s="6" t="s">
        <v>9</v>
      </c>
      <c r="L8" s="6" t="s">
        <v>7</v>
      </c>
      <c r="M8" s="6" t="s">
        <v>8</v>
      </c>
      <c r="N8" s="6" t="s">
        <v>78</v>
      </c>
      <c r="O8" s="6" t="s">
        <v>6</v>
      </c>
      <c r="P8" s="6" t="s">
        <v>79</v>
      </c>
      <c r="Q8" s="6" t="s">
        <v>5</v>
      </c>
      <c r="R8" s="6" t="s">
        <v>77</v>
      </c>
      <c r="S8" s="6" t="s">
        <v>9</v>
      </c>
      <c r="T8" s="6" t="s">
        <v>7</v>
      </c>
      <c r="U8" s="6" t="s">
        <v>8</v>
      </c>
      <c r="V8" s="6" t="s">
        <v>78</v>
      </c>
      <c r="W8" s="6" t="s">
        <v>6</v>
      </c>
      <c r="X8" s="6" t="s">
        <v>79</v>
      </c>
      <c r="Y8" s="6" t="s">
        <v>5</v>
      </c>
    </row>
    <row r="9" spans="1:25" ht="13.5" customHeight="1" thickTop="1" x14ac:dyDescent="0.25">
      <c r="A9" s="7">
        <f>'Internal Control-Check Sheet'!F26</f>
        <v>0</v>
      </c>
      <c r="B9" s="19">
        <v>11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</v>
      </c>
      <c r="I9" s="38">
        <f t="shared" ref="I9:I40" si="0">SUM(B9:H9)</f>
        <v>12</v>
      </c>
      <c r="J9" s="19">
        <v>20</v>
      </c>
      <c r="K9" s="19">
        <v>0</v>
      </c>
      <c r="L9" s="19">
        <v>0</v>
      </c>
      <c r="M9" s="19">
        <v>0</v>
      </c>
      <c r="N9" s="19">
        <v>1</v>
      </c>
      <c r="O9" s="19">
        <v>1</v>
      </c>
      <c r="P9" s="19">
        <v>3</v>
      </c>
      <c r="Q9" s="38">
        <f t="shared" ref="Q9:Q40" si="1">SUM(J9:P9)</f>
        <v>25</v>
      </c>
      <c r="R9" s="37">
        <f t="shared" ref="R9:R40" si="2">B9+J9</f>
        <v>31</v>
      </c>
      <c r="S9" s="37">
        <f t="shared" ref="S9:S40" si="3">C9+K9</f>
        <v>0</v>
      </c>
      <c r="T9" s="37">
        <f t="shared" ref="T9:T40" si="4">D9+L9</f>
        <v>0</v>
      </c>
      <c r="U9" s="37">
        <f t="shared" ref="U9:U40" si="5">E9+M9</f>
        <v>0</v>
      </c>
      <c r="V9" s="37">
        <f t="shared" ref="V9:V40" si="6">F9+N9</f>
        <v>1</v>
      </c>
      <c r="W9" s="37">
        <f t="shared" ref="W9:W40" si="7">G9+O9</f>
        <v>1</v>
      </c>
      <c r="X9" s="37">
        <f t="shared" ref="X9:X40" si="8">H9+P9</f>
        <v>4</v>
      </c>
      <c r="Y9" s="38">
        <f t="shared" ref="Y9:Y40" si="9">SUM(R9:X9)</f>
        <v>37</v>
      </c>
    </row>
    <row r="10" spans="1:25" ht="13.5" customHeight="1" x14ac:dyDescent="0.25">
      <c r="A10" s="10">
        <f>A9+'Internal Control-Check Sheet'!$H$26</f>
        <v>1.0416666666666666E-2</v>
      </c>
      <c r="B10" s="19">
        <v>12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1</v>
      </c>
      <c r="I10" s="38">
        <f t="shared" si="0"/>
        <v>13</v>
      </c>
      <c r="J10" s="19">
        <v>17</v>
      </c>
      <c r="K10" s="19">
        <v>0</v>
      </c>
      <c r="L10" s="19">
        <v>0</v>
      </c>
      <c r="M10" s="19">
        <v>0</v>
      </c>
      <c r="N10" s="19">
        <v>0</v>
      </c>
      <c r="O10" s="19">
        <v>2</v>
      </c>
      <c r="P10" s="19">
        <v>3</v>
      </c>
      <c r="Q10" s="38">
        <f t="shared" si="1"/>
        <v>22</v>
      </c>
      <c r="R10" s="37">
        <f t="shared" si="2"/>
        <v>29</v>
      </c>
      <c r="S10" s="37">
        <f t="shared" si="3"/>
        <v>0</v>
      </c>
      <c r="T10" s="37">
        <f t="shared" si="4"/>
        <v>0</v>
      </c>
      <c r="U10" s="37">
        <f t="shared" si="5"/>
        <v>0</v>
      </c>
      <c r="V10" s="37">
        <f t="shared" si="6"/>
        <v>0</v>
      </c>
      <c r="W10" s="37">
        <f t="shared" si="7"/>
        <v>2</v>
      </c>
      <c r="X10" s="37">
        <f t="shared" si="8"/>
        <v>4</v>
      </c>
      <c r="Y10" s="38">
        <f t="shared" si="9"/>
        <v>35</v>
      </c>
    </row>
    <row r="11" spans="1:25" ht="13.5" customHeight="1" x14ac:dyDescent="0.25">
      <c r="A11" s="10">
        <f>A10+'Internal Control-Check Sheet'!$H$26</f>
        <v>2.0833333333333332E-2</v>
      </c>
      <c r="B11" s="19">
        <v>6</v>
      </c>
      <c r="C11" s="19">
        <v>0</v>
      </c>
      <c r="D11" s="19">
        <v>0</v>
      </c>
      <c r="E11" s="19">
        <v>0</v>
      </c>
      <c r="F11" s="19">
        <v>1</v>
      </c>
      <c r="G11" s="19">
        <v>0</v>
      </c>
      <c r="H11" s="19">
        <v>0</v>
      </c>
      <c r="I11" s="38">
        <f t="shared" si="0"/>
        <v>7</v>
      </c>
      <c r="J11" s="19">
        <v>9</v>
      </c>
      <c r="K11" s="19">
        <v>1</v>
      </c>
      <c r="L11" s="19">
        <v>0</v>
      </c>
      <c r="M11" s="19">
        <v>0</v>
      </c>
      <c r="N11" s="19">
        <v>0</v>
      </c>
      <c r="O11" s="19">
        <v>0</v>
      </c>
      <c r="P11" s="19">
        <v>2</v>
      </c>
      <c r="Q11" s="38">
        <f t="shared" si="1"/>
        <v>12</v>
      </c>
      <c r="R11" s="37">
        <f t="shared" si="2"/>
        <v>15</v>
      </c>
      <c r="S11" s="37">
        <f t="shared" si="3"/>
        <v>1</v>
      </c>
      <c r="T11" s="37">
        <f t="shared" si="4"/>
        <v>0</v>
      </c>
      <c r="U11" s="37">
        <f t="shared" si="5"/>
        <v>0</v>
      </c>
      <c r="V11" s="37">
        <f t="shared" si="6"/>
        <v>1</v>
      </c>
      <c r="W11" s="37">
        <f t="shared" si="7"/>
        <v>0</v>
      </c>
      <c r="X11" s="37">
        <f t="shared" si="8"/>
        <v>2</v>
      </c>
      <c r="Y11" s="38">
        <f t="shared" si="9"/>
        <v>19</v>
      </c>
    </row>
    <row r="12" spans="1:25" ht="13.5" customHeight="1" x14ac:dyDescent="0.25">
      <c r="A12" s="10">
        <f>A11+'Internal Control-Check Sheet'!$H$26</f>
        <v>3.125E-2</v>
      </c>
      <c r="B12" s="19">
        <v>11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38">
        <f t="shared" si="0"/>
        <v>11</v>
      </c>
      <c r="J12" s="19">
        <v>10</v>
      </c>
      <c r="K12" s="19">
        <v>0</v>
      </c>
      <c r="L12" s="19">
        <v>1</v>
      </c>
      <c r="M12" s="19">
        <v>0</v>
      </c>
      <c r="N12" s="19">
        <v>1</v>
      </c>
      <c r="O12" s="19">
        <v>1</v>
      </c>
      <c r="P12" s="19">
        <v>0</v>
      </c>
      <c r="Q12" s="38">
        <f t="shared" si="1"/>
        <v>13</v>
      </c>
      <c r="R12" s="37">
        <f t="shared" si="2"/>
        <v>21</v>
      </c>
      <c r="S12" s="37">
        <f t="shared" si="3"/>
        <v>0</v>
      </c>
      <c r="T12" s="37">
        <f t="shared" si="4"/>
        <v>1</v>
      </c>
      <c r="U12" s="37">
        <f t="shared" si="5"/>
        <v>0</v>
      </c>
      <c r="V12" s="37">
        <f t="shared" si="6"/>
        <v>1</v>
      </c>
      <c r="W12" s="37">
        <f t="shared" si="7"/>
        <v>1</v>
      </c>
      <c r="X12" s="37">
        <f t="shared" si="8"/>
        <v>0</v>
      </c>
      <c r="Y12" s="38">
        <f t="shared" si="9"/>
        <v>24</v>
      </c>
    </row>
    <row r="13" spans="1:25" ht="13.5" customHeight="1" x14ac:dyDescent="0.25">
      <c r="A13" s="10">
        <f>A12+'Internal Control-Check Sheet'!$H$26</f>
        <v>4.1666666666666664E-2</v>
      </c>
      <c r="B13" s="19">
        <v>6</v>
      </c>
      <c r="C13" s="19">
        <v>0</v>
      </c>
      <c r="D13" s="19">
        <v>0</v>
      </c>
      <c r="E13" s="19">
        <v>0</v>
      </c>
      <c r="F13" s="19">
        <v>0</v>
      </c>
      <c r="G13" s="19">
        <v>1</v>
      </c>
      <c r="H13" s="19">
        <v>0</v>
      </c>
      <c r="I13" s="38">
        <f t="shared" si="0"/>
        <v>7</v>
      </c>
      <c r="J13" s="19">
        <v>11</v>
      </c>
      <c r="K13" s="19">
        <v>0</v>
      </c>
      <c r="L13" s="19">
        <v>0</v>
      </c>
      <c r="M13" s="19">
        <v>0</v>
      </c>
      <c r="N13" s="19">
        <v>1</v>
      </c>
      <c r="O13" s="19">
        <v>1</v>
      </c>
      <c r="P13" s="19">
        <v>1</v>
      </c>
      <c r="Q13" s="38">
        <f t="shared" si="1"/>
        <v>14</v>
      </c>
      <c r="R13" s="37">
        <f t="shared" si="2"/>
        <v>17</v>
      </c>
      <c r="S13" s="37">
        <f t="shared" si="3"/>
        <v>0</v>
      </c>
      <c r="T13" s="37">
        <f t="shared" si="4"/>
        <v>0</v>
      </c>
      <c r="U13" s="37">
        <f t="shared" si="5"/>
        <v>0</v>
      </c>
      <c r="V13" s="37">
        <f t="shared" si="6"/>
        <v>1</v>
      </c>
      <c r="W13" s="37">
        <f t="shared" si="7"/>
        <v>2</v>
      </c>
      <c r="X13" s="37">
        <f t="shared" si="8"/>
        <v>1</v>
      </c>
      <c r="Y13" s="38">
        <f t="shared" si="9"/>
        <v>21</v>
      </c>
    </row>
    <row r="14" spans="1:25" ht="13.5" customHeight="1" x14ac:dyDescent="0.25">
      <c r="A14" s="10">
        <f>A13+'Internal Control-Check Sheet'!$H$26</f>
        <v>5.2083333333333329E-2</v>
      </c>
      <c r="B14" s="19">
        <v>3</v>
      </c>
      <c r="C14" s="19">
        <v>0</v>
      </c>
      <c r="D14" s="19">
        <v>0</v>
      </c>
      <c r="E14" s="19">
        <v>0</v>
      </c>
      <c r="F14" s="19">
        <v>0</v>
      </c>
      <c r="G14" s="19">
        <v>2</v>
      </c>
      <c r="H14" s="19">
        <v>0</v>
      </c>
      <c r="I14" s="38">
        <f t="shared" si="0"/>
        <v>5</v>
      </c>
      <c r="J14" s="19">
        <v>9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38">
        <f t="shared" si="1"/>
        <v>9</v>
      </c>
      <c r="R14" s="37">
        <f t="shared" si="2"/>
        <v>12</v>
      </c>
      <c r="S14" s="37">
        <f t="shared" si="3"/>
        <v>0</v>
      </c>
      <c r="T14" s="37">
        <f t="shared" si="4"/>
        <v>0</v>
      </c>
      <c r="U14" s="37">
        <f t="shared" si="5"/>
        <v>0</v>
      </c>
      <c r="V14" s="37">
        <f t="shared" si="6"/>
        <v>0</v>
      </c>
      <c r="W14" s="37">
        <f t="shared" si="7"/>
        <v>2</v>
      </c>
      <c r="X14" s="37">
        <f t="shared" si="8"/>
        <v>0</v>
      </c>
      <c r="Y14" s="38">
        <f t="shared" si="9"/>
        <v>14</v>
      </c>
    </row>
    <row r="15" spans="1:25" ht="13.5" customHeight="1" x14ac:dyDescent="0.25">
      <c r="A15" s="10">
        <f>A14+'Internal Control-Check Sheet'!$H$26</f>
        <v>6.2499999999999993E-2</v>
      </c>
      <c r="B15" s="19">
        <v>6</v>
      </c>
      <c r="C15" s="19">
        <v>1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38">
        <f t="shared" si="0"/>
        <v>7</v>
      </c>
      <c r="J15" s="19">
        <v>12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38">
        <f t="shared" si="1"/>
        <v>12</v>
      </c>
      <c r="R15" s="37">
        <f t="shared" si="2"/>
        <v>18</v>
      </c>
      <c r="S15" s="37">
        <f t="shared" si="3"/>
        <v>1</v>
      </c>
      <c r="T15" s="37">
        <f t="shared" si="4"/>
        <v>0</v>
      </c>
      <c r="U15" s="37">
        <f t="shared" si="5"/>
        <v>0</v>
      </c>
      <c r="V15" s="37">
        <f t="shared" si="6"/>
        <v>0</v>
      </c>
      <c r="W15" s="37">
        <f t="shared" si="7"/>
        <v>0</v>
      </c>
      <c r="X15" s="37">
        <f t="shared" si="8"/>
        <v>0</v>
      </c>
      <c r="Y15" s="38">
        <f t="shared" si="9"/>
        <v>19</v>
      </c>
    </row>
    <row r="16" spans="1:25" ht="13.5" customHeight="1" x14ac:dyDescent="0.25">
      <c r="A16" s="10">
        <f>A15+'Internal Control-Check Sheet'!$H$26</f>
        <v>7.2916666666666657E-2</v>
      </c>
      <c r="B16" s="19">
        <v>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38">
        <f t="shared" si="0"/>
        <v>1</v>
      </c>
      <c r="J16" s="19">
        <v>5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38">
        <f t="shared" si="1"/>
        <v>5</v>
      </c>
      <c r="R16" s="37">
        <f t="shared" si="2"/>
        <v>6</v>
      </c>
      <c r="S16" s="37">
        <f t="shared" si="3"/>
        <v>0</v>
      </c>
      <c r="T16" s="37">
        <f t="shared" si="4"/>
        <v>0</v>
      </c>
      <c r="U16" s="37">
        <f t="shared" si="5"/>
        <v>0</v>
      </c>
      <c r="V16" s="37">
        <f t="shared" si="6"/>
        <v>0</v>
      </c>
      <c r="W16" s="37">
        <f t="shared" si="7"/>
        <v>0</v>
      </c>
      <c r="X16" s="37">
        <f t="shared" si="8"/>
        <v>0</v>
      </c>
      <c r="Y16" s="38">
        <f t="shared" si="9"/>
        <v>6</v>
      </c>
    </row>
    <row r="17" spans="1:25" ht="13.5" customHeight="1" x14ac:dyDescent="0.25">
      <c r="A17" s="10">
        <f>A16+'Internal Control-Check Sheet'!$H$26</f>
        <v>8.3333333333333329E-2</v>
      </c>
      <c r="B17" s="19">
        <v>4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38">
        <f t="shared" si="0"/>
        <v>4</v>
      </c>
      <c r="J17" s="19">
        <v>2</v>
      </c>
      <c r="K17" s="19">
        <v>0</v>
      </c>
      <c r="L17" s="19">
        <v>0</v>
      </c>
      <c r="M17" s="19">
        <v>0</v>
      </c>
      <c r="N17" s="19">
        <v>0</v>
      </c>
      <c r="O17" s="19">
        <v>2</v>
      </c>
      <c r="P17" s="19">
        <v>0</v>
      </c>
      <c r="Q17" s="38">
        <f t="shared" si="1"/>
        <v>4</v>
      </c>
      <c r="R17" s="37">
        <f t="shared" si="2"/>
        <v>6</v>
      </c>
      <c r="S17" s="37">
        <f t="shared" si="3"/>
        <v>0</v>
      </c>
      <c r="T17" s="37">
        <f t="shared" si="4"/>
        <v>0</v>
      </c>
      <c r="U17" s="37">
        <f t="shared" si="5"/>
        <v>0</v>
      </c>
      <c r="V17" s="37">
        <f t="shared" si="6"/>
        <v>0</v>
      </c>
      <c r="W17" s="37">
        <f t="shared" si="7"/>
        <v>2</v>
      </c>
      <c r="X17" s="37">
        <f t="shared" si="8"/>
        <v>0</v>
      </c>
      <c r="Y17" s="38">
        <f t="shared" si="9"/>
        <v>8</v>
      </c>
    </row>
    <row r="18" spans="1:25" ht="13.5" customHeight="1" x14ac:dyDescent="0.25">
      <c r="A18" s="10">
        <f>A17+'Internal Control-Check Sheet'!$H$26</f>
        <v>9.375E-2</v>
      </c>
      <c r="B18" s="19">
        <v>5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38">
        <f t="shared" si="0"/>
        <v>5</v>
      </c>
      <c r="J18" s="19">
        <v>6</v>
      </c>
      <c r="K18" s="19">
        <v>1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38">
        <f t="shared" si="1"/>
        <v>7</v>
      </c>
      <c r="R18" s="37">
        <f t="shared" si="2"/>
        <v>11</v>
      </c>
      <c r="S18" s="37">
        <f t="shared" si="3"/>
        <v>1</v>
      </c>
      <c r="T18" s="37">
        <f t="shared" si="4"/>
        <v>0</v>
      </c>
      <c r="U18" s="37">
        <f t="shared" si="5"/>
        <v>0</v>
      </c>
      <c r="V18" s="37">
        <f t="shared" si="6"/>
        <v>0</v>
      </c>
      <c r="W18" s="37">
        <f t="shared" si="7"/>
        <v>0</v>
      </c>
      <c r="X18" s="37">
        <f t="shared" si="8"/>
        <v>0</v>
      </c>
      <c r="Y18" s="38">
        <f t="shared" si="9"/>
        <v>12</v>
      </c>
    </row>
    <row r="19" spans="1:25" ht="13.5" customHeight="1" x14ac:dyDescent="0.25">
      <c r="A19" s="7">
        <f>A18+'Internal Control-Check Sheet'!$H$26</f>
        <v>0.10416666666666667</v>
      </c>
      <c r="B19" s="19">
        <v>6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38">
        <f t="shared" si="0"/>
        <v>6</v>
      </c>
      <c r="J19" s="19">
        <v>7</v>
      </c>
      <c r="K19" s="19">
        <v>3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38">
        <f t="shared" si="1"/>
        <v>10</v>
      </c>
      <c r="R19" s="37">
        <f t="shared" si="2"/>
        <v>13</v>
      </c>
      <c r="S19" s="37">
        <f t="shared" si="3"/>
        <v>3</v>
      </c>
      <c r="T19" s="37">
        <f t="shared" si="4"/>
        <v>0</v>
      </c>
      <c r="U19" s="37">
        <f t="shared" si="5"/>
        <v>0</v>
      </c>
      <c r="V19" s="37">
        <f t="shared" si="6"/>
        <v>0</v>
      </c>
      <c r="W19" s="37">
        <f t="shared" si="7"/>
        <v>0</v>
      </c>
      <c r="X19" s="37">
        <f t="shared" si="8"/>
        <v>0</v>
      </c>
      <c r="Y19" s="38">
        <f t="shared" si="9"/>
        <v>16</v>
      </c>
    </row>
    <row r="20" spans="1:25" ht="13.5" customHeight="1" x14ac:dyDescent="0.25">
      <c r="A20" s="10">
        <f>A19+'Internal Control-Check Sheet'!$H$26</f>
        <v>0.11458333333333334</v>
      </c>
      <c r="B20" s="19">
        <v>3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38">
        <f t="shared" si="0"/>
        <v>3</v>
      </c>
      <c r="J20" s="19">
        <v>4</v>
      </c>
      <c r="K20" s="19">
        <v>1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38">
        <f t="shared" si="1"/>
        <v>5</v>
      </c>
      <c r="R20" s="37">
        <f t="shared" si="2"/>
        <v>7</v>
      </c>
      <c r="S20" s="37">
        <f t="shared" si="3"/>
        <v>1</v>
      </c>
      <c r="T20" s="37">
        <f t="shared" si="4"/>
        <v>0</v>
      </c>
      <c r="U20" s="37">
        <f t="shared" si="5"/>
        <v>0</v>
      </c>
      <c r="V20" s="37">
        <f t="shared" si="6"/>
        <v>0</v>
      </c>
      <c r="W20" s="37">
        <f t="shared" si="7"/>
        <v>0</v>
      </c>
      <c r="X20" s="37">
        <f t="shared" si="8"/>
        <v>0</v>
      </c>
      <c r="Y20" s="38">
        <f t="shared" si="9"/>
        <v>8</v>
      </c>
    </row>
    <row r="21" spans="1:25" ht="13.5" customHeight="1" x14ac:dyDescent="0.25">
      <c r="A21" s="10">
        <f>A20+'Internal Control-Check Sheet'!$H$26</f>
        <v>0.125</v>
      </c>
      <c r="B21" s="19">
        <v>3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38">
        <f t="shared" si="0"/>
        <v>3</v>
      </c>
      <c r="J21" s="19">
        <v>2</v>
      </c>
      <c r="K21" s="19">
        <v>2</v>
      </c>
      <c r="L21" s="19">
        <v>0</v>
      </c>
      <c r="M21" s="19">
        <v>0</v>
      </c>
      <c r="N21" s="19">
        <v>0</v>
      </c>
      <c r="O21" s="19">
        <v>0</v>
      </c>
      <c r="P21" s="19">
        <v>1</v>
      </c>
      <c r="Q21" s="38">
        <f t="shared" si="1"/>
        <v>5</v>
      </c>
      <c r="R21" s="37">
        <f t="shared" si="2"/>
        <v>5</v>
      </c>
      <c r="S21" s="37">
        <f t="shared" si="3"/>
        <v>2</v>
      </c>
      <c r="T21" s="37">
        <f t="shared" si="4"/>
        <v>0</v>
      </c>
      <c r="U21" s="37">
        <f t="shared" si="5"/>
        <v>0</v>
      </c>
      <c r="V21" s="37">
        <f t="shared" si="6"/>
        <v>0</v>
      </c>
      <c r="W21" s="37">
        <f t="shared" si="7"/>
        <v>0</v>
      </c>
      <c r="X21" s="37">
        <f t="shared" si="8"/>
        <v>1</v>
      </c>
      <c r="Y21" s="38">
        <f t="shared" si="9"/>
        <v>8</v>
      </c>
    </row>
    <row r="22" spans="1:25" ht="13.5" customHeight="1" x14ac:dyDescent="0.25">
      <c r="A22" s="10">
        <f>A21+'Internal Control-Check Sheet'!$H$26</f>
        <v>0.13541666666666666</v>
      </c>
      <c r="B22" s="19">
        <v>1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1</v>
      </c>
      <c r="I22" s="38">
        <f t="shared" si="0"/>
        <v>2</v>
      </c>
      <c r="J22" s="19">
        <v>2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38">
        <f t="shared" si="1"/>
        <v>2</v>
      </c>
      <c r="R22" s="37">
        <f t="shared" si="2"/>
        <v>3</v>
      </c>
      <c r="S22" s="37">
        <f t="shared" si="3"/>
        <v>0</v>
      </c>
      <c r="T22" s="37">
        <f t="shared" si="4"/>
        <v>0</v>
      </c>
      <c r="U22" s="37">
        <f t="shared" si="5"/>
        <v>0</v>
      </c>
      <c r="V22" s="37">
        <f t="shared" si="6"/>
        <v>0</v>
      </c>
      <c r="W22" s="37">
        <f t="shared" si="7"/>
        <v>0</v>
      </c>
      <c r="X22" s="37">
        <f t="shared" si="8"/>
        <v>1</v>
      </c>
      <c r="Y22" s="38">
        <f t="shared" si="9"/>
        <v>4</v>
      </c>
    </row>
    <row r="23" spans="1:25" ht="13.5" customHeight="1" x14ac:dyDescent="0.25">
      <c r="A23" s="10">
        <f>A22+'Internal Control-Check Sheet'!$H$26</f>
        <v>0.14583333333333331</v>
      </c>
      <c r="B23" s="19">
        <v>2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38">
        <f t="shared" si="0"/>
        <v>2</v>
      </c>
      <c r="J23" s="19">
        <v>4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38">
        <f t="shared" si="1"/>
        <v>4</v>
      </c>
      <c r="R23" s="37">
        <f t="shared" si="2"/>
        <v>6</v>
      </c>
      <c r="S23" s="37">
        <f t="shared" si="3"/>
        <v>0</v>
      </c>
      <c r="T23" s="37">
        <f t="shared" si="4"/>
        <v>0</v>
      </c>
      <c r="U23" s="37">
        <f t="shared" si="5"/>
        <v>0</v>
      </c>
      <c r="V23" s="37">
        <f t="shared" si="6"/>
        <v>0</v>
      </c>
      <c r="W23" s="37">
        <f t="shared" si="7"/>
        <v>0</v>
      </c>
      <c r="X23" s="37">
        <f t="shared" si="8"/>
        <v>0</v>
      </c>
      <c r="Y23" s="38">
        <f t="shared" si="9"/>
        <v>6</v>
      </c>
    </row>
    <row r="24" spans="1:25" ht="13.5" customHeight="1" x14ac:dyDescent="0.25">
      <c r="A24" s="10">
        <f>A23+'Internal Control-Check Sheet'!$H$26</f>
        <v>0.15624999999999997</v>
      </c>
      <c r="B24" s="19">
        <v>2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38">
        <f t="shared" si="0"/>
        <v>2</v>
      </c>
      <c r="J24" s="19">
        <v>8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38">
        <f t="shared" si="1"/>
        <v>8</v>
      </c>
      <c r="R24" s="37">
        <f t="shared" si="2"/>
        <v>10</v>
      </c>
      <c r="S24" s="37">
        <f t="shared" si="3"/>
        <v>0</v>
      </c>
      <c r="T24" s="37">
        <f t="shared" si="4"/>
        <v>0</v>
      </c>
      <c r="U24" s="37">
        <f t="shared" si="5"/>
        <v>0</v>
      </c>
      <c r="V24" s="37">
        <f t="shared" si="6"/>
        <v>0</v>
      </c>
      <c r="W24" s="37">
        <f t="shared" si="7"/>
        <v>0</v>
      </c>
      <c r="X24" s="37">
        <f t="shared" si="8"/>
        <v>0</v>
      </c>
      <c r="Y24" s="38">
        <f t="shared" si="9"/>
        <v>10</v>
      </c>
    </row>
    <row r="25" spans="1:25" ht="13.5" customHeight="1" x14ac:dyDescent="0.25">
      <c r="A25" s="10">
        <f>A24+'Internal Control-Check Sheet'!$H$26</f>
        <v>0.16666666666666663</v>
      </c>
      <c r="B25" s="19">
        <v>7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38">
        <f t="shared" si="0"/>
        <v>7</v>
      </c>
      <c r="J25" s="19">
        <v>7</v>
      </c>
      <c r="K25" s="19">
        <v>1</v>
      </c>
      <c r="L25" s="19">
        <v>0</v>
      </c>
      <c r="M25" s="19">
        <v>0</v>
      </c>
      <c r="N25" s="19">
        <v>1</v>
      </c>
      <c r="O25" s="19">
        <v>0</v>
      </c>
      <c r="P25" s="19">
        <v>1</v>
      </c>
      <c r="Q25" s="38">
        <f t="shared" si="1"/>
        <v>10</v>
      </c>
      <c r="R25" s="37">
        <f t="shared" si="2"/>
        <v>14</v>
      </c>
      <c r="S25" s="37">
        <f t="shared" si="3"/>
        <v>1</v>
      </c>
      <c r="T25" s="37">
        <f t="shared" si="4"/>
        <v>0</v>
      </c>
      <c r="U25" s="37">
        <f t="shared" si="5"/>
        <v>0</v>
      </c>
      <c r="V25" s="37">
        <f t="shared" si="6"/>
        <v>1</v>
      </c>
      <c r="W25" s="37">
        <f t="shared" si="7"/>
        <v>0</v>
      </c>
      <c r="X25" s="37">
        <f t="shared" si="8"/>
        <v>1</v>
      </c>
      <c r="Y25" s="38">
        <f t="shared" si="9"/>
        <v>17</v>
      </c>
    </row>
    <row r="26" spans="1:25" ht="13.5" customHeight="1" x14ac:dyDescent="0.25">
      <c r="A26" s="10">
        <f>A25+'Internal Control-Check Sheet'!$H$26</f>
        <v>0.17708333333333329</v>
      </c>
      <c r="B26" s="19">
        <v>6</v>
      </c>
      <c r="C26" s="19">
        <v>1</v>
      </c>
      <c r="D26" s="19">
        <v>0</v>
      </c>
      <c r="E26" s="19">
        <v>0</v>
      </c>
      <c r="F26" s="19">
        <v>0</v>
      </c>
      <c r="G26" s="19">
        <v>0</v>
      </c>
      <c r="H26" s="19">
        <v>3</v>
      </c>
      <c r="I26" s="38">
        <f t="shared" si="0"/>
        <v>10</v>
      </c>
      <c r="J26" s="19">
        <v>5</v>
      </c>
      <c r="K26" s="19">
        <v>1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38">
        <f t="shared" si="1"/>
        <v>6</v>
      </c>
      <c r="R26" s="37">
        <f t="shared" si="2"/>
        <v>11</v>
      </c>
      <c r="S26" s="37">
        <f t="shared" si="3"/>
        <v>2</v>
      </c>
      <c r="T26" s="37">
        <f t="shared" si="4"/>
        <v>0</v>
      </c>
      <c r="U26" s="37">
        <f t="shared" si="5"/>
        <v>0</v>
      </c>
      <c r="V26" s="37">
        <f t="shared" si="6"/>
        <v>0</v>
      </c>
      <c r="W26" s="37">
        <f t="shared" si="7"/>
        <v>0</v>
      </c>
      <c r="X26" s="37">
        <f t="shared" si="8"/>
        <v>3</v>
      </c>
      <c r="Y26" s="38">
        <f t="shared" si="9"/>
        <v>16</v>
      </c>
    </row>
    <row r="27" spans="1:25" ht="13.5" customHeight="1" x14ac:dyDescent="0.25">
      <c r="A27" s="10">
        <f>A26+'Internal Control-Check Sheet'!$H$26</f>
        <v>0.18749999999999994</v>
      </c>
      <c r="B27" s="19">
        <v>6</v>
      </c>
      <c r="C27" s="19">
        <v>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38">
        <f t="shared" si="0"/>
        <v>8</v>
      </c>
      <c r="J27" s="19">
        <v>4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38">
        <f t="shared" si="1"/>
        <v>4</v>
      </c>
      <c r="R27" s="37">
        <f t="shared" si="2"/>
        <v>10</v>
      </c>
      <c r="S27" s="37">
        <f t="shared" si="3"/>
        <v>2</v>
      </c>
      <c r="T27" s="37">
        <f t="shared" si="4"/>
        <v>0</v>
      </c>
      <c r="U27" s="37">
        <f t="shared" si="5"/>
        <v>0</v>
      </c>
      <c r="V27" s="37">
        <f t="shared" si="6"/>
        <v>0</v>
      </c>
      <c r="W27" s="37">
        <f t="shared" si="7"/>
        <v>0</v>
      </c>
      <c r="X27" s="37">
        <f t="shared" si="8"/>
        <v>0</v>
      </c>
      <c r="Y27" s="38">
        <f t="shared" si="9"/>
        <v>12</v>
      </c>
    </row>
    <row r="28" spans="1:25" ht="13.5" customHeight="1" x14ac:dyDescent="0.25">
      <c r="A28" s="10">
        <f>A27+'Internal Control-Check Sheet'!$H$26</f>
        <v>0.1979166666666666</v>
      </c>
      <c r="B28" s="19">
        <v>5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1</v>
      </c>
      <c r="I28" s="38">
        <f t="shared" si="0"/>
        <v>6</v>
      </c>
      <c r="J28" s="19">
        <v>2</v>
      </c>
      <c r="K28" s="19">
        <v>0</v>
      </c>
      <c r="L28" s="19">
        <v>2</v>
      </c>
      <c r="M28" s="19">
        <v>0</v>
      </c>
      <c r="N28" s="19">
        <v>0</v>
      </c>
      <c r="O28" s="19">
        <v>0</v>
      </c>
      <c r="P28" s="19">
        <v>0</v>
      </c>
      <c r="Q28" s="38">
        <f t="shared" si="1"/>
        <v>4</v>
      </c>
      <c r="R28" s="37">
        <f t="shared" si="2"/>
        <v>7</v>
      </c>
      <c r="S28" s="37">
        <f t="shared" si="3"/>
        <v>0</v>
      </c>
      <c r="T28" s="37">
        <f t="shared" si="4"/>
        <v>2</v>
      </c>
      <c r="U28" s="37">
        <f t="shared" si="5"/>
        <v>0</v>
      </c>
      <c r="V28" s="37">
        <f t="shared" si="6"/>
        <v>0</v>
      </c>
      <c r="W28" s="37">
        <f t="shared" si="7"/>
        <v>0</v>
      </c>
      <c r="X28" s="37">
        <f t="shared" si="8"/>
        <v>1</v>
      </c>
      <c r="Y28" s="38">
        <f t="shared" si="9"/>
        <v>10</v>
      </c>
    </row>
    <row r="29" spans="1:25" ht="13.5" customHeight="1" x14ac:dyDescent="0.25">
      <c r="A29" s="7">
        <f>A28+'Internal Control-Check Sheet'!$H$26</f>
        <v>0.20833333333333326</v>
      </c>
      <c r="B29" s="19">
        <v>6</v>
      </c>
      <c r="C29" s="19">
        <v>2</v>
      </c>
      <c r="D29" s="19">
        <v>0</v>
      </c>
      <c r="E29" s="19">
        <v>0</v>
      </c>
      <c r="F29" s="19">
        <v>1</v>
      </c>
      <c r="G29" s="19">
        <v>0</v>
      </c>
      <c r="H29" s="19">
        <v>0</v>
      </c>
      <c r="I29" s="38">
        <f t="shared" si="0"/>
        <v>9</v>
      </c>
      <c r="J29" s="19">
        <v>10</v>
      </c>
      <c r="K29" s="19">
        <v>1</v>
      </c>
      <c r="L29" s="19">
        <v>1</v>
      </c>
      <c r="M29" s="19">
        <v>0</v>
      </c>
      <c r="N29" s="19">
        <v>0</v>
      </c>
      <c r="O29" s="19">
        <v>0</v>
      </c>
      <c r="P29" s="19">
        <v>0</v>
      </c>
      <c r="Q29" s="38">
        <f t="shared" si="1"/>
        <v>12</v>
      </c>
      <c r="R29" s="37">
        <f t="shared" si="2"/>
        <v>16</v>
      </c>
      <c r="S29" s="37">
        <f t="shared" si="3"/>
        <v>3</v>
      </c>
      <c r="T29" s="37">
        <f t="shared" si="4"/>
        <v>1</v>
      </c>
      <c r="U29" s="37">
        <f t="shared" si="5"/>
        <v>0</v>
      </c>
      <c r="V29" s="37">
        <f t="shared" si="6"/>
        <v>1</v>
      </c>
      <c r="W29" s="37">
        <f t="shared" si="7"/>
        <v>0</v>
      </c>
      <c r="X29" s="37">
        <f t="shared" si="8"/>
        <v>0</v>
      </c>
      <c r="Y29" s="38">
        <f t="shared" si="9"/>
        <v>21</v>
      </c>
    </row>
    <row r="30" spans="1:25" ht="13.5" customHeight="1" x14ac:dyDescent="0.25">
      <c r="A30" s="10">
        <f>A29+'Internal Control-Check Sheet'!$H$26</f>
        <v>0.21874999999999992</v>
      </c>
      <c r="B30" s="19">
        <v>7</v>
      </c>
      <c r="C30" s="19">
        <v>2</v>
      </c>
      <c r="D30" s="19">
        <v>0</v>
      </c>
      <c r="E30" s="19">
        <v>0</v>
      </c>
      <c r="F30" s="19">
        <v>1</v>
      </c>
      <c r="G30" s="19">
        <v>0</v>
      </c>
      <c r="H30" s="19">
        <v>0</v>
      </c>
      <c r="I30" s="38">
        <f t="shared" si="0"/>
        <v>10</v>
      </c>
      <c r="J30" s="19">
        <v>8</v>
      </c>
      <c r="K30" s="19">
        <v>1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38">
        <f t="shared" si="1"/>
        <v>9</v>
      </c>
      <c r="R30" s="37">
        <f t="shared" si="2"/>
        <v>15</v>
      </c>
      <c r="S30" s="37">
        <f t="shared" si="3"/>
        <v>3</v>
      </c>
      <c r="T30" s="37">
        <f t="shared" si="4"/>
        <v>0</v>
      </c>
      <c r="U30" s="37">
        <f t="shared" si="5"/>
        <v>0</v>
      </c>
      <c r="V30" s="37">
        <f t="shared" si="6"/>
        <v>1</v>
      </c>
      <c r="W30" s="37">
        <f t="shared" si="7"/>
        <v>0</v>
      </c>
      <c r="X30" s="37">
        <f t="shared" si="8"/>
        <v>0</v>
      </c>
      <c r="Y30" s="38">
        <f t="shared" si="9"/>
        <v>19</v>
      </c>
    </row>
    <row r="31" spans="1:25" ht="13.5" customHeight="1" x14ac:dyDescent="0.25">
      <c r="A31" s="10">
        <f>A30+'Internal Control-Check Sheet'!$H$26</f>
        <v>0.22916666666666657</v>
      </c>
      <c r="B31" s="19">
        <v>10</v>
      </c>
      <c r="C31" s="19">
        <v>6</v>
      </c>
      <c r="D31" s="19">
        <v>1</v>
      </c>
      <c r="E31" s="19">
        <v>0</v>
      </c>
      <c r="F31" s="19">
        <v>0</v>
      </c>
      <c r="G31" s="19">
        <v>1</v>
      </c>
      <c r="H31" s="19">
        <v>3</v>
      </c>
      <c r="I31" s="38">
        <f t="shared" si="0"/>
        <v>21</v>
      </c>
      <c r="J31" s="19">
        <v>10</v>
      </c>
      <c r="K31" s="19">
        <v>2</v>
      </c>
      <c r="L31" s="19">
        <v>1</v>
      </c>
      <c r="M31" s="19">
        <v>0</v>
      </c>
      <c r="N31" s="19">
        <v>1</v>
      </c>
      <c r="O31" s="19">
        <v>0</v>
      </c>
      <c r="P31" s="19">
        <v>0</v>
      </c>
      <c r="Q31" s="38">
        <f t="shared" si="1"/>
        <v>14</v>
      </c>
      <c r="R31" s="37">
        <f t="shared" si="2"/>
        <v>20</v>
      </c>
      <c r="S31" s="37">
        <f t="shared" si="3"/>
        <v>8</v>
      </c>
      <c r="T31" s="37">
        <f t="shared" si="4"/>
        <v>2</v>
      </c>
      <c r="U31" s="37">
        <f t="shared" si="5"/>
        <v>0</v>
      </c>
      <c r="V31" s="37">
        <f t="shared" si="6"/>
        <v>1</v>
      </c>
      <c r="W31" s="37">
        <f t="shared" si="7"/>
        <v>1</v>
      </c>
      <c r="X31" s="37">
        <f t="shared" si="8"/>
        <v>3</v>
      </c>
      <c r="Y31" s="38">
        <f t="shared" si="9"/>
        <v>35</v>
      </c>
    </row>
    <row r="32" spans="1:25" ht="13.5" customHeight="1" x14ac:dyDescent="0.25">
      <c r="A32" s="10">
        <f>A31+'Internal Control-Check Sheet'!$H$26</f>
        <v>0.23958333333333323</v>
      </c>
      <c r="B32" s="19">
        <v>25</v>
      </c>
      <c r="C32" s="19">
        <v>3</v>
      </c>
      <c r="D32" s="19">
        <v>0</v>
      </c>
      <c r="E32" s="19">
        <v>0</v>
      </c>
      <c r="F32" s="19">
        <v>0</v>
      </c>
      <c r="G32" s="19">
        <v>0</v>
      </c>
      <c r="H32" s="19">
        <v>1</v>
      </c>
      <c r="I32" s="38">
        <f t="shared" si="0"/>
        <v>29</v>
      </c>
      <c r="J32" s="19">
        <v>6</v>
      </c>
      <c r="K32" s="19">
        <v>1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38">
        <f t="shared" si="1"/>
        <v>7</v>
      </c>
      <c r="R32" s="37">
        <f t="shared" si="2"/>
        <v>31</v>
      </c>
      <c r="S32" s="37">
        <f t="shared" si="3"/>
        <v>4</v>
      </c>
      <c r="T32" s="37">
        <f t="shared" si="4"/>
        <v>0</v>
      </c>
      <c r="U32" s="37">
        <f t="shared" si="5"/>
        <v>0</v>
      </c>
      <c r="V32" s="37">
        <f t="shared" si="6"/>
        <v>0</v>
      </c>
      <c r="W32" s="37">
        <f t="shared" si="7"/>
        <v>0</v>
      </c>
      <c r="X32" s="37">
        <f t="shared" si="8"/>
        <v>1</v>
      </c>
      <c r="Y32" s="38">
        <f t="shared" si="9"/>
        <v>36</v>
      </c>
    </row>
    <row r="33" spans="1:25" ht="13.5" customHeight="1" x14ac:dyDescent="0.25">
      <c r="A33" s="10">
        <f>A32+'Internal Control-Check Sheet'!$H$26</f>
        <v>0.24999999999999989</v>
      </c>
      <c r="B33" s="19">
        <v>8</v>
      </c>
      <c r="C33" s="19">
        <v>8</v>
      </c>
      <c r="D33" s="19">
        <v>2</v>
      </c>
      <c r="E33" s="19">
        <v>0</v>
      </c>
      <c r="F33" s="19">
        <v>1</v>
      </c>
      <c r="G33" s="19">
        <v>0</v>
      </c>
      <c r="H33" s="19">
        <v>2</v>
      </c>
      <c r="I33" s="38">
        <f t="shared" si="0"/>
        <v>21</v>
      </c>
      <c r="J33" s="19">
        <v>22</v>
      </c>
      <c r="K33" s="19">
        <v>5</v>
      </c>
      <c r="L33" s="19">
        <v>1</v>
      </c>
      <c r="M33" s="19">
        <v>0</v>
      </c>
      <c r="N33" s="19">
        <v>0</v>
      </c>
      <c r="O33" s="19">
        <v>0</v>
      </c>
      <c r="P33" s="19">
        <v>0</v>
      </c>
      <c r="Q33" s="38">
        <f t="shared" si="1"/>
        <v>28</v>
      </c>
      <c r="R33" s="37">
        <f t="shared" si="2"/>
        <v>30</v>
      </c>
      <c r="S33" s="37">
        <f t="shared" si="3"/>
        <v>13</v>
      </c>
      <c r="T33" s="37">
        <f t="shared" si="4"/>
        <v>3</v>
      </c>
      <c r="U33" s="37">
        <f t="shared" si="5"/>
        <v>0</v>
      </c>
      <c r="V33" s="37">
        <f t="shared" si="6"/>
        <v>1</v>
      </c>
      <c r="W33" s="37">
        <f t="shared" si="7"/>
        <v>0</v>
      </c>
      <c r="X33" s="37">
        <f t="shared" si="8"/>
        <v>2</v>
      </c>
      <c r="Y33" s="38">
        <f t="shared" si="9"/>
        <v>49</v>
      </c>
    </row>
    <row r="34" spans="1:25" ht="13.5" customHeight="1" x14ac:dyDescent="0.25">
      <c r="A34" s="10">
        <f>A33+'Internal Control-Check Sheet'!$H$26</f>
        <v>0.26041666666666657</v>
      </c>
      <c r="B34" s="19">
        <v>25</v>
      </c>
      <c r="C34" s="19">
        <v>5</v>
      </c>
      <c r="D34" s="19">
        <v>2</v>
      </c>
      <c r="E34" s="19">
        <v>0</v>
      </c>
      <c r="F34" s="19">
        <v>0</v>
      </c>
      <c r="G34" s="19">
        <v>0</v>
      </c>
      <c r="H34" s="19">
        <v>1</v>
      </c>
      <c r="I34" s="38">
        <f t="shared" si="0"/>
        <v>33</v>
      </c>
      <c r="J34" s="19">
        <v>17</v>
      </c>
      <c r="K34" s="19">
        <v>8</v>
      </c>
      <c r="L34" s="19">
        <v>1</v>
      </c>
      <c r="M34" s="19">
        <v>0</v>
      </c>
      <c r="N34" s="19">
        <v>0</v>
      </c>
      <c r="O34" s="19">
        <v>1</v>
      </c>
      <c r="P34" s="19">
        <v>0</v>
      </c>
      <c r="Q34" s="38">
        <f t="shared" si="1"/>
        <v>27</v>
      </c>
      <c r="R34" s="37">
        <f t="shared" si="2"/>
        <v>42</v>
      </c>
      <c r="S34" s="37">
        <f t="shared" si="3"/>
        <v>13</v>
      </c>
      <c r="T34" s="37">
        <f t="shared" si="4"/>
        <v>3</v>
      </c>
      <c r="U34" s="37">
        <f t="shared" si="5"/>
        <v>0</v>
      </c>
      <c r="V34" s="37">
        <f t="shared" si="6"/>
        <v>0</v>
      </c>
      <c r="W34" s="37">
        <f t="shared" si="7"/>
        <v>1</v>
      </c>
      <c r="X34" s="37">
        <f t="shared" si="8"/>
        <v>1</v>
      </c>
      <c r="Y34" s="38">
        <f t="shared" si="9"/>
        <v>60</v>
      </c>
    </row>
    <row r="35" spans="1:25" ht="13.5" customHeight="1" x14ac:dyDescent="0.25">
      <c r="A35" s="10">
        <f>A34+'Internal Control-Check Sheet'!$H$26</f>
        <v>0.27083333333333326</v>
      </c>
      <c r="B35" s="19">
        <v>45</v>
      </c>
      <c r="C35" s="19">
        <v>13</v>
      </c>
      <c r="D35" s="19">
        <v>3</v>
      </c>
      <c r="E35" s="19">
        <v>0</v>
      </c>
      <c r="F35" s="19">
        <v>1</v>
      </c>
      <c r="G35" s="19">
        <v>0</v>
      </c>
      <c r="H35" s="19">
        <v>1</v>
      </c>
      <c r="I35" s="38">
        <f t="shared" si="0"/>
        <v>63</v>
      </c>
      <c r="J35" s="19">
        <v>19</v>
      </c>
      <c r="K35" s="19">
        <v>7</v>
      </c>
      <c r="L35" s="19">
        <v>0</v>
      </c>
      <c r="M35" s="19">
        <v>0</v>
      </c>
      <c r="N35" s="19">
        <v>1</v>
      </c>
      <c r="O35" s="19">
        <v>0</v>
      </c>
      <c r="P35" s="19">
        <v>3</v>
      </c>
      <c r="Q35" s="38">
        <f t="shared" si="1"/>
        <v>30</v>
      </c>
      <c r="R35" s="37">
        <f t="shared" si="2"/>
        <v>64</v>
      </c>
      <c r="S35" s="37">
        <f t="shared" si="3"/>
        <v>20</v>
      </c>
      <c r="T35" s="37">
        <f t="shared" si="4"/>
        <v>3</v>
      </c>
      <c r="U35" s="37">
        <f t="shared" si="5"/>
        <v>0</v>
      </c>
      <c r="V35" s="37">
        <f t="shared" si="6"/>
        <v>2</v>
      </c>
      <c r="W35" s="37">
        <f t="shared" si="7"/>
        <v>0</v>
      </c>
      <c r="X35" s="37">
        <f t="shared" si="8"/>
        <v>4</v>
      </c>
      <c r="Y35" s="38">
        <f t="shared" si="9"/>
        <v>93</v>
      </c>
    </row>
    <row r="36" spans="1:25" ht="13.5" customHeight="1" x14ac:dyDescent="0.25">
      <c r="A36" s="10">
        <f>A35+'Internal Control-Check Sheet'!$H$26</f>
        <v>0.28124999999999994</v>
      </c>
      <c r="B36" s="19">
        <v>57</v>
      </c>
      <c r="C36" s="19">
        <v>16</v>
      </c>
      <c r="D36" s="19">
        <v>3</v>
      </c>
      <c r="E36" s="19">
        <v>1</v>
      </c>
      <c r="F36" s="19">
        <v>0</v>
      </c>
      <c r="G36" s="19">
        <v>1</v>
      </c>
      <c r="H36" s="19">
        <v>6</v>
      </c>
      <c r="I36" s="38">
        <f t="shared" si="0"/>
        <v>84</v>
      </c>
      <c r="J36" s="19">
        <v>39</v>
      </c>
      <c r="K36" s="19">
        <v>11</v>
      </c>
      <c r="L36" s="19">
        <v>0</v>
      </c>
      <c r="M36" s="19">
        <v>1</v>
      </c>
      <c r="N36" s="19">
        <v>0</v>
      </c>
      <c r="O36" s="19">
        <v>1</v>
      </c>
      <c r="P36" s="19">
        <v>1</v>
      </c>
      <c r="Q36" s="38">
        <f t="shared" si="1"/>
        <v>53</v>
      </c>
      <c r="R36" s="37">
        <f t="shared" si="2"/>
        <v>96</v>
      </c>
      <c r="S36" s="37">
        <f t="shared" si="3"/>
        <v>27</v>
      </c>
      <c r="T36" s="37">
        <f t="shared" si="4"/>
        <v>3</v>
      </c>
      <c r="U36" s="37">
        <f t="shared" si="5"/>
        <v>2</v>
      </c>
      <c r="V36" s="37">
        <f t="shared" si="6"/>
        <v>0</v>
      </c>
      <c r="W36" s="37">
        <f t="shared" si="7"/>
        <v>2</v>
      </c>
      <c r="X36" s="37">
        <f t="shared" si="8"/>
        <v>7</v>
      </c>
      <c r="Y36" s="38">
        <f t="shared" si="9"/>
        <v>137</v>
      </c>
    </row>
    <row r="37" spans="1:25" ht="13.5" customHeight="1" x14ac:dyDescent="0.25">
      <c r="A37" s="10">
        <f>A36+'Internal Control-Check Sheet'!$H$26</f>
        <v>0.29166666666666663</v>
      </c>
      <c r="B37" s="19">
        <v>63</v>
      </c>
      <c r="C37" s="19">
        <v>23</v>
      </c>
      <c r="D37" s="19">
        <v>0</v>
      </c>
      <c r="E37" s="19">
        <v>0</v>
      </c>
      <c r="F37" s="19">
        <v>1</v>
      </c>
      <c r="G37" s="19">
        <v>4</v>
      </c>
      <c r="H37" s="19">
        <v>3</v>
      </c>
      <c r="I37" s="38">
        <f t="shared" si="0"/>
        <v>94</v>
      </c>
      <c r="J37" s="19">
        <v>45</v>
      </c>
      <c r="K37" s="19">
        <v>9</v>
      </c>
      <c r="L37" s="19">
        <v>2</v>
      </c>
      <c r="M37" s="19">
        <v>1</v>
      </c>
      <c r="N37" s="19">
        <v>1</v>
      </c>
      <c r="O37" s="19">
        <v>0</v>
      </c>
      <c r="P37" s="19">
        <v>2</v>
      </c>
      <c r="Q37" s="38">
        <f t="shared" si="1"/>
        <v>60</v>
      </c>
      <c r="R37" s="37">
        <f t="shared" si="2"/>
        <v>108</v>
      </c>
      <c r="S37" s="37">
        <f t="shared" si="3"/>
        <v>32</v>
      </c>
      <c r="T37" s="37">
        <f t="shared" si="4"/>
        <v>2</v>
      </c>
      <c r="U37" s="37">
        <f t="shared" si="5"/>
        <v>1</v>
      </c>
      <c r="V37" s="37">
        <f t="shared" si="6"/>
        <v>2</v>
      </c>
      <c r="W37" s="37">
        <f t="shared" si="7"/>
        <v>4</v>
      </c>
      <c r="X37" s="37">
        <f t="shared" si="8"/>
        <v>5</v>
      </c>
      <c r="Y37" s="38">
        <f t="shared" si="9"/>
        <v>154</v>
      </c>
    </row>
    <row r="38" spans="1:25" ht="13.5" customHeight="1" x14ac:dyDescent="0.25">
      <c r="A38" s="10">
        <f>A37+'Internal Control-Check Sheet'!$H$26</f>
        <v>0.30208333333333331</v>
      </c>
      <c r="B38" s="19">
        <v>81</v>
      </c>
      <c r="C38" s="19">
        <v>28</v>
      </c>
      <c r="D38" s="19">
        <v>1</v>
      </c>
      <c r="E38" s="19">
        <v>0</v>
      </c>
      <c r="F38" s="19">
        <v>4</v>
      </c>
      <c r="G38" s="19">
        <v>0</v>
      </c>
      <c r="H38" s="19">
        <v>6</v>
      </c>
      <c r="I38" s="38">
        <f t="shared" si="0"/>
        <v>120</v>
      </c>
      <c r="J38" s="19">
        <v>49</v>
      </c>
      <c r="K38" s="19">
        <v>9</v>
      </c>
      <c r="L38" s="19">
        <v>2</v>
      </c>
      <c r="M38" s="19">
        <v>0</v>
      </c>
      <c r="N38" s="19">
        <v>2</v>
      </c>
      <c r="O38" s="19">
        <v>2</v>
      </c>
      <c r="P38" s="19">
        <v>4</v>
      </c>
      <c r="Q38" s="38">
        <f t="shared" si="1"/>
        <v>68</v>
      </c>
      <c r="R38" s="37">
        <f t="shared" si="2"/>
        <v>130</v>
      </c>
      <c r="S38" s="37">
        <f t="shared" si="3"/>
        <v>37</v>
      </c>
      <c r="T38" s="37">
        <f t="shared" si="4"/>
        <v>3</v>
      </c>
      <c r="U38" s="37">
        <f t="shared" si="5"/>
        <v>0</v>
      </c>
      <c r="V38" s="37">
        <f t="shared" si="6"/>
        <v>6</v>
      </c>
      <c r="W38" s="37">
        <f t="shared" si="7"/>
        <v>2</v>
      </c>
      <c r="X38" s="37">
        <f t="shared" si="8"/>
        <v>10</v>
      </c>
      <c r="Y38" s="38">
        <f t="shared" si="9"/>
        <v>188</v>
      </c>
    </row>
    <row r="39" spans="1:25" ht="13.5" customHeight="1" x14ac:dyDescent="0.25">
      <c r="A39" s="7">
        <f>A38+'Internal Control-Check Sheet'!$H$26</f>
        <v>0.3125</v>
      </c>
      <c r="B39" s="19">
        <v>110</v>
      </c>
      <c r="C39" s="19">
        <v>37</v>
      </c>
      <c r="D39" s="19">
        <v>2</v>
      </c>
      <c r="E39" s="19">
        <v>0</v>
      </c>
      <c r="F39" s="19">
        <v>2</v>
      </c>
      <c r="G39" s="19">
        <v>2</v>
      </c>
      <c r="H39" s="19">
        <v>13</v>
      </c>
      <c r="I39" s="38">
        <f t="shared" si="0"/>
        <v>166</v>
      </c>
      <c r="J39" s="19">
        <v>50</v>
      </c>
      <c r="K39" s="19">
        <v>15</v>
      </c>
      <c r="L39" s="19">
        <v>1</v>
      </c>
      <c r="M39" s="19">
        <v>1</v>
      </c>
      <c r="N39" s="19">
        <v>3</v>
      </c>
      <c r="O39" s="19">
        <v>0</v>
      </c>
      <c r="P39" s="19">
        <v>3</v>
      </c>
      <c r="Q39" s="38">
        <f t="shared" si="1"/>
        <v>73</v>
      </c>
      <c r="R39" s="37">
        <f t="shared" si="2"/>
        <v>160</v>
      </c>
      <c r="S39" s="37">
        <f t="shared" si="3"/>
        <v>52</v>
      </c>
      <c r="T39" s="37">
        <f t="shared" si="4"/>
        <v>3</v>
      </c>
      <c r="U39" s="37">
        <f t="shared" si="5"/>
        <v>1</v>
      </c>
      <c r="V39" s="37">
        <f t="shared" si="6"/>
        <v>5</v>
      </c>
      <c r="W39" s="37">
        <f t="shared" si="7"/>
        <v>2</v>
      </c>
      <c r="X39" s="37">
        <f t="shared" si="8"/>
        <v>16</v>
      </c>
      <c r="Y39" s="38">
        <f t="shared" si="9"/>
        <v>239</v>
      </c>
    </row>
    <row r="40" spans="1:25" ht="13.5" customHeight="1" x14ac:dyDescent="0.25">
      <c r="A40" s="10">
        <f>A39+'Internal Control-Check Sheet'!$H$26</f>
        <v>0.32291666666666669</v>
      </c>
      <c r="B40" s="19">
        <v>110</v>
      </c>
      <c r="C40" s="19">
        <v>32</v>
      </c>
      <c r="D40" s="19">
        <v>2</v>
      </c>
      <c r="E40" s="19">
        <v>0</v>
      </c>
      <c r="F40" s="19">
        <v>2</v>
      </c>
      <c r="G40" s="19">
        <v>1</v>
      </c>
      <c r="H40" s="19">
        <v>15</v>
      </c>
      <c r="I40" s="38">
        <f t="shared" si="0"/>
        <v>162</v>
      </c>
      <c r="J40" s="19">
        <v>47</v>
      </c>
      <c r="K40" s="19">
        <v>16</v>
      </c>
      <c r="L40" s="19">
        <v>1</v>
      </c>
      <c r="M40" s="19">
        <v>0</v>
      </c>
      <c r="N40" s="19">
        <v>2</v>
      </c>
      <c r="O40" s="19">
        <v>1</v>
      </c>
      <c r="P40" s="19">
        <v>5</v>
      </c>
      <c r="Q40" s="38">
        <f t="shared" si="1"/>
        <v>72</v>
      </c>
      <c r="R40" s="37">
        <f t="shared" si="2"/>
        <v>157</v>
      </c>
      <c r="S40" s="37">
        <f t="shared" si="3"/>
        <v>48</v>
      </c>
      <c r="T40" s="37">
        <f t="shared" si="4"/>
        <v>3</v>
      </c>
      <c r="U40" s="37">
        <f t="shared" si="5"/>
        <v>0</v>
      </c>
      <c r="V40" s="37">
        <f t="shared" si="6"/>
        <v>4</v>
      </c>
      <c r="W40" s="37">
        <f t="shared" si="7"/>
        <v>2</v>
      </c>
      <c r="X40" s="37">
        <f t="shared" si="8"/>
        <v>20</v>
      </c>
      <c r="Y40" s="38">
        <f t="shared" si="9"/>
        <v>234</v>
      </c>
    </row>
    <row r="41" spans="1:25" ht="13.5" customHeight="1" x14ac:dyDescent="0.25">
      <c r="A41" s="10">
        <f>A40+'Internal Control-Check Sheet'!$H$26</f>
        <v>0.33333333333333337</v>
      </c>
      <c r="B41" s="19">
        <v>103</v>
      </c>
      <c r="C41" s="19">
        <v>28</v>
      </c>
      <c r="D41" s="19">
        <v>4</v>
      </c>
      <c r="E41" s="19">
        <v>0</v>
      </c>
      <c r="F41" s="19">
        <v>2</v>
      </c>
      <c r="G41" s="19">
        <v>4</v>
      </c>
      <c r="H41" s="19">
        <v>12</v>
      </c>
      <c r="I41" s="38">
        <f t="shared" ref="I41:I72" si="10">SUM(B41:H41)</f>
        <v>153</v>
      </c>
      <c r="J41" s="19">
        <v>66</v>
      </c>
      <c r="K41" s="19">
        <v>20</v>
      </c>
      <c r="L41" s="19">
        <v>1</v>
      </c>
      <c r="M41" s="19">
        <v>0</v>
      </c>
      <c r="N41" s="19">
        <v>1</v>
      </c>
      <c r="O41" s="19">
        <v>0</v>
      </c>
      <c r="P41" s="19">
        <v>7</v>
      </c>
      <c r="Q41" s="38">
        <f t="shared" ref="Q41:Q72" si="11">SUM(J41:P41)</f>
        <v>95</v>
      </c>
      <c r="R41" s="37">
        <f t="shared" ref="R41:R72" si="12">B41+J41</f>
        <v>169</v>
      </c>
      <c r="S41" s="37">
        <f t="shared" ref="S41:S72" si="13">C41+K41</f>
        <v>48</v>
      </c>
      <c r="T41" s="37">
        <f t="shared" ref="T41:T72" si="14">D41+L41</f>
        <v>5</v>
      </c>
      <c r="U41" s="37">
        <f t="shared" ref="U41:U72" si="15">E41+M41</f>
        <v>0</v>
      </c>
      <c r="V41" s="37">
        <f t="shared" ref="V41:V72" si="16">F41+N41</f>
        <v>3</v>
      </c>
      <c r="W41" s="37">
        <f t="shared" ref="W41:W72" si="17">G41+O41</f>
        <v>4</v>
      </c>
      <c r="X41" s="37">
        <f t="shared" ref="X41:X72" si="18">H41+P41</f>
        <v>19</v>
      </c>
      <c r="Y41" s="38">
        <f t="shared" ref="Y41:Y72" si="19">SUM(R41:X41)</f>
        <v>248</v>
      </c>
    </row>
    <row r="42" spans="1:25" ht="13.5" customHeight="1" x14ac:dyDescent="0.25">
      <c r="A42" s="10">
        <f>A41+'Internal Control-Check Sheet'!$H$26</f>
        <v>0.34375000000000006</v>
      </c>
      <c r="B42" s="19">
        <v>91</v>
      </c>
      <c r="C42" s="19">
        <v>20</v>
      </c>
      <c r="D42" s="19">
        <v>1</v>
      </c>
      <c r="E42" s="19">
        <v>0</v>
      </c>
      <c r="F42" s="19">
        <v>1</v>
      </c>
      <c r="G42" s="19">
        <v>0</v>
      </c>
      <c r="H42" s="19">
        <v>8</v>
      </c>
      <c r="I42" s="38">
        <f t="shared" si="10"/>
        <v>121</v>
      </c>
      <c r="J42" s="19">
        <v>74</v>
      </c>
      <c r="K42" s="19">
        <v>16</v>
      </c>
      <c r="L42" s="19">
        <v>3</v>
      </c>
      <c r="M42" s="19">
        <v>0</v>
      </c>
      <c r="N42" s="19">
        <v>3</v>
      </c>
      <c r="O42" s="19">
        <v>1</v>
      </c>
      <c r="P42" s="19">
        <v>7</v>
      </c>
      <c r="Q42" s="38">
        <f t="shared" si="11"/>
        <v>104</v>
      </c>
      <c r="R42" s="37">
        <f t="shared" si="12"/>
        <v>165</v>
      </c>
      <c r="S42" s="37">
        <f t="shared" si="13"/>
        <v>36</v>
      </c>
      <c r="T42" s="37">
        <f t="shared" si="14"/>
        <v>4</v>
      </c>
      <c r="U42" s="37">
        <f t="shared" si="15"/>
        <v>0</v>
      </c>
      <c r="V42" s="37">
        <f t="shared" si="16"/>
        <v>4</v>
      </c>
      <c r="W42" s="37">
        <f t="shared" si="17"/>
        <v>1</v>
      </c>
      <c r="X42" s="37">
        <f t="shared" si="18"/>
        <v>15</v>
      </c>
      <c r="Y42" s="38">
        <f t="shared" si="19"/>
        <v>225</v>
      </c>
    </row>
    <row r="43" spans="1:25" ht="13.5" customHeight="1" x14ac:dyDescent="0.25">
      <c r="A43" s="10">
        <f>A42+'Internal Control-Check Sheet'!$H$26</f>
        <v>0.35416666666666674</v>
      </c>
      <c r="B43" s="19">
        <v>94</v>
      </c>
      <c r="C43" s="19">
        <v>22</v>
      </c>
      <c r="D43" s="19">
        <v>1</v>
      </c>
      <c r="E43" s="19">
        <v>0</v>
      </c>
      <c r="F43" s="19">
        <v>1</v>
      </c>
      <c r="G43" s="19">
        <v>3</v>
      </c>
      <c r="H43" s="19">
        <v>9</v>
      </c>
      <c r="I43" s="38">
        <f t="shared" si="10"/>
        <v>130</v>
      </c>
      <c r="J43" s="19">
        <v>73</v>
      </c>
      <c r="K43" s="19">
        <v>17</v>
      </c>
      <c r="L43" s="19">
        <v>1</v>
      </c>
      <c r="M43" s="19">
        <v>1</v>
      </c>
      <c r="N43" s="19">
        <v>2</v>
      </c>
      <c r="O43" s="19">
        <v>2</v>
      </c>
      <c r="P43" s="19">
        <v>2</v>
      </c>
      <c r="Q43" s="38">
        <f t="shared" si="11"/>
        <v>98</v>
      </c>
      <c r="R43" s="37">
        <f t="shared" si="12"/>
        <v>167</v>
      </c>
      <c r="S43" s="37">
        <f t="shared" si="13"/>
        <v>39</v>
      </c>
      <c r="T43" s="37">
        <f t="shared" si="14"/>
        <v>2</v>
      </c>
      <c r="U43" s="37">
        <f t="shared" si="15"/>
        <v>1</v>
      </c>
      <c r="V43" s="37">
        <f t="shared" si="16"/>
        <v>3</v>
      </c>
      <c r="W43" s="37">
        <f t="shared" si="17"/>
        <v>5</v>
      </c>
      <c r="X43" s="37">
        <f t="shared" si="18"/>
        <v>11</v>
      </c>
      <c r="Y43" s="38">
        <f t="shared" si="19"/>
        <v>228</v>
      </c>
    </row>
    <row r="44" spans="1:25" ht="13.5" customHeight="1" x14ac:dyDescent="0.25">
      <c r="A44" s="10">
        <f>A43+'Internal Control-Check Sheet'!$H$26</f>
        <v>0.36458333333333343</v>
      </c>
      <c r="B44" s="19">
        <v>90</v>
      </c>
      <c r="C44" s="19">
        <v>28</v>
      </c>
      <c r="D44" s="19">
        <v>2</v>
      </c>
      <c r="E44" s="19">
        <v>0</v>
      </c>
      <c r="F44" s="19">
        <v>1</v>
      </c>
      <c r="G44" s="19">
        <v>4</v>
      </c>
      <c r="H44" s="19">
        <v>14</v>
      </c>
      <c r="I44" s="38">
        <f t="shared" si="10"/>
        <v>139</v>
      </c>
      <c r="J44" s="19">
        <v>62</v>
      </c>
      <c r="K44" s="19">
        <v>21</v>
      </c>
      <c r="L44" s="19">
        <v>2</v>
      </c>
      <c r="M44" s="19">
        <v>1</v>
      </c>
      <c r="N44" s="19">
        <v>1</v>
      </c>
      <c r="O44" s="19">
        <v>3</v>
      </c>
      <c r="P44" s="19">
        <v>2</v>
      </c>
      <c r="Q44" s="38">
        <f t="shared" si="11"/>
        <v>92</v>
      </c>
      <c r="R44" s="37">
        <f t="shared" si="12"/>
        <v>152</v>
      </c>
      <c r="S44" s="37">
        <f t="shared" si="13"/>
        <v>49</v>
      </c>
      <c r="T44" s="37">
        <f t="shared" si="14"/>
        <v>4</v>
      </c>
      <c r="U44" s="37">
        <f t="shared" si="15"/>
        <v>1</v>
      </c>
      <c r="V44" s="37">
        <f t="shared" si="16"/>
        <v>2</v>
      </c>
      <c r="W44" s="37">
        <f t="shared" si="17"/>
        <v>7</v>
      </c>
      <c r="X44" s="37">
        <f t="shared" si="18"/>
        <v>16</v>
      </c>
      <c r="Y44" s="38">
        <f t="shared" si="19"/>
        <v>231</v>
      </c>
    </row>
    <row r="45" spans="1:25" ht="13.5" customHeight="1" x14ac:dyDescent="0.25">
      <c r="A45" s="10">
        <f>A44+'Internal Control-Check Sheet'!$H$26</f>
        <v>0.37500000000000011</v>
      </c>
      <c r="B45" s="19">
        <v>80</v>
      </c>
      <c r="C45" s="19">
        <v>26</v>
      </c>
      <c r="D45" s="19">
        <v>2</v>
      </c>
      <c r="E45" s="19">
        <v>0</v>
      </c>
      <c r="F45" s="19">
        <v>2</v>
      </c>
      <c r="G45" s="19">
        <v>1</v>
      </c>
      <c r="H45" s="19">
        <v>8</v>
      </c>
      <c r="I45" s="38">
        <f t="shared" si="10"/>
        <v>119</v>
      </c>
      <c r="J45" s="19">
        <v>68</v>
      </c>
      <c r="K45" s="19">
        <v>24</v>
      </c>
      <c r="L45" s="19">
        <v>1</v>
      </c>
      <c r="M45" s="19">
        <v>0</v>
      </c>
      <c r="N45" s="19">
        <v>1</v>
      </c>
      <c r="O45" s="19">
        <v>1</v>
      </c>
      <c r="P45" s="19">
        <v>1</v>
      </c>
      <c r="Q45" s="38">
        <f t="shared" si="11"/>
        <v>96</v>
      </c>
      <c r="R45" s="37">
        <f t="shared" si="12"/>
        <v>148</v>
      </c>
      <c r="S45" s="37">
        <f t="shared" si="13"/>
        <v>50</v>
      </c>
      <c r="T45" s="37">
        <f t="shared" si="14"/>
        <v>3</v>
      </c>
      <c r="U45" s="37">
        <f t="shared" si="15"/>
        <v>0</v>
      </c>
      <c r="V45" s="37">
        <f t="shared" si="16"/>
        <v>3</v>
      </c>
      <c r="W45" s="37">
        <f t="shared" si="17"/>
        <v>2</v>
      </c>
      <c r="X45" s="37">
        <f t="shared" si="18"/>
        <v>9</v>
      </c>
      <c r="Y45" s="38">
        <f t="shared" si="19"/>
        <v>215</v>
      </c>
    </row>
    <row r="46" spans="1:25" ht="13.5" customHeight="1" x14ac:dyDescent="0.25">
      <c r="A46" s="10">
        <f>A45+'Internal Control-Check Sheet'!$H$26</f>
        <v>0.3854166666666668</v>
      </c>
      <c r="B46" s="19">
        <v>85</v>
      </c>
      <c r="C46" s="19">
        <v>18</v>
      </c>
      <c r="D46" s="19">
        <v>6</v>
      </c>
      <c r="E46" s="19">
        <v>0</v>
      </c>
      <c r="F46" s="19">
        <v>2</v>
      </c>
      <c r="G46" s="19">
        <v>1</v>
      </c>
      <c r="H46" s="19">
        <v>6</v>
      </c>
      <c r="I46" s="38">
        <f t="shared" si="10"/>
        <v>118</v>
      </c>
      <c r="J46" s="19">
        <v>72</v>
      </c>
      <c r="K46" s="19">
        <v>23</v>
      </c>
      <c r="L46" s="19">
        <v>1</v>
      </c>
      <c r="M46" s="19">
        <v>0</v>
      </c>
      <c r="N46" s="19">
        <v>2</v>
      </c>
      <c r="O46" s="19">
        <v>1</v>
      </c>
      <c r="P46" s="19">
        <v>2</v>
      </c>
      <c r="Q46" s="38">
        <f t="shared" si="11"/>
        <v>101</v>
      </c>
      <c r="R46" s="37">
        <f t="shared" si="12"/>
        <v>157</v>
      </c>
      <c r="S46" s="37">
        <f t="shared" si="13"/>
        <v>41</v>
      </c>
      <c r="T46" s="37">
        <f t="shared" si="14"/>
        <v>7</v>
      </c>
      <c r="U46" s="37">
        <f t="shared" si="15"/>
        <v>0</v>
      </c>
      <c r="V46" s="37">
        <f t="shared" si="16"/>
        <v>4</v>
      </c>
      <c r="W46" s="37">
        <f t="shared" si="17"/>
        <v>2</v>
      </c>
      <c r="X46" s="37">
        <f t="shared" si="18"/>
        <v>8</v>
      </c>
      <c r="Y46" s="38">
        <f t="shared" si="19"/>
        <v>219</v>
      </c>
    </row>
    <row r="47" spans="1:25" ht="13.5" customHeight="1" x14ac:dyDescent="0.25">
      <c r="A47" s="10">
        <f>A46+'Internal Control-Check Sheet'!$H$26</f>
        <v>0.39583333333333348</v>
      </c>
      <c r="B47" s="19">
        <v>74</v>
      </c>
      <c r="C47" s="19">
        <v>29</v>
      </c>
      <c r="D47" s="19">
        <v>4</v>
      </c>
      <c r="E47" s="19">
        <v>0</v>
      </c>
      <c r="F47" s="19">
        <v>0</v>
      </c>
      <c r="G47" s="19">
        <v>4</v>
      </c>
      <c r="H47" s="19">
        <v>5</v>
      </c>
      <c r="I47" s="38">
        <f t="shared" si="10"/>
        <v>116</v>
      </c>
      <c r="J47" s="19">
        <v>74</v>
      </c>
      <c r="K47" s="19">
        <v>24</v>
      </c>
      <c r="L47" s="19">
        <v>2</v>
      </c>
      <c r="M47" s="19">
        <v>0</v>
      </c>
      <c r="N47" s="19">
        <v>1</v>
      </c>
      <c r="O47" s="19">
        <v>3</v>
      </c>
      <c r="P47" s="19">
        <v>2</v>
      </c>
      <c r="Q47" s="38">
        <f t="shared" si="11"/>
        <v>106</v>
      </c>
      <c r="R47" s="37">
        <f t="shared" si="12"/>
        <v>148</v>
      </c>
      <c r="S47" s="37">
        <f t="shared" si="13"/>
        <v>53</v>
      </c>
      <c r="T47" s="37">
        <f t="shared" si="14"/>
        <v>6</v>
      </c>
      <c r="U47" s="37">
        <f t="shared" si="15"/>
        <v>0</v>
      </c>
      <c r="V47" s="37">
        <f t="shared" si="16"/>
        <v>1</v>
      </c>
      <c r="W47" s="37">
        <f t="shared" si="17"/>
        <v>7</v>
      </c>
      <c r="X47" s="37">
        <f t="shared" si="18"/>
        <v>7</v>
      </c>
      <c r="Y47" s="38">
        <f t="shared" si="19"/>
        <v>222</v>
      </c>
    </row>
    <row r="48" spans="1:25" ht="13.5" customHeight="1" x14ac:dyDescent="0.25">
      <c r="A48" s="10">
        <f>A47+'Internal Control-Check Sheet'!$H$26</f>
        <v>0.40625000000000017</v>
      </c>
      <c r="B48" s="19">
        <v>86</v>
      </c>
      <c r="C48" s="19">
        <v>16</v>
      </c>
      <c r="D48" s="19">
        <v>0</v>
      </c>
      <c r="E48" s="19">
        <v>0</v>
      </c>
      <c r="F48" s="19">
        <v>3</v>
      </c>
      <c r="G48" s="19">
        <v>0</v>
      </c>
      <c r="H48" s="19">
        <v>7</v>
      </c>
      <c r="I48" s="38">
        <f t="shared" si="10"/>
        <v>112</v>
      </c>
      <c r="J48" s="19">
        <v>74</v>
      </c>
      <c r="K48" s="19">
        <v>22</v>
      </c>
      <c r="L48" s="19">
        <v>2</v>
      </c>
      <c r="M48" s="19">
        <v>0</v>
      </c>
      <c r="N48" s="19">
        <v>1</v>
      </c>
      <c r="O48" s="19">
        <v>1</v>
      </c>
      <c r="P48" s="19">
        <v>2</v>
      </c>
      <c r="Q48" s="38">
        <f t="shared" si="11"/>
        <v>102</v>
      </c>
      <c r="R48" s="37">
        <f t="shared" si="12"/>
        <v>160</v>
      </c>
      <c r="S48" s="37">
        <f t="shared" si="13"/>
        <v>38</v>
      </c>
      <c r="T48" s="37">
        <f t="shared" si="14"/>
        <v>2</v>
      </c>
      <c r="U48" s="37">
        <f t="shared" si="15"/>
        <v>0</v>
      </c>
      <c r="V48" s="37">
        <f t="shared" si="16"/>
        <v>4</v>
      </c>
      <c r="W48" s="37">
        <f t="shared" si="17"/>
        <v>1</v>
      </c>
      <c r="X48" s="37">
        <f t="shared" si="18"/>
        <v>9</v>
      </c>
      <c r="Y48" s="38">
        <f t="shared" si="19"/>
        <v>214</v>
      </c>
    </row>
    <row r="49" spans="1:25" ht="13.5" customHeight="1" x14ac:dyDescent="0.25">
      <c r="A49" s="7">
        <f>A48+'Internal Control-Check Sheet'!$H$26</f>
        <v>0.41666666666666685</v>
      </c>
      <c r="B49" s="19">
        <v>70</v>
      </c>
      <c r="C49" s="19">
        <v>15</v>
      </c>
      <c r="D49" s="19">
        <v>3</v>
      </c>
      <c r="E49" s="19">
        <v>0</v>
      </c>
      <c r="F49" s="19">
        <v>2</v>
      </c>
      <c r="G49" s="19">
        <v>2</v>
      </c>
      <c r="H49" s="19">
        <v>3</v>
      </c>
      <c r="I49" s="38">
        <f t="shared" si="10"/>
        <v>95</v>
      </c>
      <c r="J49" s="19">
        <v>71</v>
      </c>
      <c r="K49" s="19">
        <v>19</v>
      </c>
      <c r="L49" s="19">
        <v>3</v>
      </c>
      <c r="M49" s="19">
        <v>0</v>
      </c>
      <c r="N49" s="19">
        <v>1</v>
      </c>
      <c r="O49" s="19">
        <v>0</v>
      </c>
      <c r="P49" s="19">
        <v>0</v>
      </c>
      <c r="Q49" s="38">
        <f t="shared" si="11"/>
        <v>94</v>
      </c>
      <c r="R49" s="37">
        <f t="shared" si="12"/>
        <v>141</v>
      </c>
      <c r="S49" s="37">
        <f t="shared" si="13"/>
        <v>34</v>
      </c>
      <c r="T49" s="37">
        <f t="shared" si="14"/>
        <v>6</v>
      </c>
      <c r="U49" s="37">
        <f t="shared" si="15"/>
        <v>0</v>
      </c>
      <c r="V49" s="37">
        <f t="shared" si="16"/>
        <v>3</v>
      </c>
      <c r="W49" s="37">
        <f t="shared" si="17"/>
        <v>2</v>
      </c>
      <c r="X49" s="37">
        <f t="shared" si="18"/>
        <v>3</v>
      </c>
      <c r="Y49" s="38">
        <f t="shared" si="19"/>
        <v>189</v>
      </c>
    </row>
    <row r="50" spans="1:25" ht="13.5" customHeight="1" x14ac:dyDescent="0.25">
      <c r="A50" s="10">
        <f>A49+'Internal Control-Check Sheet'!$H$26</f>
        <v>0.42708333333333354</v>
      </c>
      <c r="B50" s="19">
        <v>61</v>
      </c>
      <c r="C50" s="19">
        <v>18</v>
      </c>
      <c r="D50" s="19">
        <v>2</v>
      </c>
      <c r="E50" s="19">
        <v>0</v>
      </c>
      <c r="F50" s="19">
        <v>0</v>
      </c>
      <c r="G50" s="19">
        <v>5</v>
      </c>
      <c r="H50" s="19">
        <v>5</v>
      </c>
      <c r="I50" s="38">
        <f t="shared" si="10"/>
        <v>91</v>
      </c>
      <c r="J50" s="19">
        <v>73</v>
      </c>
      <c r="K50" s="19">
        <v>27</v>
      </c>
      <c r="L50" s="19">
        <v>2</v>
      </c>
      <c r="M50" s="19">
        <v>1</v>
      </c>
      <c r="N50" s="19">
        <v>1</v>
      </c>
      <c r="O50" s="19">
        <v>2</v>
      </c>
      <c r="P50" s="19">
        <v>1</v>
      </c>
      <c r="Q50" s="38">
        <f t="shared" si="11"/>
        <v>107</v>
      </c>
      <c r="R50" s="37">
        <f t="shared" si="12"/>
        <v>134</v>
      </c>
      <c r="S50" s="37">
        <f t="shared" si="13"/>
        <v>45</v>
      </c>
      <c r="T50" s="37">
        <f t="shared" si="14"/>
        <v>4</v>
      </c>
      <c r="U50" s="37">
        <f t="shared" si="15"/>
        <v>1</v>
      </c>
      <c r="V50" s="37">
        <f t="shared" si="16"/>
        <v>1</v>
      </c>
      <c r="W50" s="37">
        <f t="shared" si="17"/>
        <v>7</v>
      </c>
      <c r="X50" s="37">
        <f t="shared" si="18"/>
        <v>6</v>
      </c>
      <c r="Y50" s="38">
        <f t="shared" si="19"/>
        <v>198</v>
      </c>
    </row>
    <row r="51" spans="1:25" ht="13.5" customHeight="1" x14ac:dyDescent="0.25">
      <c r="A51" s="10">
        <f>A50+'Internal Control-Check Sheet'!$H$26</f>
        <v>0.43750000000000022</v>
      </c>
      <c r="B51" s="19">
        <v>70</v>
      </c>
      <c r="C51" s="19">
        <v>13</v>
      </c>
      <c r="D51" s="19">
        <v>2</v>
      </c>
      <c r="E51" s="19">
        <v>1</v>
      </c>
      <c r="F51" s="19">
        <v>2</v>
      </c>
      <c r="G51" s="19">
        <v>3</v>
      </c>
      <c r="H51" s="19">
        <v>5</v>
      </c>
      <c r="I51" s="38">
        <f t="shared" si="10"/>
        <v>96</v>
      </c>
      <c r="J51" s="19">
        <v>73</v>
      </c>
      <c r="K51" s="19">
        <v>27</v>
      </c>
      <c r="L51" s="19">
        <v>2</v>
      </c>
      <c r="M51" s="19">
        <v>0</v>
      </c>
      <c r="N51" s="19">
        <v>1</v>
      </c>
      <c r="O51" s="19">
        <v>3</v>
      </c>
      <c r="P51" s="19">
        <v>2</v>
      </c>
      <c r="Q51" s="38">
        <f t="shared" si="11"/>
        <v>108</v>
      </c>
      <c r="R51" s="37">
        <f t="shared" si="12"/>
        <v>143</v>
      </c>
      <c r="S51" s="37">
        <f t="shared" si="13"/>
        <v>40</v>
      </c>
      <c r="T51" s="37">
        <f t="shared" si="14"/>
        <v>4</v>
      </c>
      <c r="U51" s="37">
        <f t="shared" si="15"/>
        <v>1</v>
      </c>
      <c r="V51" s="37">
        <f t="shared" si="16"/>
        <v>3</v>
      </c>
      <c r="W51" s="37">
        <f t="shared" si="17"/>
        <v>6</v>
      </c>
      <c r="X51" s="37">
        <f t="shared" si="18"/>
        <v>7</v>
      </c>
      <c r="Y51" s="38">
        <f t="shared" si="19"/>
        <v>204</v>
      </c>
    </row>
    <row r="52" spans="1:25" ht="13.5" customHeight="1" x14ac:dyDescent="0.25">
      <c r="A52" s="10">
        <f>A51+'Internal Control-Check Sheet'!$H$26</f>
        <v>0.44791666666666691</v>
      </c>
      <c r="B52" s="19">
        <v>77</v>
      </c>
      <c r="C52" s="19">
        <v>22</v>
      </c>
      <c r="D52" s="19">
        <v>3</v>
      </c>
      <c r="E52" s="19">
        <v>0</v>
      </c>
      <c r="F52" s="19">
        <v>1</v>
      </c>
      <c r="G52" s="19">
        <v>4</v>
      </c>
      <c r="H52" s="19">
        <v>1</v>
      </c>
      <c r="I52" s="38">
        <f t="shared" si="10"/>
        <v>108</v>
      </c>
      <c r="J52" s="19">
        <v>84</v>
      </c>
      <c r="K52" s="19">
        <v>28</v>
      </c>
      <c r="L52" s="19">
        <v>2</v>
      </c>
      <c r="M52" s="19">
        <v>1</v>
      </c>
      <c r="N52" s="19">
        <v>2</v>
      </c>
      <c r="O52" s="19">
        <v>2</v>
      </c>
      <c r="P52" s="19">
        <v>4</v>
      </c>
      <c r="Q52" s="38">
        <f t="shared" si="11"/>
        <v>123</v>
      </c>
      <c r="R52" s="37">
        <f t="shared" si="12"/>
        <v>161</v>
      </c>
      <c r="S52" s="37">
        <f t="shared" si="13"/>
        <v>50</v>
      </c>
      <c r="T52" s="37">
        <f t="shared" si="14"/>
        <v>5</v>
      </c>
      <c r="U52" s="37">
        <f t="shared" si="15"/>
        <v>1</v>
      </c>
      <c r="V52" s="37">
        <f t="shared" si="16"/>
        <v>3</v>
      </c>
      <c r="W52" s="37">
        <f t="shared" si="17"/>
        <v>6</v>
      </c>
      <c r="X52" s="37">
        <f t="shared" si="18"/>
        <v>5</v>
      </c>
      <c r="Y52" s="38">
        <f t="shared" si="19"/>
        <v>231</v>
      </c>
    </row>
    <row r="53" spans="1:25" ht="13.5" customHeight="1" x14ac:dyDescent="0.25">
      <c r="A53" s="10">
        <f>A52+'Internal Control-Check Sheet'!$H$26</f>
        <v>0.45833333333333359</v>
      </c>
      <c r="B53" s="19">
        <v>70</v>
      </c>
      <c r="C53" s="19">
        <v>8</v>
      </c>
      <c r="D53" s="19">
        <v>1</v>
      </c>
      <c r="E53" s="19">
        <v>0</v>
      </c>
      <c r="F53" s="19">
        <v>0</v>
      </c>
      <c r="G53" s="19">
        <v>0</v>
      </c>
      <c r="H53" s="19">
        <v>3</v>
      </c>
      <c r="I53" s="38">
        <f t="shared" si="10"/>
        <v>82</v>
      </c>
      <c r="J53" s="19">
        <v>93</v>
      </c>
      <c r="K53" s="19">
        <v>26</v>
      </c>
      <c r="L53" s="19">
        <v>2</v>
      </c>
      <c r="M53" s="19">
        <v>0</v>
      </c>
      <c r="N53" s="19">
        <v>0</v>
      </c>
      <c r="O53" s="19">
        <v>1</v>
      </c>
      <c r="P53" s="19">
        <v>2</v>
      </c>
      <c r="Q53" s="38">
        <f t="shared" si="11"/>
        <v>124</v>
      </c>
      <c r="R53" s="37">
        <f t="shared" si="12"/>
        <v>163</v>
      </c>
      <c r="S53" s="37">
        <f t="shared" si="13"/>
        <v>34</v>
      </c>
      <c r="T53" s="37">
        <f t="shared" si="14"/>
        <v>3</v>
      </c>
      <c r="U53" s="37">
        <f t="shared" si="15"/>
        <v>0</v>
      </c>
      <c r="V53" s="37">
        <f t="shared" si="16"/>
        <v>0</v>
      </c>
      <c r="W53" s="37">
        <f t="shared" si="17"/>
        <v>1</v>
      </c>
      <c r="X53" s="37">
        <f t="shared" si="18"/>
        <v>5</v>
      </c>
      <c r="Y53" s="38">
        <f t="shared" si="19"/>
        <v>206</v>
      </c>
    </row>
    <row r="54" spans="1:25" ht="13.5" customHeight="1" x14ac:dyDescent="0.25">
      <c r="A54" s="10">
        <f>A53+'Internal Control-Check Sheet'!$H$26</f>
        <v>0.46875000000000028</v>
      </c>
      <c r="B54" s="19">
        <v>55</v>
      </c>
      <c r="C54" s="19">
        <v>19</v>
      </c>
      <c r="D54" s="19">
        <v>0</v>
      </c>
      <c r="E54" s="19">
        <v>0</v>
      </c>
      <c r="F54" s="19">
        <v>1</v>
      </c>
      <c r="G54" s="19">
        <v>3</v>
      </c>
      <c r="H54" s="19">
        <v>3</v>
      </c>
      <c r="I54" s="38">
        <f t="shared" si="10"/>
        <v>81</v>
      </c>
      <c r="J54" s="19">
        <v>102</v>
      </c>
      <c r="K54" s="19">
        <v>21</v>
      </c>
      <c r="L54" s="19">
        <v>1</v>
      </c>
      <c r="M54" s="19">
        <v>1</v>
      </c>
      <c r="N54" s="19">
        <v>2</v>
      </c>
      <c r="O54" s="19">
        <v>5</v>
      </c>
      <c r="P54" s="19">
        <v>5</v>
      </c>
      <c r="Q54" s="38">
        <f t="shared" si="11"/>
        <v>137</v>
      </c>
      <c r="R54" s="37">
        <f t="shared" si="12"/>
        <v>157</v>
      </c>
      <c r="S54" s="37">
        <f t="shared" si="13"/>
        <v>40</v>
      </c>
      <c r="T54" s="37">
        <f t="shared" si="14"/>
        <v>1</v>
      </c>
      <c r="U54" s="37">
        <f t="shared" si="15"/>
        <v>1</v>
      </c>
      <c r="V54" s="37">
        <f t="shared" si="16"/>
        <v>3</v>
      </c>
      <c r="W54" s="37">
        <f t="shared" si="17"/>
        <v>8</v>
      </c>
      <c r="X54" s="37">
        <f t="shared" si="18"/>
        <v>8</v>
      </c>
      <c r="Y54" s="38">
        <f t="shared" si="19"/>
        <v>218</v>
      </c>
    </row>
    <row r="55" spans="1:25" ht="13.5" customHeight="1" x14ac:dyDescent="0.25">
      <c r="A55" s="10">
        <f>A54+'Internal Control-Check Sheet'!$H$26</f>
        <v>0.47916666666666696</v>
      </c>
      <c r="B55" s="19">
        <v>68</v>
      </c>
      <c r="C55" s="19">
        <v>17</v>
      </c>
      <c r="D55" s="19">
        <v>5</v>
      </c>
      <c r="E55" s="19">
        <v>1</v>
      </c>
      <c r="F55" s="19">
        <v>3</v>
      </c>
      <c r="G55" s="19">
        <v>2</v>
      </c>
      <c r="H55" s="19">
        <v>7</v>
      </c>
      <c r="I55" s="38">
        <f t="shared" si="10"/>
        <v>103</v>
      </c>
      <c r="J55" s="19">
        <v>80</v>
      </c>
      <c r="K55" s="19">
        <v>31</v>
      </c>
      <c r="L55" s="19">
        <v>3</v>
      </c>
      <c r="M55" s="19">
        <v>0</v>
      </c>
      <c r="N55" s="19">
        <v>1</v>
      </c>
      <c r="O55" s="19">
        <v>6</v>
      </c>
      <c r="P55" s="19">
        <v>5</v>
      </c>
      <c r="Q55" s="38">
        <f t="shared" si="11"/>
        <v>126</v>
      </c>
      <c r="R55" s="37">
        <f t="shared" si="12"/>
        <v>148</v>
      </c>
      <c r="S55" s="37">
        <f t="shared" si="13"/>
        <v>48</v>
      </c>
      <c r="T55" s="37">
        <f t="shared" si="14"/>
        <v>8</v>
      </c>
      <c r="U55" s="37">
        <f t="shared" si="15"/>
        <v>1</v>
      </c>
      <c r="V55" s="37">
        <f t="shared" si="16"/>
        <v>4</v>
      </c>
      <c r="W55" s="37">
        <f t="shared" si="17"/>
        <v>8</v>
      </c>
      <c r="X55" s="37">
        <f t="shared" si="18"/>
        <v>12</v>
      </c>
      <c r="Y55" s="38">
        <f t="shared" si="19"/>
        <v>229</v>
      </c>
    </row>
    <row r="56" spans="1:25" ht="13.5" customHeight="1" x14ac:dyDescent="0.25">
      <c r="A56" s="10">
        <f>A55+'Internal Control-Check Sheet'!$H$26</f>
        <v>0.48958333333333365</v>
      </c>
      <c r="B56" s="19">
        <v>91</v>
      </c>
      <c r="C56" s="19">
        <v>16</v>
      </c>
      <c r="D56" s="19">
        <v>1</v>
      </c>
      <c r="E56" s="19">
        <v>1</v>
      </c>
      <c r="F56" s="19">
        <v>1</v>
      </c>
      <c r="G56" s="19">
        <v>3</v>
      </c>
      <c r="H56" s="19">
        <v>2</v>
      </c>
      <c r="I56" s="38">
        <f t="shared" si="10"/>
        <v>115</v>
      </c>
      <c r="J56" s="19">
        <v>99</v>
      </c>
      <c r="K56" s="19">
        <v>28</v>
      </c>
      <c r="L56" s="19">
        <v>1</v>
      </c>
      <c r="M56" s="19">
        <v>0</v>
      </c>
      <c r="N56" s="19">
        <v>1</v>
      </c>
      <c r="O56" s="19">
        <v>10</v>
      </c>
      <c r="P56" s="19">
        <v>2</v>
      </c>
      <c r="Q56" s="38">
        <f t="shared" si="11"/>
        <v>141</v>
      </c>
      <c r="R56" s="37">
        <f t="shared" si="12"/>
        <v>190</v>
      </c>
      <c r="S56" s="37">
        <f t="shared" si="13"/>
        <v>44</v>
      </c>
      <c r="T56" s="37">
        <f t="shared" si="14"/>
        <v>2</v>
      </c>
      <c r="U56" s="37">
        <f t="shared" si="15"/>
        <v>1</v>
      </c>
      <c r="V56" s="37">
        <f t="shared" si="16"/>
        <v>2</v>
      </c>
      <c r="W56" s="37">
        <f t="shared" si="17"/>
        <v>13</v>
      </c>
      <c r="X56" s="37">
        <f t="shared" si="18"/>
        <v>4</v>
      </c>
      <c r="Y56" s="38">
        <f t="shared" si="19"/>
        <v>256</v>
      </c>
    </row>
    <row r="57" spans="1:25" ht="13.5" customHeight="1" x14ac:dyDescent="0.25">
      <c r="A57" s="10">
        <f>A56+'Internal Control-Check Sheet'!$H$26</f>
        <v>0.50000000000000033</v>
      </c>
      <c r="B57" s="19">
        <v>83</v>
      </c>
      <c r="C57" s="19">
        <v>16</v>
      </c>
      <c r="D57" s="19">
        <v>2</v>
      </c>
      <c r="E57" s="19">
        <v>0</v>
      </c>
      <c r="F57" s="19">
        <v>2</v>
      </c>
      <c r="G57" s="19">
        <v>1</v>
      </c>
      <c r="H57" s="19">
        <v>3</v>
      </c>
      <c r="I57" s="38">
        <f t="shared" si="10"/>
        <v>107</v>
      </c>
      <c r="J57" s="19">
        <v>113</v>
      </c>
      <c r="K57" s="19">
        <v>32</v>
      </c>
      <c r="L57" s="19">
        <v>3</v>
      </c>
      <c r="M57" s="19">
        <v>1</v>
      </c>
      <c r="N57" s="19">
        <v>2</v>
      </c>
      <c r="O57" s="19">
        <v>1</v>
      </c>
      <c r="P57" s="19">
        <v>1</v>
      </c>
      <c r="Q57" s="38">
        <f t="shared" si="11"/>
        <v>153</v>
      </c>
      <c r="R57" s="37">
        <f t="shared" si="12"/>
        <v>196</v>
      </c>
      <c r="S57" s="37">
        <f t="shared" si="13"/>
        <v>48</v>
      </c>
      <c r="T57" s="37">
        <f t="shared" si="14"/>
        <v>5</v>
      </c>
      <c r="U57" s="37">
        <f t="shared" si="15"/>
        <v>1</v>
      </c>
      <c r="V57" s="37">
        <f t="shared" si="16"/>
        <v>4</v>
      </c>
      <c r="W57" s="37">
        <f t="shared" si="17"/>
        <v>2</v>
      </c>
      <c r="X57" s="37">
        <f t="shared" si="18"/>
        <v>4</v>
      </c>
      <c r="Y57" s="38">
        <f t="shared" si="19"/>
        <v>260</v>
      </c>
    </row>
    <row r="58" spans="1:25" ht="13.5" customHeight="1" x14ac:dyDescent="0.25">
      <c r="A58" s="10">
        <f>A57+'Internal Control-Check Sheet'!$H$26</f>
        <v>0.51041666666666696</v>
      </c>
      <c r="B58" s="19">
        <v>67</v>
      </c>
      <c r="C58" s="19">
        <v>22</v>
      </c>
      <c r="D58" s="19">
        <v>1</v>
      </c>
      <c r="E58" s="19">
        <v>0</v>
      </c>
      <c r="F58" s="19">
        <v>0</v>
      </c>
      <c r="G58" s="19">
        <v>4</v>
      </c>
      <c r="H58" s="19">
        <v>4</v>
      </c>
      <c r="I58" s="38">
        <f t="shared" si="10"/>
        <v>98</v>
      </c>
      <c r="J58" s="19">
        <v>87</v>
      </c>
      <c r="K58" s="19">
        <v>21</v>
      </c>
      <c r="L58" s="19">
        <v>2</v>
      </c>
      <c r="M58" s="19">
        <v>1</v>
      </c>
      <c r="N58" s="19">
        <v>1</v>
      </c>
      <c r="O58" s="19">
        <v>4</v>
      </c>
      <c r="P58" s="19">
        <v>6</v>
      </c>
      <c r="Q58" s="38">
        <f t="shared" si="11"/>
        <v>122</v>
      </c>
      <c r="R58" s="37">
        <f t="shared" si="12"/>
        <v>154</v>
      </c>
      <c r="S58" s="37">
        <f t="shared" si="13"/>
        <v>43</v>
      </c>
      <c r="T58" s="37">
        <f t="shared" si="14"/>
        <v>3</v>
      </c>
      <c r="U58" s="37">
        <f t="shared" si="15"/>
        <v>1</v>
      </c>
      <c r="V58" s="37">
        <f t="shared" si="16"/>
        <v>1</v>
      </c>
      <c r="W58" s="37">
        <f t="shared" si="17"/>
        <v>8</v>
      </c>
      <c r="X58" s="37">
        <f t="shared" si="18"/>
        <v>10</v>
      </c>
      <c r="Y58" s="38">
        <f t="shared" si="19"/>
        <v>220</v>
      </c>
    </row>
    <row r="59" spans="1:25" ht="13.5" customHeight="1" x14ac:dyDescent="0.25">
      <c r="A59" s="10">
        <f>A58+'Internal Control-Check Sheet'!$H$26</f>
        <v>0.52083333333333359</v>
      </c>
      <c r="B59" s="19">
        <v>70</v>
      </c>
      <c r="C59" s="19">
        <v>19</v>
      </c>
      <c r="D59" s="19">
        <v>1</v>
      </c>
      <c r="E59" s="19">
        <v>0</v>
      </c>
      <c r="F59" s="19">
        <v>1</v>
      </c>
      <c r="G59" s="19">
        <v>5</v>
      </c>
      <c r="H59" s="19">
        <v>2</v>
      </c>
      <c r="I59" s="38">
        <f t="shared" si="10"/>
        <v>98</v>
      </c>
      <c r="J59" s="19">
        <v>105</v>
      </c>
      <c r="K59" s="19">
        <v>26</v>
      </c>
      <c r="L59" s="19">
        <v>2</v>
      </c>
      <c r="M59" s="19">
        <v>1</v>
      </c>
      <c r="N59" s="19">
        <v>3</v>
      </c>
      <c r="O59" s="19">
        <v>7</v>
      </c>
      <c r="P59" s="19">
        <v>5</v>
      </c>
      <c r="Q59" s="38">
        <f t="shared" si="11"/>
        <v>149</v>
      </c>
      <c r="R59" s="37">
        <f t="shared" si="12"/>
        <v>175</v>
      </c>
      <c r="S59" s="37">
        <f t="shared" si="13"/>
        <v>45</v>
      </c>
      <c r="T59" s="37">
        <f t="shared" si="14"/>
        <v>3</v>
      </c>
      <c r="U59" s="37">
        <f t="shared" si="15"/>
        <v>1</v>
      </c>
      <c r="V59" s="37">
        <f t="shared" si="16"/>
        <v>4</v>
      </c>
      <c r="W59" s="37">
        <f t="shared" si="17"/>
        <v>12</v>
      </c>
      <c r="X59" s="37">
        <f t="shared" si="18"/>
        <v>7</v>
      </c>
      <c r="Y59" s="38">
        <f t="shared" si="19"/>
        <v>247</v>
      </c>
    </row>
    <row r="60" spans="1:25" ht="13.5" customHeight="1" x14ac:dyDescent="0.25">
      <c r="A60" s="10">
        <f>A59+'Internal Control-Check Sheet'!$H$26</f>
        <v>0.53125000000000022</v>
      </c>
      <c r="B60" s="19">
        <v>65</v>
      </c>
      <c r="C60" s="19">
        <v>16</v>
      </c>
      <c r="D60" s="19">
        <v>1</v>
      </c>
      <c r="E60" s="19">
        <v>0</v>
      </c>
      <c r="F60" s="19">
        <v>2</v>
      </c>
      <c r="G60" s="19">
        <v>5</v>
      </c>
      <c r="H60" s="19">
        <v>2</v>
      </c>
      <c r="I60" s="38">
        <f t="shared" si="10"/>
        <v>91</v>
      </c>
      <c r="J60" s="19">
        <v>96</v>
      </c>
      <c r="K60" s="19">
        <v>20</v>
      </c>
      <c r="L60" s="19">
        <v>3</v>
      </c>
      <c r="M60" s="19">
        <v>2</v>
      </c>
      <c r="N60" s="19">
        <v>1</v>
      </c>
      <c r="O60" s="19">
        <v>5</v>
      </c>
      <c r="P60" s="19">
        <v>4</v>
      </c>
      <c r="Q60" s="38">
        <f t="shared" si="11"/>
        <v>131</v>
      </c>
      <c r="R60" s="37">
        <f t="shared" si="12"/>
        <v>161</v>
      </c>
      <c r="S60" s="37">
        <f t="shared" si="13"/>
        <v>36</v>
      </c>
      <c r="T60" s="37">
        <f t="shared" si="14"/>
        <v>4</v>
      </c>
      <c r="U60" s="37">
        <f t="shared" si="15"/>
        <v>2</v>
      </c>
      <c r="V60" s="37">
        <f t="shared" si="16"/>
        <v>3</v>
      </c>
      <c r="W60" s="37">
        <f t="shared" si="17"/>
        <v>10</v>
      </c>
      <c r="X60" s="37">
        <f t="shared" si="18"/>
        <v>6</v>
      </c>
      <c r="Y60" s="38">
        <f t="shared" si="19"/>
        <v>222</v>
      </c>
    </row>
    <row r="61" spans="1:25" ht="13.5" customHeight="1" x14ac:dyDescent="0.25">
      <c r="A61" s="10">
        <f>A60+'Internal Control-Check Sheet'!$H$26</f>
        <v>0.54166666666666685</v>
      </c>
      <c r="B61" s="19">
        <v>70</v>
      </c>
      <c r="C61" s="19">
        <v>22</v>
      </c>
      <c r="D61" s="19">
        <v>1</v>
      </c>
      <c r="E61" s="19">
        <v>0</v>
      </c>
      <c r="F61" s="19">
        <v>0</v>
      </c>
      <c r="G61" s="19">
        <v>4</v>
      </c>
      <c r="H61" s="19">
        <v>8</v>
      </c>
      <c r="I61" s="38">
        <f t="shared" si="10"/>
        <v>105</v>
      </c>
      <c r="J61" s="19">
        <v>101</v>
      </c>
      <c r="K61" s="19">
        <v>25</v>
      </c>
      <c r="L61" s="19">
        <v>1</v>
      </c>
      <c r="M61" s="19">
        <v>0</v>
      </c>
      <c r="N61" s="19">
        <v>1</v>
      </c>
      <c r="O61" s="19">
        <v>5</v>
      </c>
      <c r="P61" s="19">
        <v>3</v>
      </c>
      <c r="Q61" s="38">
        <f t="shared" si="11"/>
        <v>136</v>
      </c>
      <c r="R61" s="37">
        <f t="shared" si="12"/>
        <v>171</v>
      </c>
      <c r="S61" s="37">
        <f t="shared" si="13"/>
        <v>47</v>
      </c>
      <c r="T61" s="37">
        <f t="shared" si="14"/>
        <v>2</v>
      </c>
      <c r="U61" s="37">
        <f t="shared" si="15"/>
        <v>0</v>
      </c>
      <c r="V61" s="37">
        <f t="shared" si="16"/>
        <v>1</v>
      </c>
      <c r="W61" s="37">
        <f t="shared" si="17"/>
        <v>9</v>
      </c>
      <c r="X61" s="37">
        <f t="shared" si="18"/>
        <v>11</v>
      </c>
      <c r="Y61" s="38">
        <f t="shared" si="19"/>
        <v>241</v>
      </c>
    </row>
    <row r="62" spans="1:25" ht="13.5" customHeight="1" x14ac:dyDescent="0.25">
      <c r="A62" s="10">
        <f>A61+'Internal Control-Check Sheet'!$H$26</f>
        <v>0.55208333333333348</v>
      </c>
      <c r="B62" s="19">
        <v>66</v>
      </c>
      <c r="C62" s="19">
        <v>10</v>
      </c>
      <c r="D62" s="19">
        <v>2</v>
      </c>
      <c r="E62" s="19">
        <v>0</v>
      </c>
      <c r="F62" s="19">
        <v>2</v>
      </c>
      <c r="G62" s="19">
        <v>0</v>
      </c>
      <c r="H62" s="19">
        <v>4</v>
      </c>
      <c r="I62" s="38">
        <f t="shared" si="10"/>
        <v>84</v>
      </c>
      <c r="J62" s="19">
        <v>105</v>
      </c>
      <c r="K62" s="19">
        <v>35</v>
      </c>
      <c r="L62" s="19">
        <v>2</v>
      </c>
      <c r="M62" s="19">
        <v>0</v>
      </c>
      <c r="N62" s="19">
        <v>2</v>
      </c>
      <c r="O62" s="19">
        <v>2</v>
      </c>
      <c r="P62" s="19">
        <v>6</v>
      </c>
      <c r="Q62" s="38">
        <f t="shared" si="11"/>
        <v>152</v>
      </c>
      <c r="R62" s="37">
        <f t="shared" si="12"/>
        <v>171</v>
      </c>
      <c r="S62" s="37">
        <f t="shared" si="13"/>
        <v>45</v>
      </c>
      <c r="T62" s="37">
        <f t="shared" si="14"/>
        <v>4</v>
      </c>
      <c r="U62" s="37">
        <f t="shared" si="15"/>
        <v>0</v>
      </c>
      <c r="V62" s="37">
        <f t="shared" si="16"/>
        <v>4</v>
      </c>
      <c r="W62" s="37">
        <f t="shared" si="17"/>
        <v>2</v>
      </c>
      <c r="X62" s="37">
        <f t="shared" si="18"/>
        <v>10</v>
      </c>
      <c r="Y62" s="38">
        <f t="shared" si="19"/>
        <v>236</v>
      </c>
    </row>
    <row r="63" spans="1:25" ht="13.5" customHeight="1" x14ac:dyDescent="0.25">
      <c r="A63" s="10">
        <f>A62+'Internal Control-Check Sheet'!$H$26</f>
        <v>0.56250000000000011</v>
      </c>
      <c r="B63" s="19">
        <v>70</v>
      </c>
      <c r="C63" s="19">
        <v>20</v>
      </c>
      <c r="D63" s="19">
        <v>2</v>
      </c>
      <c r="E63" s="19">
        <v>0</v>
      </c>
      <c r="F63" s="19">
        <v>1</v>
      </c>
      <c r="G63" s="19">
        <v>2</v>
      </c>
      <c r="H63" s="19">
        <v>1</v>
      </c>
      <c r="I63" s="38">
        <f t="shared" si="10"/>
        <v>96</v>
      </c>
      <c r="J63" s="19">
        <v>103</v>
      </c>
      <c r="K63" s="19">
        <v>17</v>
      </c>
      <c r="L63" s="19">
        <v>0</v>
      </c>
      <c r="M63" s="19">
        <v>0</v>
      </c>
      <c r="N63" s="19">
        <v>2</v>
      </c>
      <c r="O63" s="19">
        <v>4</v>
      </c>
      <c r="P63" s="19">
        <v>3</v>
      </c>
      <c r="Q63" s="38">
        <f t="shared" si="11"/>
        <v>129</v>
      </c>
      <c r="R63" s="37">
        <f t="shared" si="12"/>
        <v>173</v>
      </c>
      <c r="S63" s="37">
        <f t="shared" si="13"/>
        <v>37</v>
      </c>
      <c r="T63" s="37">
        <f t="shared" si="14"/>
        <v>2</v>
      </c>
      <c r="U63" s="37">
        <f t="shared" si="15"/>
        <v>0</v>
      </c>
      <c r="V63" s="37">
        <f t="shared" si="16"/>
        <v>3</v>
      </c>
      <c r="W63" s="37">
        <f t="shared" si="17"/>
        <v>6</v>
      </c>
      <c r="X63" s="37">
        <f t="shared" si="18"/>
        <v>4</v>
      </c>
      <c r="Y63" s="38">
        <f t="shared" si="19"/>
        <v>225</v>
      </c>
    </row>
    <row r="64" spans="1:25" ht="13.5" customHeight="1" x14ac:dyDescent="0.25">
      <c r="A64" s="10">
        <f>A63+'Internal Control-Check Sheet'!$H$26</f>
        <v>0.57291666666666674</v>
      </c>
      <c r="B64" s="19">
        <v>78</v>
      </c>
      <c r="C64" s="19">
        <v>10</v>
      </c>
      <c r="D64" s="19">
        <v>0</v>
      </c>
      <c r="E64" s="19">
        <v>0</v>
      </c>
      <c r="F64" s="19">
        <v>1</v>
      </c>
      <c r="G64" s="19">
        <v>3</v>
      </c>
      <c r="H64" s="19">
        <v>6</v>
      </c>
      <c r="I64" s="38">
        <f t="shared" si="10"/>
        <v>98</v>
      </c>
      <c r="J64" s="19">
        <v>120</v>
      </c>
      <c r="K64" s="19">
        <v>19</v>
      </c>
      <c r="L64" s="19">
        <v>1</v>
      </c>
      <c r="M64" s="19">
        <v>0</v>
      </c>
      <c r="N64" s="19">
        <v>0</v>
      </c>
      <c r="O64" s="19">
        <v>4</v>
      </c>
      <c r="P64" s="19">
        <v>1</v>
      </c>
      <c r="Q64" s="38">
        <f t="shared" si="11"/>
        <v>145</v>
      </c>
      <c r="R64" s="37">
        <f t="shared" si="12"/>
        <v>198</v>
      </c>
      <c r="S64" s="37">
        <f t="shared" si="13"/>
        <v>29</v>
      </c>
      <c r="T64" s="37">
        <f t="shared" si="14"/>
        <v>1</v>
      </c>
      <c r="U64" s="37">
        <f t="shared" si="15"/>
        <v>0</v>
      </c>
      <c r="V64" s="37">
        <f t="shared" si="16"/>
        <v>1</v>
      </c>
      <c r="W64" s="37">
        <f t="shared" si="17"/>
        <v>7</v>
      </c>
      <c r="X64" s="37">
        <f t="shared" si="18"/>
        <v>7</v>
      </c>
      <c r="Y64" s="38">
        <f t="shared" si="19"/>
        <v>243</v>
      </c>
    </row>
    <row r="65" spans="1:25" ht="13.5" customHeight="1" x14ac:dyDescent="0.25">
      <c r="A65" s="10">
        <f>A64+'Internal Control-Check Sheet'!$H$26</f>
        <v>0.58333333333333337</v>
      </c>
      <c r="B65" s="19">
        <v>59</v>
      </c>
      <c r="C65" s="19">
        <v>15</v>
      </c>
      <c r="D65" s="19">
        <v>1</v>
      </c>
      <c r="E65" s="19">
        <v>0</v>
      </c>
      <c r="F65" s="19">
        <v>2</v>
      </c>
      <c r="G65" s="19">
        <v>0</v>
      </c>
      <c r="H65" s="19">
        <v>1</v>
      </c>
      <c r="I65" s="38">
        <f t="shared" si="10"/>
        <v>78</v>
      </c>
      <c r="J65" s="19">
        <v>119</v>
      </c>
      <c r="K65" s="19">
        <v>23</v>
      </c>
      <c r="L65" s="19">
        <v>4</v>
      </c>
      <c r="M65" s="19">
        <v>0</v>
      </c>
      <c r="N65" s="19">
        <v>1</v>
      </c>
      <c r="O65" s="19">
        <v>4</v>
      </c>
      <c r="P65" s="19">
        <v>3</v>
      </c>
      <c r="Q65" s="38">
        <f t="shared" si="11"/>
        <v>154</v>
      </c>
      <c r="R65" s="37">
        <f t="shared" si="12"/>
        <v>178</v>
      </c>
      <c r="S65" s="37">
        <f t="shared" si="13"/>
        <v>38</v>
      </c>
      <c r="T65" s="37">
        <f t="shared" si="14"/>
        <v>5</v>
      </c>
      <c r="U65" s="37">
        <f t="shared" si="15"/>
        <v>0</v>
      </c>
      <c r="V65" s="37">
        <f t="shared" si="16"/>
        <v>3</v>
      </c>
      <c r="W65" s="37">
        <f t="shared" si="17"/>
        <v>4</v>
      </c>
      <c r="X65" s="37">
        <f t="shared" si="18"/>
        <v>4</v>
      </c>
      <c r="Y65" s="38">
        <f t="shared" si="19"/>
        <v>232</v>
      </c>
    </row>
    <row r="66" spans="1:25" ht="13.5" customHeight="1" x14ac:dyDescent="0.25">
      <c r="A66" s="10">
        <f>A65+'Internal Control-Check Sheet'!$H$26</f>
        <v>0.59375</v>
      </c>
      <c r="B66" s="19">
        <v>81</v>
      </c>
      <c r="C66" s="19">
        <v>20</v>
      </c>
      <c r="D66" s="19">
        <v>1</v>
      </c>
      <c r="E66" s="19">
        <v>0</v>
      </c>
      <c r="F66" s="19">
        <v>1</v>
      </c>
      <c r="G66" s="19">
        <v>4</v>
      </c>
      <c r="H66" s="19">
        <v>3</v>
      </c>
      <c r="I66" s="38">
        <f t="shared" si="10"/>
        <v>110</v>
      </c>
      <c r="J66" s="19">
        <v>106</v>
      </c>
      <c r="K66" s="19">
        <v>26</v>
      </c>
      <c r="L66" s="19">
        <v>2</v>
      </c>
      <c r="M66" s="19">
        <v>0</v>
      </c>
      <c r="N66" s="19">
        <v>2</v>
      </c>
      <c r="O66" s="19">
        <v>1</v>
      </c>
      <c r="P66" s="19">
        <v>1</v>
      </c>
      <c r="Q66" s="38">
        <f t="shared" si="11"/>
        <v>138</v>
      </c>
      <c r="R66" s="37">
        <f t="shared" si="12"/>
        <v>187</v>
      </c>
      <c r="S66" s="37">
        <f t="shared" si="13"/>
        <v>46</v>
      </c>
      <c r="T66" s="37">
        <f t="shared" si="14"/>
        <v>3</v>
      </c>
      <c r="U66" s="37">
        <f t="shared" si="15"/>
        <v>0</v>
      </c>
      <c r="V66" s="37">
        <f t="shared" si="16"/>
        <v>3</v>
      </c>
      <c r="W66" s="37">
        <f t="shared" si="17"/>
        <v>5</v>
      </c>
      <c r="X66" s="37">
        <f t="shared" si="18"/>
        <v>4</v>
      </c>
      <c r="Y66" s="38">
        <f t="shared" si="19"/>
        <v>248</v>
      </c>
    </row>
    <row r="67" spans="1:25" ht="13.5" customHeight="1" x14ac:dyDescent="0.25">
      <c r="A67" s="10">
        <f>A66+'Internal Control-Check Sheet'!$H$26</f>
        <v>0.60416666666666663</v>
      </c>
      <c r="B67" s="19">
        <v>65</v>
      </c>
      <c r="C67" s="19">
        <v>15</v>
      </c>
      <c r="D67" s="19">
        <v>0</v>
      </c>
      <c r="E67" s="19">
        <v>0</v>
      </c>
      <c r="F67" s="19">
        <v>1</v>
      </c>
      <c r="G67" s="19">
        <v>3</v>
      </c>
      <c r="H67" s="19">
        <v>0</v>
      </c>
      <c r="I67" s="38">
        <f t="shared" si="10"/>
        <v>84</v>
      </c>
      <c r="J67" s="19">
        <v>106</v>
      </c>
      <c r="K67" s="19">
        <v>30</v>
      </c>
      <c r="L67" s="19">
        <v>0</v>
      </c>
      <c r="M67" s="19">
        <v>0</v>
      </c>
      <c r="N67" s="19">
        <v>2</v>
      </c>
      <c r="O67" s="19">
        <v>3</v>
      </c>
      <c r="P67" s="19">
        <v>0</v>
      </c>
      <c r="Q67" s="38">
        <f t="shared" si="11"/>
        <v>141</v>
      </c>
      <c r="R67" s="37">
        <f t="shared" si="12"/>
        <v>171</v>
      </c>
      <c r="S67" s="37">
        <f t="shared" si="13"/>
        <v>45</v>
      </c>
      <c r="T67" s="37">
        <f t="shared" si="14"/>
        <v>0</v>
      </c>
      <c r="U67" s="37">
        <f t="shared" si="15"/>
        <v>0</v>
      </c>
      <c r="V67" s="37">
        <f t="shared" si="16"/>
        <v>3</v>
      </c>
      <c r="W67" s="37">
        <f t="shared" si="17"/>
        <v>6</v>
      </c>
      <c r="X67" s="37">
        <f t="shared" si="18"/>
        <v>0</v>
      </c>
      <c r="Y67" s="38">
        <f t="shared" si="19"/>
        <v>225</v>
      </c>
    </row>
    <row r="68" spans="1:25" ht="13.5" customHeight="1" x14ac:dyDescent="0.25">
      <c r="A68" s="10">
        <f>A67+'Internal Control-Check Sheet'!$H$26</f>
        <v>0.61458333333333326</v>
      </c>
      <c r="B68" s="19">
        <v>70</v>
      </c>
      <c r="C68" s="19">
        <v>21</v>
      </c>
      <c r="D68" s="19">
        <v>1</v>
      </c>
      <c r="E68" s="19">
        <v>0</v>
      </c>
      <c r="F68" s="19">
        <v>1</v>
      </c>
      <c r="G68" s="19">
        <v>5</v>
      </c>
      <c r="H68" s="19">
        <v>4</v>
      </c>
      <c r="I68" s="38">
        <f t="shared" si="10"/>
        <v>102</v>
      </c>
      <c r="J68" s="19">
        <v>98</v>
      </c>
      <c r="K68" s="19">
        <v>32</v>
      </c>
      <c r="L68" s="19">
        <v>2</v>
      </c>
      <c r="M68" s="19">
        <v>0</v>
      </c>
      <c r="N68" s="19">
        <v>1</v>
      </c>
      <c r="O68" s="19">
        <v>5</v>
      </c>
      <c r="P68" s="19">
        <v>7</v>
      </c>
      <c r="Q68" s="38">
        <f t="shared" si="11"/>
        <v>145</v>
      </c>
      <c r="R68" s="37">
        <f t="shared" si="12"/>
        <v>168</v>
      </c>
      <c r="S68" s="37">
        <f t="shared" si="13"/>
        <v>53</v>
      </c>
      <c r="T68" s="37">
        <f t="shared" si="14"/>
        <v>3</v>
      </c>
      <c r="U68" s="37">
        <f t="shared" si="15"/>
        <v>0</v>
      </c>
      <c r="V68" s="37">
        <f t="shared" si="16"/>
        <v>2</v>
      </c>
      <c r="W68" s="37">
        <f t="shared" si="17"/>
        <v>10</v>
      </c>
      <c r="X68" s="37">
        <f t="shared" si="18"/>
        <v>11</v>
      </c>
      <c r="Y68" s="38">
        <f t="shared" si="19"/>
        <v>247</v>
      </c>
    </row>
    <row r="69" spans="1:25" ht="13.5" customHeight="1" x14ac:dyDescent="0.25">
      <c r="A69" s="10">
        <f>A68+'Internal Control-Check Sheet'!$H$26</f>
        <v>0.62499999999999989</v>
      </c>
      <c r="B69" s="19">
        <v>63</v>
      </c>
      <c r="C69" s="19">
        <v>13</v>
      </c>
      <c r="D69" s="19">
        <v>1</v>
      </c>
      <c r="E69" s="19">
        <v>0</v>
      </c>
      <c r="F69" s="19">
        <v>1</v>
      </c>
      <c r="G69" s="19">
        <v>6</v>
      </c>
      <c r="H69" s="19">
        <v>3</v>
      </c>
      <c r="I69" s="38">
        <f t="shared" si="10"/>
        <v>87</v>
      </c>
      <c r="J69" s="19">
        <v>103</v>
      </c>
      <c r="K69" s="19">
        <v>31</v>
      </c>
      <c r="L69" s="19">
        <v>2</v>
      </c>
      <c r="M69" s="19">
        <v>1</v>
      </c>
      <c r="N69" s="19">
        <v>2</v>
      </c>
      <c r="O69" s="19">
        <v>4</v>
      </c>
      <c r="P69" s="19">
        <v>5</v>
      </c>
      <c r="Q69" s="38">
        <f t="shared" si="11"/>
        <v>148</v>
      </c>
      <c r="R69" s="37">
        <f t="shared" si="12"/>
        <v>166</v>
      </c>
      <c r="S69" s="37">
        <f t="shared" si="13"/>
        <v>44</v>
      </c>
      <c r="T69" s="37">
        <f t="shared" si="14"/>
        <v>3</v>
      </c>
      <c r="U69" s="37">
        <f t="shared" si="15"/>
        <v>1</v>
      </c>
      <c r="V69" s="37">
        <f t="shared" si="16"/>
        <v>3</v>
      </c>
      <c r="W69" s="37">
        <f t="shared" si="17"/>
        <v>10</v>
      </c>
      <c r="X69" s="37">
        <f t="shared" si="18"/>
        <v>8</v>
      </c>
      <c r="Y69" s="38">
        <f t="shared" si="19"/>
        <v>235</v>
      </c>
    </row>
    <row r="70" spans="1:25" ht="13.5" customHeight="1" x14ac:dyDescent="0.25">
      <c r="A70" s="10">
        <f>A69+'Internal Control-Check Sheet'!$H$26</f>
        <v>0.63541666666666652</v>
      </c>
      <c r="B70" s="19">
        <v>71</v>
      </c>
      <c r="C70" s="19">
        <v>15</v>
      </c>
      <c r="D70" s="19">
        <v>0</v>
      </c>
      <c r="E70" s="19">
        <v>0</v>
      </c>
      <c r="F70" s="19">
        <v>0</v>
      </c>
      <c r="G70" s="19">
        <v>6</v>
      </c>
      <c r="H70" s="19">
        <v>4</v>
      </c>
      <c r="I70" s="38">
        <f t="shared" si="10"/>
        <v>96</v>
      </c>
      <c r="J70" s="19">
        <v>126</v>
      </c>
      <c r="K70" s="19">
        <v>30</v>
      </c>
      <c r="L70" s="19">
        <v>3</v>
      </c>
      <c r="M70" s="19">
        <v>0</v>
      </c>
      <c r="N70" s="19">
        <v>2</v>
      </c>
      <c r="O70" s="19">
        <v>6</v>
      </c>
      <c r="P70" s="19">
        <v>8</v>
      </c>
      <c r="Q70" s="38">
        <f t="shared" si="11"/>
        <v>175</v>
      </c>
      <c r="R70" s="37">
        <f t="shared" si="12"/>
        <v>197</v>
      </c>
      <c r="S70" s="37">
        <f t="shared" si="13"/>
        <v>45</v>
      </c>
      <c r="T70" s="37">
        <f t="shared" si="14"/>
        <v>3</v>
      </c>
      <c r="U70" s="37">
        <f t="shared" si="15"/>
        <v>0</v>
      </c>
      <c r="V70" s="37">
        <f t="shared" si="16"/>
        <v>2</v>
      </c>
      <c r="W70" s="37">
        <f t="shared" si="17"/>
        <v>12</v>
      </c>
      <c r="X70" s="37">
        <f t="shared" si="18"/>
        <v>12</v>
      </c>
      <c r="Y70" s="38">
        <f t="shared" si="19"/>
        <v>271</v>
      </c>
    </row>
    <row r="71" spans="1:25" ht="13.5" customHeight="1" x14ac:dyDescent="0.25">
      <c r="A71" s="10">
        <f>A70+'Internal Control-Check Sheet'!$H$26</f>
        <v>0.64583333333333315</v>
      </c>
      <c r="B71" s="19">
        <v>91</v>
      </c>
      <c r="C71" s="19">
        <v>11</v>
      </c>
      <c r="D71" s="19">
        <v>0</v>
      </c>
      <c r="E71" s="19">
        <v>0</v>
      </c>
      <c r="F71" s="19">
        <v>4</v>
      </c>
      <c r="G71" s="19">
        <v>1</v>
      </c>
      <c r="H71" s="19">
        <v>0</v>
      </c>
      <c r="I71" s="38">
        <f t="shared" si="10"/>
        <v>107</v>
      </c>
      <c r="J71" s="19">
        <v>117</v>
      </c>
      <c r="K71" s="19">
        <v>25</v>
      </c>
      <c r="L71" s="19">
        <v>2</v>
      </c>
      <c r="M71" s="19">
        <v>0</v>
      </c>
      <c r="N71" s="19">
        <v>2</v>
      </c>
      <c r="O71" s="19">
        <v>2</v>
      </c>
      <c r="P71" s="19">
        <v>14</v>
      </c>
      <c r="Q71" s="38">
        <f t="shared" si="11"/>
        <v>162</v>
      </c>
      <c r="R71" s="37">
        <f t="shared" si="12"/>
        <v>208</v>
      </c>
      <c r="S71" s="37">
        <f t="shared" si="13"/>
        <v>36</v>
      </c>
      <c r="T71" s="37">
        <f t="shared" si="14"/>
        <v>2</v>
      </c>
      <c r="U71" s="37">
        <f t="shared" si="15"/>
        <v>0</v>
      </c>
      <c r="V71" s="37">
        <f t="shared" si="16"/>
        <v>6</v>
      </c>
      <c r="W71" s="37">
        <f t="shared" si="17"/>
        <v>3</v>
      </c>
      <c r="X71" s="37">
        <f t="shared" si="18"/>
        <v>14</v>
      </c>
      <c r="Y71" s="38">
        <f t="shared" si="19"/>
        <v>269</v>
      </c>
    </row>
    <row r="72" spans="1:25" ht="13.5" customHeight="1" x14ac:dyDescent="0.25">
      <c r="A72" s="10">
        <f>A71+'Internal Control-Check Sheet'!$H$26</f>
        <v>0.65624999999999978</v>
      </c>
      <c r="B72" s="19">
        <v>90</v>
      </c>
      <c r="C72" s="19">
        <v>12</v>
      </c>
      <c r="D72" s="19">
        <v>0</v>
      </c>
      <c r="E72" s="19">
        <v>0</v>
      </c>
      <c r="F72" s="19">
        <v>2</v>
      </c>
      <c r="G72" s="19">
        <v>2</v>
      </c>
      <c r="H72" s="19">
        <v>3</v>
      </c>
      <c r="I72" s="38">
        <f t="shared" si="10"/>
        <v>109</v>
      </c>
      <c r="J72" s="19">
        <v>130</v>
      </c>
      <c r="K72" s="19">
        <v>43</v>
      </c>
      <c r="L72" s="19">
        <v>4</v>
      </c>
      <c r="M72" s="19">
        <v>0</v>
      </c>
      <c r="N72" s="19">
        <v>2</v>
      </c>
      <c r="O72" s="19">
        <v>3</v>
      </c>
      <c r="P72" s="19">
        <v>7</v>
      </c>
      <c r="Q72" s="38">
        <f t="shared" si="11"/>
        <v>189</v>
      </c>
      <c r="R72" s="37">
        <f t="shared" si="12"/>
        <v>220</v>
      </c>
      <c r="S72" s="37">
        <f t="shared" si="13"/>
        <v>55</v>
      </c>
      <c r="T72" s="37">
        <f t="shared" si="14"/>
        <v>4</v>
      </c>
      <c r="U72" s="37">
        <f t="shared" si="15"/>
        <v>0</v>
      </c>
      <c r="V72" s="37">
        <f t="shared" si="16"/>
        <v>4</v>
      </c>
      <c r="W72" s="37">
        <f t="shared" si="17"/>
        <v>5</v>
      </c>
      <c r="X72" s="37">
        <f t="shared" si="18"/>
        <v>10</v>
      </c>
      <c r="Y72" s="38">
        <f t="shared" si="19"/>
        <v>298</v>
      </c>
    </row>
    <row r="73" spans="1:25" ht="13.5" customHeight="1" x14ac:dyDescent="0.25">
      <c r="A73" s="10">
        <f>A72+'Internal Control-Check Sheet'!$H$26</f>
        <v>0.66666666666666641</v>
      </c>
      <c r="B73" s="19">
        <v>75</v>
      </c>
      <c r="C73" s="19">
        <v>16</v>
      </c>
      <c r="D73" s="19">
        <v>1</v>
      </c>
      <c r="E73" s="19">
        <v>0</v>
      </c>
      <c r="F73" s="19">
        <v>0</v>
      </c>
      <c r="G73" s="19">
        <v>2</v>
      </c>
      <c r="H73" s="19">
        <v>4</v>
      </c>
      <c r="I73" s="38">
        <f t="shared" ref="I73:I104" si="20">SUM(B73:H73)</f>
        <v>98</v>
      </c>
      <c r="J73" s="19">
        <v>114</v>
      </c>
      <c r="K73" s="19">
        <v>31</v>
      </c>
      <c r="L73" s="19">
        <v>1</v>
      </c>
      <c r="M73" s="19">
        <v>0</v>
      </c>
      <c r="N73" s="19">
        <v>1</v>
      </c>
      <c r="O73" s="19">
        <v>7</v>
      </c>
      <c r="P73" s="19">
        <v>7</v>
      </c>
      <c r="Q73" s="38">
        <f t="shared" ref="Q73:Q104" si="21">SUM(J73:P73)</f>
        <v>161</v>
      </c>
      <c r="R73" s="37">
        <f t="shared" ref="R73:R104" si="22">B73+J73</f>
        <v>189</v>
      </c>
      <c r="S73" s="37">
        <f t="shared" ref="S73:S104" si="23">C73+K73</f>
        <v>47</v>
      </c>
      <c r="T73" s="37">
        <f t="shared" ref="T73:T104" si="24">D73+L73</f>
        <v>2</v>
      </c>
      <c r="U73" s="37">
        <f t="shared" ref="U73:U104" si="25">E73+M73</f>
        <v>0</v>
      </c>
      <c r="V73" s="37">
        <f t="shared" ref="V73:V104" si="26">F73+N73</f>
        <v>1</v>
      </c>
      <c r="W73" s="37">
        <f t="shared" ref="W73:W104" si="27">G73+O73</f>
        <v>9</v>
      </c>
      <c r="X73" s="37">
        <f t="shared" ref="X73:X104" si="28">H73+P73</f>
        <v>11</v>
      </c>
      <c r="Y73" s="38">
        <f t="shared" ref="Y73:Y104" si="29">SUM(R73:X73)</f>
        <v>259</v>
      </c>
    </row>
    <row r="74" spans="1:25" ht="13.5" customHeight="1" x14ac:dyDescent="0.25">
      <c r="A74" s="10">
        <f>A73+'Internal Control-Check Sheet'!$H$26</f>
        <v>0.67708333333333304</v>
      </c>
      <c r="B74" s="19">
        <v>96</v>
      </c>
      <c r="C74" s="19">
        <v>14</v>
      </c>
      <c r="D74" s="19">
        <v>0</v>
      </c>
      <c r="E74" s="19">
        <v>0</v>
      </c>
      <c r="F74" s="19">
        <v>1</v>
      </c>
      <c r="G74" s="19">
        <v>0</v>
      </c>
      <c r="H74" s="19">
        <v>2</v>
      </c>
      <c r="I74" s="38">
        <f t="shared" si="20"/>
        <v>113</v>
      </c>
      <c r="J74" s="19">
        <v>141</v>
      </c>
      <c r="K74" s="19">
        <v>24</v>
      </c>
      <c r="L74" s="19">
        <v>2</v>
      </c>
      <c r="M74" s="19">
        <v>0</v>
      </c>
      <c r="N74" s="19">
        <v>1</v>
      </c>
      <c r="O74" s="19">
        <v>4</v>
      </c>
      <c r="P74" s="19">
        <v>10</v>
      </c>
      <c r="Q74" s="38">
        <f t="shared" si="21"/>
        <v>182</v>
      </c>
      <c r="R74" s="37">
        <f t="shared" si="22"/>
        <v>237</v>
      </c>
      <c r="S74" s="37">
        <f t="shared" si="23"/>
        <v>38</v>
      </c>
      <c r="T74" s="37">
        <f t="shared" si="24"/>
        <v>2</v>
      </c>
      <c r="U74" s="37">
        <f t="shared" si="25"/>
        <v>0</v>
      </c>
      <c r="V74" s="37">
        <f t="shared" si="26"/>
        <v>2</v>
      </c>
      <c r="W74" s="37">
        <f t="shared" si="27"/>
        <v>4</v>
      </c>
      <c r="X74" s="37">
        <f t="shared" si="28"/>
        <v>12</v>
      </c>
      <c r="Y74" s="38">
        <f t="shared" si="29"/>
        <v>295</v>
      </c>
    </row>
    <row r="75" spans="1:25" ht="13.5" customHeight="1" x14ac:dyDescent="0.25">
      <c r="A75" s="10">
        <f>A74+'Internal Control-Check Sheet'!$H$26</f>
        <v>0.68749999999999967</v>
      </c>
      <c r="B75" s="19">
        <v>75</v>
      </c>
      <c r="C75" s="19">
        <v>16</v>
      </c>
      <c r="D75" s="19">
        <v>0</v>
      </c>
      <c r="E75" s="19">
        <v>0</v>
      </c>
      <c r="F75" s="19">
        <v>1</v>
      </c>
      <c r="G75" s="19">
        <v>3</v>
      </c>
      <c r="H75" s="19">
        <v>1</v>
      </c>
      <c r="I75" s="38">
        <f t="shared" si="20"/>
        <v>96</v>
      </c>
      <c r="J75" s="19">
        <v>142</v>
      </c>
      <c r="K75" s="19">
        <v>39</v>
      </c>
      <c r="L75" s="19">
        <v>0</v>
      </c>
      <c r="M75" s="19">
        <v>0</v>
      </c>
      <c r="N75" s="19">
        <v>4</v>
      </c>
      <c r="O75" s="19">
        <v>5</v>
      </c>
      <c r="P75" s="19">
        <v>12</v>
      </c>
      <c r="Q75" s="38">
        <f t="shared" si="21"/>
        <v>202</v>
      </c>
      <c r="R75" s="37">
        <f t="shared" si="22"/>
        <v>217</v>
      </c>
      <c r="S75" s="37">
        <f t="shared" si="23"/>
        <v>55</v>
      </c>
      <c r="T75" s="37">
        <f t="shared" si="24"/>
        <v>0</v>
      </c>
      <c r="U75" s="37">
        <f t="shared" si="25"/>
        <v>0</v>
      </c>
      <c r="V75" s="37">
        <f t="shared" si="26"/>
        <v>5</v>
      </c>
      <c r="W75" s="37">
        <f t="shared" si="27"/>
        <v>8</v>
      </c>
      <c r="X75" s="37">
        <f t="shared" si="28"/>
        <v>13</v>
      </c>
      <c r="Y75" s="38">
        <f t="shared" si="29"/>
        <v>298</v>
      </c>
    </row>
    <row r="76" spans="1:25" ht="13.5" customHeight="1" x14ac:dyDescent="0.25">
      <c r="A76" s="10">
        <f>A75+'Internal Control-Check Sheet'!$H$26</f>
        <v>0.6979166666666663</v>
      </c>
      <c r="B76" s="19">
        <v>87</v>
      </c>
      <c r="C76" s="19">
        <v>7</v>
      </c>
      <c r="D76" s="19">
        <v>1</v>
      </c>
      <c r="E76" s="19">
        <v>0</v>
      </c>
      <c r="F76" s="19">
        <v>2</v>
      </c>
      <c r="G76" s="19">
        <v>2</v>
      </c>
      <c r="H76" s="19">
        <v>3</v>
      </c>
      <c r="I76" s="38">
        <f t="shared" si="20"/>
        <v>102</v>
      </c>
      <c r="J76" s="19">
        <v>147</v>
      </c>
      <c r="K76" s="19">
        <v>22</v>
      </c>
      <c r="L76" s="19">
        <v>0</v>
      </c>
      <c r="M76" s="19">
        <v>0</v>
      </c>
      <c r="N76" s="19">
        <v>1</v>
      </c>
      <c r="O76" s="19">
        <v>5</v>
      </c>
      <c r="P76" s="19">
        <v>16</v>
      </c>
      <c r="Q76" s="38">
        <f t="shared" si="21"/>
        <v>191</v>
      </c>
      <c r="R76" s="37">
        <f t="shared" si="22"/>
        <v>234</v>
      </c>
      <c r="S76" s="37">
        <f t="shared" si="23"/>
        <v>29</v>
      </c>
      <c r="T76" s="37">
        <f t="shared" si="24"/>
        <v>1</v>
      </c>
      <c r="U76" s="37">
        <f t="shared" si="25"/>
        <v>0</v>
      </c>
      <c r="V76" s="37">
        <f t="shared" si="26"/>
        <v>3</v>
      </c>
      <c r="W76" s="37">
        <f t="shared" si="27"/>
        <v>7</v>
      </c>
      <c r="X76" s="37">
        <f t="shared" si="28"/>
        <v>19</v>
      </c>
      <c r="Y76" s="38">
        <f t="shared" si="29"/>
        <v>293</v>
      </c>
    </row>
    <row r="77" spans="1:25" ht="13.5" customHeight="1" x14ac:dyDescent="0.25">
      <c r="A77" s="10">
        <f>A76+'Internal Control-Check Sheet'!$H$26</f>
        <v>0.70833333333333293</v>
      </c>
      <c r="B77" s="19">
        <v>84</v>
      </c>
      <c r="C77" s="19">
        <v>11</v>
      </c>
      <c r="D77" s="19">
        <v>0</v>
      </c>
      <c r="E77" s="19">
        <v>0</v>
      </c>
      <c r="F77" s="19">
        <v>1</v>
      </c>
      <c r="G77" s="19">
        <v>3</v>
      </c>
      <c r="H77" s="19">
        <v>4</v>
      </c>
      <c r="I77" s="38">
        <f t="shared" si="20"/>
        <v>103</v>
      </c>
      <c r="J77" s="19">
        <v>139</v>
      </c>
      <c r="K77" s="19">
        <v>26</v>
      </c>
      <c r="L77" s="19">
        <v>0</v>
      </c>
      <c r="M77" s="19">
        <v>0</v>
      </c>
      <c r="N77" s="19">
        <v>1</v>
      </c>
      <c r="O77" s="19">
        <v>5</v>
      </c>
      <c r="P77" s="19">
        <v>12</v>
      </c>
      <c r="Q77" s="38">
        <f t="shared" si="21"/>
        <v>183</v>
      </c>
      <c r="R77" s="37">
        <f t="shared" si="22"/>
        <v>223</v>
      </c>
      <c r="S77" s="37">
        <f t="shared" si="23"/>
        <v>37</v>
      </c>
      <c r="T77" s="37">
        <f t="shared" si="24"/>
        <v>0</v>
      </c>
      <c r="U77" s="37">
        <f t="shared" si="25"/>
        <v>0</v>
      </c>
      <c r="V77" s="37">
        <f t="shared" si="26"/>
        <v>2</v>
      </c>
      <c r="W77" s="37">
        <f t="shared" si="27"/>
        <v>8</v>
      </c>
      <c r="X77" s="37">
        <f t="shared" si="28"/>
        <v>16</v>
      </c>
      <c r="Y77" s="38">
        <f t="shared" si="29"/>
        <v>286</v>
      </c>
    </row>
    <row r="78" spans="1:25" ht="13.5" customHeight="1" x14ac:dyDescent="0.25">
      <c r="A78" s="10">
        <f>A77+'Internal Control-Check Sheet'!$H$26</f>
        <v>0.71874999999999956</v>
      </c>
      <c r="B78" s="19">
        <v>82</v>
      </c>
      <c r="C78" s="19">
        <v>11</v>
      </c>
      <c r="D78" s="19">
        <v>0</v>
      </c>
      <c r="E78" s="19">
        <v>0</v>
      </c>
      <c r="F78" s="19">
        <v>1</v>
      </c>
      <c r="G78" s="19">
        <v>4</v>
      </c>
      <c r="H78" s="19">
        <v>9</v>
      </c>
      <c r="I78" s="38">
        <f t="shared" si="20"/>
        <v>107</v>
      </c>
      <c r="J78" s="19">
        <v>151</v>
      </c>
      <c r="K78" s="19">
        <v>18</v>
      </c>
      <c r="L78" s="19">
        <v>0</v>
      </c>
      <c r="M78" s="19">
        <v>0</v>
      </c>
      <c r="N78" s="19">
        <v>2</v>
      </c>
      <c r="O78" s="19">
        <v>5</v>
      </c>
      <c r="P78" s="19">
        <v>15</v>
      </c>
      <c r="Q78" s="38">
        <f t="shared" si="21"/>
        <v>191</v>
      </c>
      <c r="R78" s="37">
        <f t="shared" si="22"/>
        <v>233</v>
      </c>
      <c r="S78" s="37">
        <f t="shared" si="23"/>
        <v>29</v>
      </c>
      <c r="T78" s="37">
        <f t="shared" si="24"/>
        <v>0</v>
      </c>
      <c r="U78" s="37">
        <f t="shared" si="25"/>
        <v>0</v>
      </c>
      <c r="V78" s="37">
        <f t="shared" si="26"/>
        <v>3</v>
      </c>
      <c r="W78" s="37">
        <f t="shared" si="27"/>
        <v>9</v>
      </c>
      <c r="X78" s="37">
        <f t="shared" si="28"/>
        <v>24</v>
      </c>
      <c r="Y78" s="38">
        <f t="shared" si="29"/>
        <v>298</v>
      </c>
    </row>
    <row r="79" spans="1:25" ht="13.5" customHeight="1" x14ac:dyDescent="0.25">
      <c r="A79" s="10">
        <f>A78+'Internal Control-Check Sheet'!$H$26</f>
        <v>0.72916666666666619</v>
      </c>
      <c r="B79" s="19">
        <v>94</v>
      </c>
      <c r="C79" s="19">
        <v>9</v>
      </c>
      <c r="D79" s="19">
        <v>0</v>
      </c>
      <c r="E79" s="19">
        <v>0</v>
      </c>
      <c r="F79" s="19">
        <v>1</v>
      </c>
      <c r="G79" s="19">
        <v>7</v>
      </c>
      <c r="H79" s="19">
        <v>3</v>
      </c>
      <c r="I79" s="38">
        <f t="shared" si="20"/>
        <v>114</v>
      </c>
      <c r="J79" s="19">
        <v>140</v>
      </c>
      <c r="K79" s="19">
        <v>22</v>
      </c>
      <c r="L79" s="19">
        <v>0</v>
      </c>
      <c r="M79" s="19">
        <v>0</v>
      </c>
      <c r="N79" s="19">
        <v>1</v>
      </c>
      <c r="O79" s="19">
        <v>7</v>
      </c>
      <c r="P79" s="19">
        <v>19</v>
      </c>
      <c r="Q79" s="38">
        <f t="shared" si="21"/>
        <v>189</v>
      </c>
      <c r="R79" s="37">
        <f t="shared" si="22"/>
        <v>234</v>
      </c>
      <c r="S79" s="37">
        <f t="shared" si="23"/>
        <v>31</v>
      </c>
      <c r="T79" s="37">
        <f t="shared" si="24"/>
        <v>0</v>
      </c>
      <c r="U79" s="37">
        <f t="shared" si="25"/>
        <v>0</v>
      </c>
      <c r="V79" s="37">
        <f t="shared" si="26"/>
        <v>2</v>
      </c>
      <c r="W79" s="37">
        <f t="shared" si="27"/>
        <v>14</v>
      </c>
      <c r="X79" s="37">
        <f t="shared" si="28"/>
        <v>22</v>
      </c>
      <c r="Y79" s="38">
        <f t="shared" si="29"/>
        <v>303</v>
      </c>
    </row>
    <row r="80" spans="1:25" ht="13.5" customHeight="1" x14ac:dyDescent="0.25">
      <c r="A80" s="10">
        <f>A79+'Internal Control-Check Sheet'!$H$26</f>
        <v>0.73958333333333282</v>
      </c>
      <c r="B80" s="19">
        <v>88</v>
      </c>
      <c r="C80" s="19">
        <v>8</v>
      </c>
      <c r="D80" s="19">
        <v>0</v>
      </c>
      <c r="E80" s="19">
        <v>0</v>
      </c>
      <c r="F80" s="19">
        <v>2</v>
      </c>
      <c r="G80" s="19">
        <v>5</v>
      </c>
      <c r="H80" s="19">
        <v>2</v>
      </c>
      <c r="I80" s="38">
        <f t="shared" si="20"/>
        <v>105</v>
      </c>
      <c r="J80" s="19">
        <v>135</v>
      </c>
      <c r="K80" s="19">
        <v>16</v>
      </c>
      <c r="L80" s="19">
        <v>0</v>
      </c>
      <c r="M80" s="19">
        <v>0</v>
      </c>
      <c r="N80" s="19">
        <v>1</v>
      </c>
      <c r="O80" s="19">
        <v>9</v>
      </c>
      <c r="P80" s="19">
        <v>10</v>
      </c>
      <c r="Q80" s="38">
        <f t="shared" si="21"/>
        <v>171</v>
      </c>
      <c r="R80" s="37">
        <f t="shared" si="22"/>
        <v>223</v>
      </c>
      <c r="S80" s="37">
        <f t="shared" si="23"/>
        <v>24</v>
      </c>
      <c r="T80" s="37">
        <f t="shared" si="24"/>
        <v>0</v>
      </c>
      <c r="U80" s="37">
        <f t="shared" si="25"/>
        <v>0</v>
      </c>
      <c r="V80" s="37">
        <f t="shared" si="26"/>
        <v>3</v>
      </c>
      <c r="W80" s="37">
        <f t="shared" si="27"/>
        <v>14</v>
      </c>
      <c r="X80" s="37">
        <f t="shared" si="28"/>
        <v>12</v>
      </c>
      <c r="Y80" s="38">
        <f t="shared" si="29"/>
        <v>276</v>
      </c>
    </row>
    <row r="81" spans="1:25" ht="13.5" customHeight="1" x14ac:dyDescent="0.25">
      <c r="A81" s="10">
        <f>A80+'Internal Control-Check Sheet'!$H$26</f>
        <v>0.74999999999999944</v>
      </c>
      <c r="B81" s="19">
        <v>62</v>
      </c>
      <c r="C81" s="19">
        <v>8</v>
      </c>
      <c r="D81" s="19">
        <v>0</v>
      </c>
      <c r="E81" s="19">
        <v>0</v>
      </c>
      <c r="F81" s="19">
        <v>0</v>
      </c>
      <c r="G81" s="19">
        <v>5</v>
      </c>
      <c r="H81" s="19">
        <v>3</v>
      </c>
      <c r="I81" s="38">
        <f t="shared" si="20"/>
        <v>78</v>
      </c>
      <c r="J81" s="19">
        <v>147</v>
      </c>
      <c r="K81" s="19">
        <v>7</v>
      </c>
      <c r="L81" s="19">
        <v>0</v>
      </c>
      <c r="M81" s="19">
        <v>0</v>
      </c>
      <c r="N81" s="19">
        <v>1</v>
      </c>
      <c r="O81" s="19">
        <v>9</v>
      </c>
      <c r="P81" s="19">
        <v>6</v>
      </c>
      <c r="Q81" s="38">
        <f t="shared" si="21"/>
        <v>170</v>
      </c>
      <c r="R81" s="37">
        <f t="shared" si="22"/>
        <v>209</v>
      </c>
      <c r="S81" s="37">
        <f t="shared" si="23"/>
        <v>15</v>
      </c>
      <c r="T81" s="37">
        <f t="shared" si="24"/>
        <v>0</v>
      </c>
      <c r="U81" s="37">
        <f t="shared" si="25"/>
        <v>0</v>
      </c>
      <c r="V81" s="37">
        <f t="shared" si="26"/>
        <v>1</v>
      </c>
      <c r="W81" s="37">
        <f t="shared" si="27"/>
        <v>14</v>
      </c>
      <c r="X81" s="37">
        <f t="shared" si="28"/>
        <v>9</v>
      </c>
      <c r="Y81" s="38">
        <f t="shared" si="29"/>
        <v>248</v>
      </c>
    </row>
    <row r="82" spans="1:25" ht="13.5" customHeight="1" x14ac:dyDescent="0.25">
      <c r="A82" s="10">
        <f>A81+'Internal Control-Check Sheet'!$H$26</f>
        <v>0.76041666666666607</v>
      </c>
      <c r="B82" s="19">
        <v>77</v>
      </c>
      <c r="C82" s="19">
        <v>7</v>
      </c>
      <c r="D82" s="19">
        <v>0</v>
      </c>
      <c r="E82" s="19">
        <v>1</v>
      </c>
      <c r="F82" s="19">
        <v>1</v>
      </c>
      <c r="G82" s="19">
        <v>4</v>
      </c>
      <c r="H82" s="19">
        <v>9</v>
      </c>
      <c r="I82" s="38">
        <f t="shared" si="20"/>
        <v>99</v>
      </c>
      <c r="J82" s="19">
        <v>135</v>
      </c>
      <c r="K82" s="19">
        <v>15</v>
      </c>
      <c r="L82" s="19">
        <v>1</v>
      </c>
      <c r="M82" s="19">
        <v>0</v>
      </c>
      <c r="N82" s="19">
        <v>2</v>
      </c>
      <c r="O82" s="19">
        <v>8</v>
      </c>
      <c r="P82" s="19">
        <v>10</v>
      </c>
      <c r="Q82" s="38">
        <f t="shared" si="21"/>
        <v>171</v>
      </c>
      <c r="R82" s="37">
        <f t="shared" si="22"/>
        <v>212</v>
      </c>
      <c r="S82" s="37">
        <f t="shared" si="23"/>
        <v>22</v>
      </c>
      <c r="T82" s="37">
        <f t="shared" si="24"/>
        <v>1</v>
      </c>
      <c r="U82" s="37">
        <f t="shared" si="25"/>
        <v>1</v>
      </c>
      <c r="V82" s="37">
        <f t="shared" si="26"/>
        <v>3</v>
      </c>
      <c r="W82" s="37">
        <f t="shared" si="27"/>
        <v>12</v>
      </c>
      <c r="X82" s="37">
        <f t="shared" si="28"/>
        <v>19</v>
      </c>
      <c r="Y82" s="38">
        <f t="shared" si="29"/>
        <v>270</v>
      </c>
    </row>
    <row r="83" spans="1:25" ht="13.5" customHeight="1" x14ac:dyDescent="0.25">
      <c r="A83" s="10">
        <f>A82+'Internal Control-Check Sheet'!$H$26</f>
        <v>0.7708333333333327</v>
      </c>
      <c r="B83" s="19">
        <v>71</v>
      </c>
      <c r="C83" s="19">
        <v>5</v>
      </c>
      <c r="D83" s="19">
        <v>0</v>
      </c>
      <c r="E83" s="19">
        <v>0</v>
      </c>
      <c r="F83" s="19">
        <v>2</v>
      </c>
      <c r="G83" s="19">
        <v>7</v>
      </c>
      <c r="H83" s="19">
        <v>1</v>
      </c>
      <c r="I83" s="38">
        <f t="shared" si="20"/>
        <v>86</v>
      </c>
      <c r="J83" s="19">
        <v>99</v>
      </c>
      <c r="K83" s="19">
        <v>13</v>
      </c>
      <c r="L83" s="19">
        <v>0</v>
      </c>
      <c r="M83" s="19">
        <v>0</v>
      </c>
      <c r="N83" s="19">
        <v>1</v>
      </c>
      <c r="O83" s="19">
        <v>9</v>
      </c>
      <c r="P83" s="19">
        <v>3</v>
      </c>
      <c r="Q83" s="38">
        <f t="shared" si="21"/>
        <v>125</v>
      </c>
      <c r="R83" s="37">
        <f t="shared" si="22"/>
        <v>170</v>
      </c>
      <c r="S83" s="37">
        <f t="shared" si="23"/>
        <v>18</v>
      </c>
      <c r="T83" s="37">
        <f t="shared" si="24"/>
        <v>0</v>
      </c>
      <c r="U83" s="37">
        <f t="shared" si="25"/>
        <v>0</v>
      </c>
      <c r="V83" s="37">
        <f t="shared" si="26"/>
        <v>3</v>
      </c>
      <c r="W83" s="37">
        <f t="shared" si="27"/>
        <v>16</v>
      </c>
      <c r="X83" s="37">
        <f t="shared" si="28"/>
        <v>4</v>
      </c>
      <c r="Y83" s="38">
        <f t="shared" si="29"/>
        <v>211</v>
      </c>
    </row>
    <row r="84" spans="1:25" ht="13.5" customHeight="1" x14ac:dyDescent="0.25">
      <c r="A84" s="10">
        <f>A83+'Internal Control-Check Sheet'!$H$26</f>
        <v>0.78124999999999933</v>
      </c>
      <c r="B84" s="19">
        <v>76</v>
      </c>
      <c r="C84" s="19">
        <v>4</v>
      </c>
      <c r="D84" s="19">
        <v>0</v>
      </c>
      <c r="E84" s="19">
        <v>0</v>
      </c>
      <c r="F84" s="19">
        <v>1</v>
      </c>
      <c r="G84" s="19">
        <v>7</v>
      </c>
      <c r="H84" s="19">
        <v>7</v>
      </c>
      <c r="I84" s="38">
        <f t="shared" si="20"/>
        <v>95</v>
      </c>
      <c r="J84" s="19">
        <v>93</v>
      </c>
      <c r="K84" s="19">
        <v>8</v>
      </c>
      <c r="L84" s="19">
        <v>0</v>
      </c>
      <c r="M84" s="19">
        <v>0</v>
      </c>
      <c r="N84" s="19">
        <v>0</v>
      </c>
      <c r="O84" s="19">
        <v>11</v>
      </c>
      <c r="P84" s="19">
        <v>9</v>
      </c>
      <c r="Q84" s="38">
        <f t="shared" si="21"/>
        <v>121</v>
      </c>
      <c r="R84" s="37">
        <f t="shared" si="22"/>
        <v>169</v>
      </c>
      <c r="S84" s="37">
        <f t="shared" si="23"/>
        <v>12</v>
      </c>
      <c r="T84" s="37">
        <f t="shared" si="24"/>
        <v>0</v>
      </c>
      <c r="U84" s="37">
        <f t="shared" si="25"/>
        <v>0</v>
      </c>
      <c r="V84" s="37">
        <f t="shared" si="26"/>
        <v>1</v>
      </c>
      <c r="W84" s="37">
        <f t="shared" si="27"/>
        <v>18</v>
      </c>
      <c r="X84" s="37">
        <f t="shared" si="28"/>
        <v>16</v>
      </c>
      <c r="Y84" s="38">
        <f t="shared" si="29"/>
        <v>216</v>
      </c>
    </row>
    <row r="85" spans="1:25" ht="13.5" customHeight="1" x14ac:dyDescent="0.25">
      <c r="A85" s="10">
        <f>A84+'Internal Control-Check Sheet'!$H$26</f>
        <v>0.79166666666666596</v>
      </c>
      <c r="B85" s="19">
        <v>70</v>
      </c>
      <c r="C85" s="19">
        <v>2</v>
      </c>
      <c r="D85" s="19">
        <v>0</v>
      </c>
      <c r="E85" s="19">
        <v>0</v>
      </c>
      <c r="F85" s="19">
        <v>0</v>
      </c>
      <c r="G85" s="19">
        <v>11</v>
      </c>
      <c r="H85" s="19">
        <v>4</v>
      </c>
      <c r="I85" s="38">
        <f t="shared" si="20"/>
        <v>87</v>
      </c>
      <c r="J85" s="19">
        <v>97</v>
      </c>
      <c r="K85" s="19">
        <v>6</v>
      </c>
      <c r="L85" s="19">
        <v>0</v>
      </c>
      <c r="M85" s="19">
        <v>0</v>
      </c>
      <c r="N85" s="19">
        <v>1</v>
      </c>
      <c r="O85" s="19">
        <v>6</v>
      </c>
      <c r="P85" s="19">
        <v>6</v>
      </c>
      <c r="Q85" s="38">
        <f t="shared" si="21"/>
        <v>116</v>
      </c>
      <c r="R85" s="37">
        <f t="shared" si="22"/>
        <v>167</v>
      </c>
      <c r="S85" s="37">
        <f t="shared" si="23"/>
        <v>8</v>
      </c>
      <c r="T85" s="37">
        <f t="shared" si="24"/>
        <v>0</v>
      </c>
      <c r="U85" s="37">
        <f t="shared" si="25"/>
        <v>0</v>
      </c>
      <c r="V85" s="37">
        <f t="shared" si="26"/>
        <v>1</v>
      </c>
      <c r="W85" s="37">
        <f t="shared" si="27"/>
        <v>17</v>
      </c>
      <c r="X85" s="37">
        <f t="shared" si="28"/>
        <v>10</v>
      </c>
      <c r="Y85" s="38">
        <f t="shared" si="29"/>
        <v>203</v>
      </c>
    </row>
    <row r="86" spans="1:25" ht="13.5" customHeight="1" x14ac:dyDescent="0.25">
      <c r="A86" s="10">
        <f>A85+'Internal Control-Check Sheet'!$H$26</f>
        <v>0.80208333333333259</v>
      </c>
      <c r="B86" s="19">
        <v>81</v>
      </c>
      <c r="C86" s="19">
        <v>3</v>
      </c>
      <c r="D86" s="19">
        <v>0</v>
      </c>
      <c r="E86" s="19">
        <v>0</v>
      </c>
      <c r="F86" s="19">
        <v>1</v>
      </c>
      <c r="G86" s="19">
        <v>8</v>
      </c>
      <c r="H86" s="19">
        <v>0</v>
      </c>
      <c r="I86" s="38">
        <f t="shared" si="20"/>
        <v>93</v>
      </c>
      <c r="J86" s="19">
        <v>84</v>
      </c>
      <c r="K86" s="19">
        <v>6</v>
      </c>
      <c r="L86" s="19">
        <v>0</v>
      </c>
      <c r="M86" s="19">
        <v>1</v>
      </c>
      <c r="N86" s="19">
        <v>1</v>
      </c>
      <c r="O86" s="19">
        <v>3</v>
      </c>
      <c r="P86" s="19">
        <v>8</v>
      </c>
      <c r="Q86" s="38">
        <f t="shared" si="21"/>
        <v>103</v>
      </c>
      <c r="R86" s="37">
        <f t="shared" si="22"/>
        <v>165</v>
      </c>
      <c r="S86" s="37">
        <f t="shared" si="23"/>
        <v>9</v>
      </c>
      <c r="T86" s="37">
        <f t="shared" si="24"/>
        <v>0</v>
      </c>
      <c r="U86" s="37">
        <f t="shared" si="25"/>
        <v>1</v>
      </c>
      <c r="V86" s="37">
        <f t="shared" si="26"/>
        <v>2</v>
      </c>
      <c r="W86" s="37">
        <f t="shared" si="27"/>
        <v>11</v>
      </c>
      <c r="X86" s="37">
        <f t="shared" si="28"/>
        <v>8</v>
      </c>
      <c r="Y86" s="38">
        <f t="shared" si="29"/>
        <v>196</v>
      </c>
    </row>
    <row r="87" spans="1:25" ht="13.5" customHeight="1" x14ac:dyDescent="0.25">
      <c r="A87" s="10">
        <f>A86+'Internal Control-Check Sheet'!$H$26</f>
        <v>0.81249999999999922</v>
      </c>
      <c r="B87" s="19">
        <v>61</v>
      </c>
      <c r="C87" s="19">
        <v>6</v>
      </c>
      <c r="D87" s="19">
        <v>0</v>
      </c>
      <c r="E87" s="19">
        <v>0</v>
      </c>
      <c r="F87" s="19">
        <v>1</v>
      </c>
      <c r="G87" s="19">
        <v>6</v>
      </c>
      <c r="H87" s="19">
        <v>2</v>
      </c>
      <c r="I87" s="38">
        <f t="shared" si="20"/>
        <v>76</v>
      </c>
      <c r="J87" s="19">
        <v>83</v>
      </c>
      <c r="K87" s="19">
        <v>9</v>
      </c>
      <c r="L87" s="19">
        <v>0</v>
      </c>
      <c r="M87" s="19">
        <v>0</v>
      </c>
      <c r="N87" s="19">
        <v>1</v>
      </c>
      <c r="O87" s="19">
        <v>11</v>
      </c>
      <c r="P87" s="19">
        <v>5</v>
      </c>
      <c r="Q87" s="38">
        <f t="shared" si="21"/>
        <v>109</v>
      </c>
      <c r="R87" s="37">
        <f t="shared" si="22"/>
        <v>144</v>
      </c>
      <c r="S87" s="37">
        <f t="shared" si="23"/>
        <v>15</v>
      </c>
      <c r="T87" s="37">
        <f t="shared" si="24"/>
        <v>0</v>
      </c>
      <c r="U87" s="37">
        <f t="shared" si="25"/>
        <v>0</v>
      </c>
      <c r="V87" s="37">
        <f t="shared" si="26"/>
        <v>2</v>
      </c>
      <c r="W87" s="37">
        <f t="shared" si="27"/>
        <v>17</v>
      </c>
      <c r="X87" s="37">
        <f t="shared" si="28"/>
        <v>7</v>
      </c>
      <c r="Y87" s="38">
        <f t="shared" si="29"/>
        <v>185</v>
      </c>
    </row>
    <row r="88" spans="1:25" ht="13.5" customHeight="1" x14ac:dyDescent="0.25">
      <c r="A88" s="10">
        <f>A87+'Internal Control-Check Sheet'!$H$26</f>
        <v>0.82291666666666585</v>
      </c>
      <c r="B88" s="19">
        <v>67</v>
      </c>
      <c r="C88" s="19">
        <v>5</v>
      </c>
      <c r="D88" s="19">
        <v>0</v>
      </c>
      <c r="E88" s="19">
        <v>0</v>
      </c>
      <c r="F88" s="19">
        <v>0</v>
      </c>
      <c r="G88" s="19">
        <v>10</v>
      </c>
      <c r="H88" s="19">
        <v>4</v>
      </c>
      <c r="I88" s="38">
        <f t="shared" si="20"/>
        <v>86</v>
      </c>
      <c r="J88" s="19">
        <v>90</v>
      </c>
      <c r="K88" s="19">
        <v>7</v>
      </c>
      <c r="L88" s="19">
        <v>0</v>
      </c>
      <c r="M88" s="19">
        <v>0</v>
      </c>
      <c r="N88" s="19">
        <v>1</v>
      </c>
      <c r="O88" s="19">
        <v>7</v>
      </c>
      <c r="P88" s="19">
        <v>1</v>
      </c>
      <c r="Q88" s="38">
        <f t="shared" si="21"/>
        <v>106</v>
      </c>
      <c r="R88" s="37">
        <f t="shared" si="22"/>
        <v>157</v>
      </c>
      <c r="S88" s="37">
        <f t="shared" si="23"/>
        <v>12</v>
      </c>
      <c r="T88" s="37">
        <f t="shared" si="24"/>
        <v>0</v>
      </c>
      <c r="U88" s="37">
        <f t="shared" si="25"/>
        <v>0</v>
      </c>
      <c r="V88" s="37">
        <f t="shared" si="26"/>
        <v>1</v>
      </c>
      <c r="W88" s="37">
        <f t="shared" si="27"/>
        <v>17</v>
      </c>
      <c r="X88" s="37">
        <f t="shared" si="28"/>
        <v>5</v>
      </c>
      <c r="Y88" s="38">
        <f t="shared" si="29"/>
        <v>192</v>
      </c>
    </row>
    <row r="89" spans="1:25" ht="13.5" customHeight="1" x14ac:dyDescent="0.25">
      <c r="A89" s="10">
        <f>A88+'Internal Control-Check Sheet'!$H$26</f>
        <v>0.83333333333333248</v>
      </c>
      <c r="B89" s="19">
        <v>69</v>
      </c>
      <c r="C89" s="19">
        <v>2</v>
      </c>
      <c r="D89" s="19">
        <v>0</v>
      </c>
      <c r="E89" s="19">
        <v>1</v>
      </c>
      <c r="F89" s="19">
        <v>1</v>
      </c>
      <c r="G89" s="19">
        <v>4</v>
      </c>
      <c r="H89" s="19">
        <v>2</v>
      </c>
      <c r="I89" s="38">
        <f t="shared" si="20"/>
        <v>79</v>
      </c>
      <c r="J89" s="19">
        <v>79</v>
      </c>
      <c r="K89" s="19">
        <v>10</v>
      </c>
      <c r="L89" s="19">
        <v>0</v>
      </c>
      <c r="M89" s="19">
        <v>2</v>
      </c>
      <c r="N89" s="19">
        <v>1</v>
      </c>
      <c r="O89" s="19">
        <v>9</v>
      </c>
      <c r="P89" s="19">
        <v>11</v>
      </c>
      <c r="Q89" s="38">
        <f t="shared" si="21"/>
        <v>112</v>
      </c>
      <c r="R89" s="37">
        <f t="shared" si="22"/>
        <v>148</v>
      </c>
      <c r="S89" s="37">
        <f t="shared" si="23"/>
        <v>12</v>
      </c>
      <c r="T89" s="37">
        <f t="shared" si="24"/>
        <v>0</v>
      </c>
      <c r="U89" s="37">
        <f t="shared" si="25"/>
        <v>3</v>
      </c>
      <c r="V89" s="37">
        <f t="shared" si="26"/>
        <v>2</v>
      </c>
      <c r="W89" s="37">
        <f t="shared" si="27"/>
        <v>13</v>
      </c>
      <c r="X89" s="37">
        <f t="shared" si="28"/>
        <v>13</v>
      </c>
      <c r="Y89" s="38">
        <f t="shared" si="29"/>
        <v>191</v>
      </c>
    </row>
    <row r="90" spans="1:25" ht="13.5" customHeight="1" x14ac:dyDescent="0.25">
      <c r="A90" s="10">
        <f>A89+'Internal Control-Check Sheet'!$H$26</f>
        <v>0.84374999999999911</v>
      </c>
      <c r="B90" s="19">
        <v>60</v>
      </c>
      <c r="C90" s="19">
        <v>5</v>
      </c>
      <c r="D90" s="19">
        <v>0</v>
      </c>
      <c r="E90" s="19">
        <v>0</v>
      </c>
      <c r="F90" s="19">
        <v>0</v>
      </c>
      <c r="G90" s="19">
        <v>3</v>
      </c>
      <c r="H90" s="19">
        <v>0</v>
      </c>
      <c r="I90" s="38">
        <f t="shared" si="20"/>
        <v>68</v>
      </c>
      <c r="J90" s="19">
        <v>77</v>
      </c>
      <c r="K90" s="19">
        <v>4</v>
      </c>
      <c r="L90" s="19">
        <v>0</v>
      </c>
      <c r="M90" s="19">
        <v>0</v>
      </c>
      <c r="N90" s="19">
        <v>1</v>
      </c>
      <c r="O90" s="19">
        <v>4</v>
      </c>
      <c r="P90" s="19">
        <v>2</v>
      </c>
      <c r="Q90" s="38">
        <f t="shared" si="21"/>
        <v>88</v>
      </c>
      <c r="R90" s="37">
        <f t="shared" si="22"/>
        <v>137</v>
      </c>
      <c r="S90" s="37">
        <f t="shared" si="23"/>
        <v>9</v>
      </c>
      <c r="T90" s="37">
        <f t="shared" si="24"/>
        <v>0</v>
      </c>
      <c r="U90" s="37">
        <f t="shared" si="25"/>
        <v>0</v>
      </c>
      <c r="V90" s="37">
        <f t="shared" si="26"/>
        <v>1</v>
      </c>
      <c r="W90" s="37">
        <f t="shared" si="27"/>
        <v>7</v>
      </c>
      <c r="X90" s="37">
        <f t="shared" si="28"/>
        <v>2</v>
      </c>
      <c r="Y90" s="38">
        <f t="shared" si="29"/>
        <v>156</v>
      </c>
    </row>
    <row r="91" spans="1:25" ht="13.5" customHeight="1" x14ac:dyDescent="0.25">
      <c r="A91" s="10">
        <f>A90+'Internal Control-Check Sheet'!$H$26</f>
        <v>0.85416666666666574</v>
      </c>
      <c r="B91" s="19">
        <v>55</v>
      </c>
      <c r="C91" s="19">
        <v>5</v>
      </c>
      <c r="D91" s="19">
        <v>0</v>
      </c>
      <c r="E91" s="19">
        <v>0</v>
      </c>
      <c r="F91" s="19">
        <v>1</v>
      </c>
      <c r="G91" s="19">
        <v>7</v>
      </c>
      <c r="H91" s="19">
        <v>1</v>
      </c>
      <c r="I91" s="38">
        <f t="shared" si="20"/>
        <v>69</v>
      </c>
      <c r="J91" s="19">
        <v>68</v>
      </c>
      <c r="K91" s="19">
        <v>2</v>
      </c>
      <c r="L91" s="19">
        <v>1</v>
      </c>
      <c r="M91" s="19">
        <v>2</v>
      </c>
      <c r="N91" s="19">
        <v>1</v>
      </c>
      <c r="O91" s="19">
        <v>3</v>
      </c>
      <c r="P91" s="19">
        <v>3</v>
      </c>
      <c r="Q91" s="38">
        <f t="shared" si="21"/>
        <v>80</v>
      </c>
      <c r="R91" s="37">
        <f t="shared" si="22"/>
        <v>123</v>
      </c>
      <c r="S91" s="37">
        <f t="shared" si="23"/>
        <v>7</v>
      </c>
      <c r="T91" s="37">
        <f t="shared" si="24"/>
        <v>1</v>
      </c>
      <c r="U91" s="37">
        <f t="shared" si="25"/>
        <v>2</v>
      </c>
      <c r="V91" s="37">
        <f t="shared" si="26"/>
        <v>2</v>
      </c>
      <c r="W91" s="37">
        <f t="shared" si="27"/>
        <v>10</v>
      </c>
      <c r="X91" s="37">
        <f t="shared" si="28"/>
        <v>4</v>
      </c>
      <c r="Y91" s="38">
        <f t="shared" si="29"/>
        <v>149</v>
      </c>
    </row>
    <row r="92" spans="1:25" ht="13.5" customHeight="1" x14ac:dyDescent="0.25">
      <c r="A92" s="10">
        <f>A91+'Internal Control-Check Sheet'!$H$26</f>
        <v>0.86458333333333237</v>
      </c>
      <c r="B92" s="19">
        <v>38</v>
      </c>
      <c r="C92" s="19">
        <v>4</v>
      </c>
      <c r="D92" s="19">
        <v>0</v>
      </c>
      <c r="E92" s="19">
        <v>0</v>
      </c>
      <c r="F92" s="19">
        <v>0</v>
      </c>
      <c r="G92" s="19">
        <v>4</v>
      </c>
      <c r="H92" s="19">
        <v>2</v>
      </c>
      <c r="I92" s="38">
        <f t="shared" si="20"/>
        <v>48</v>
      </c>
      <c r="J92" s="19">
        <v>73</v>
      </c>
      <c r="K92" s="19">
        <v>1</v>
      </c>
      <c r="L92" s="19">
        <v>0</v>
      </c>
      <c r="M92" s="19">
        <v>0</v>
      </c>
      <c r="N92" s="19">
        <v>1</v>
      </c>
      <c r="O92" s="19">
        <v>9</v>
      </c>
      <c r="P92" s="19">
        <v>6</v>
      </c>
      <c r="Q92" s="38">
        <f t="shared" si="21"/>
        <v>90</v>
      </c>
      <c r="R92" s="37">
        <f t="shared" si="22"/>
        <v>111</v>
      </c>
      <c r="S92" s="37">
        <f t="shared" si="23"/>
        <v>5</v>
      </c>
      <c r="T92" s="37">
        <f t="shared" si="24"/>
        <v>0</v>
      </c>
      <c r="U92" s="37">
        <f t="shared" si="25"/>
        <v>0</v>
      </c>
      <c r="V92" s="37">
        <f t="shared" si="26"/>
        <v>1</v>
      </c>
      <c r="W92" s="37">
        <f t="shared" si="27"/>
        <v>13</v>
      </c>
      <c r="X92" s="37">
        <f t="shared" si="28"/>
        <v>8</v>
      </c>
      <c r="Y92" s="38">
        <f t="shared" si="29"/>
        <v>138</v>
      </c>
    </row>
    <row r="93" spans="1:25" ht="13.5" customHeight="1" x14ac:dyDescent="0.25">
      <c r="A93" s="10">
        <f>A92+'Internal Control-Check Sheet'!$H$26</f>
        <v>0.874999999999999</v>
      </c>
      <c r="B93" s="19">
        <v>34</v>
      </c>
      <c r="C93" s="19">
        <v>2</v>
      </c>
      <c r="D93" s="19">
        <v>0</v>
      </c>
      <c r="E93" s="19">
        <v>0</v>
      </c>
      <c r="F93" s="19">
        <v>0</v>
      </c>
      <c r="G93" s="19">
        <v>3</v>
      </c>
      <c r="H93" s="19">
        <v>0</v>
      </c>
      <c r="I93" s="38">
        <f t="shared" si="20"/>
        <v>39</v>
      </c>
      <c r="J93" s="19">
        <v>67</v>
      </c>
      <c r="K93" s="19">
        <v>6</v>
      </c>
      <c r="L93" s="19">
        <v>0</v>
      </c>
      <c r="M93" s="19">
        <v>1</v>
      </c>
      <c r="N93" s="19">
        <v>0</v>
      </c>
      <c r="O93" s="19">
        <v>4</v>
      </c>
      <c r="P93" s="19">
        <v>5</v>
      </c>
      <c r="Q93" s="38">
        <f t="shared" si="21"/>
        <v>83</v>
      </c>
      <c r="R93" s="37">
        <f t="shared" si="22"/>
        <v>101</v>
      </c>
      <c r="S93" s="37">
        <f t="shared" si="23"/>
        <v>8</v>
      </c>
      <c r="T93" s="37">
        <f t="shared" si="24"/>
        <v>0</v>
      </c>
      <c r="U93" s="37">
        <f t="shared" si="25"/>
        <v>1</v>
      </c>
      <c r="V93" s="37">
        <f t="shared" si="26"/>
        <v>0</v>
      </c>
      <c r="W93" s="37">
        <f t="shared" si="27"/>
        <v>7</v>
      </c>
      <c r="X93" s="37">
        <f t="shared" si="28"/>
        <v>5</v>
      </c>
      <c r="Y93" s="38">
        <f t="shared" si="29"/>
        <v>122</v>
      </c>
    </row>
    <row r="94" spans="1:25" ht="13.5" customHeight="1" x14ac:dyDescent="0.25">
      <c r="A94" s="10">
        <f>A93+'Internal Control-Check Sheet'!$H$26</f>
        <v>0.88541666666666563</v>
      </c>
      <c r="B94" s="19">
        <v>46</v>
      </c>
      <c r="C94" s="19">
        <v>2</v>
      </c>
      <c r="D94" s="19">
        <v>0</v>
      </c>
      <c r="E94" s="19">
        <v>0</v>
      </c>
      <c r="F94" s="19">
        <v>1</v>
      </c>
      <c r="G94" s="19">
        <v>6</v>
      </c>
      <c r="H94" s="19">
        <v>0</v>
      </c>
      <c r="I94" s="38">
        <f t="shared" si="20"/>
        <v>55</v>
      </c>
      <c r="J94" s="19">
        <v>60</v>
      </c>
      <c r="K94" s="19">
        <v>5</v>
      </c>
      <c r="L94" s="19">
        <v>0</v>
      </c>
      <c r="M94" s="19">
        <v>0</v>
      </c>
      <c r="N94" s="19">
        <v>1</v>
      </c>
      <c r="O94" s="19">
        <v>5</v>
      </c>
      <c r="P94" s="19">
        <v>3</v>
      </c>
      <c r="Q94" s="38">
        <f t="shared" si="21"/>
        <v>74</v>
      </c>
      <c r="R94" s="37">
        <f t="shared" si="22"/>
        <v>106</v>
      </c>
      <c r="S94" s="37">
        <f t="shared" si="23"/>
        <v>7</v>
      </c>
      <c r="T94" s="37">
        <f t="shared" si="24"/>
        <v>0</v>
      </c>
      <c r="U94" s="37">
        <f t="shared" si="25"/>
        <v>0</v>
      </c>
      <c r="V94" s="37">
        <f t="shared" si="26"/>
        <v>2</v>
      </c>
      <c r="W94" s="37">
        <f t="shared" si="27"/>
        <v>11</v>
      </c>
      <c r="X94" s="37">
        <f t="shared" si="28"/>
        <v>3</v>
      </c>
      <c r="Y94" s="38">
        <f t="shared" si="29"/>
        <v>129</v>
      </c>
    </row>
    <row r="95" spans="1:25" ht="13.5" customHeight="1" x14ac:dyDescent="0.25">
      <c r="A95" s="10">
        <f>A94+'Internal Control-Check Sheet'!$H$26</f>
        <v>0.89583333333333226</v>
      </c>
      <c r="B95" s="19">
        <v>36</v>
      </c>
      <c r="C95" s="19">
        <v>3</v>
      </c>
      <c r="D95" s="19">
        <v>0</v>
      </c>
      <c r="E95" s="19">
        <v>0</v>
      </c>
      <c r="F95" s="19">
        <v>1</v>
      </c>
      <c r="G95" s="19">
        <v>3</v>
      </c>
      <c r="H95" s="19">
        <v>1</v>
      </c>
      <c r="I95" s="38">
        <f t="shared" si="20"/>
        <v>44</v>
      </c>
      <c r="J95" s="19">
        <v>55</v>
      </c>
      <c r="K95" s="19">
        <v>2</v>
      </c>
      <c r="L95" s="19">
        <v>0</v>
      </c>
      <c r="M95" s="19">
        <v>0</v>
      </c>
      <c r="N95" s="19">
        <v>0</v>
      </c>
      <c r="O95" s="19">
        <v>4</v>
      </c>
      <c r="P95" s="19">
        <v>2</v>
      </c>
      <c r="Q95" s="38">
        <f t="shared" si="21"/>
        <v>63</v>
      </c>
      <c r="R95" s="37">
        <f t="shared" si="22"/>
        <v>91</v>
      </c>
      <c r="S95" s="37">
        <f t="shared" si="23"/>
        <v>5</v>
      </c>
      <c r="T95" s="37">
        <f t="shared" si="24"/>
        <v>0</v>
      </c>
      <c r="U95" s="37">
        <f t="shared" si="25"/>
        <v>0</v>
      </c>
      <c r="V95" s="37">
        <f t="shared" si="26"/>
        <v>1</v>
      </c>
      <c r="W95" s="37">
        <f t="shared" si="27"/>
        <v>7</v>
      </c>
      <c r="X95" s="37">
        <f t="shared" si="28"/>
        <v>3</v>
      </c>
      <c r="Y95" s="38">
        <f t="shared" si="29"/>
        <v>107</v>
      </c>
    </row>
    <row r="96" spans="1:25" ht="13.5" customHeight="1" x14ac:dyDescent="0.25">
      <c r="A96" s="10">
        <f>A95+'Internal Control-Check Sheet'!$H$26</f>
        <v>0.90624999999999889</v>
      </c>
      <c r="B96" s="19">
        <v>33</v>
      </c>
      <c r="C96" s="19">
        <v>2</v>
      </c>
      <c r="D96" s="19">
        <v>0</v>
      </c>
      <c r="E96" s="19">
        <v>0</v>
      </c>
      <c r="F96" s="19">
        <v>0</v>
      </c>
      <c r="G96" s="19">
        <v>5</v>
      </c>
      <c r="H96" s="19">
        <v>0</v>
      </c>
      <c r="I96" s="38">
        <f t="shared" si="20"/>
        <v>40</v>
      </c>
      <c r="J96" s="19">
        <v>54</v>
      </c>
      <c r="K96" s="19">
        <v>6</v>
      </c>
      <c r="L96" s="19">
        <v>0</v>
      </c>
      <c r="M96" s="19">
        <v>0</v>
      </c>
      <c r="N96" s="19">
        <v>1</v>
      </c>
      <c r="O96" s="19">
        <v>2</v>
      </c>
      <c r="P96" s="19">
        <v>1</v>
      </c>
      <c r="Q96" s="38">
        <f t="shared" si="21"/>
        <v>64</v>
      </c>
      <c r="R96" s="37">
        <f t="shared" si="22"/>
        <v>87</v>
      </c>
      <c r="S96" s="37">
        <f t="shared" si="23"/>
        <v>8</v>
      </c>
      <c r="T96" s="37">
        <f t="shared" si="24"/>
        <v>0</v>
      </c>
      <c r="U96" s="37">
        <f t="shared" si="25"/>
        <v>0</v>
      </c>
      <c r="V96" s="37">
        <f t="shared" si="26"/>
        <v>1</v>
      </c>
      <c r="W96" s="37">
        <f t="shared" si="27"/>
        <v>7</v>
      </c>
      <c r="X96" s="37">
        <f t="shared" si="28"/>
        <v>1</v>
      </c>
      <c r="Y96" s="38">
        <f t="shared" si="29"/>
        <v>104</v>
      </c>
    </row>
    <row r="97" spans="1:25" ht="13.5" customHeight="1" x14ac:dyDescent="0.25">
      <c r="A97" s="10">
        <f>A96+'Internal Control-Check Sheet'!$H$26</f>
        <v>0.91666666666666552</v>
      </c>
      <c r="B97" s="19">
        <v>36</v>
      </c>
      <c r="C97" s="19">
        <v>2</v>
      </c>
      <c r="D97" s="19">
        <v>0</v>
      </c>
      <c r="E97" s="19">
        <v>0</v>
      </c>
      <c r="F97" s="19">
        <v>0</v>
      </c>
      <c r="G97" s="19">
        <v>2</v>
      </c>
      <c r="H97" s="19">
        <v>0</v>
      </c>
      <c r="I97" s="38">
        <f t="shared" si="20"/>
        <v>40</v>
      </c>
      <c r="J97" s="19">
        <v>48</v>
      </c>
      <c r="K97" s="19">
        <v>3</v>
      </c>
      <c r="L97" s="19">
        <v>0</v>
      </c>
      <c r="M97" s="19">
        <v>0</v>
      </c>
      <c r="N97" s="19">
        <v>0</v>
      </c>
      <c r="O97" s="19">
        <v>5</v>
      </c>
      <c r="P97" s="19">
        <v>4</v>
      </c>
      <c r="Q97" s="38">
        <f t="shared" si="21"/>
        <v>60</v>
      </c>
      <c r="R97" s="37">
        <f t="shared" si="22"/>
        <v>84</v>
      </c>
      <c r="S97" s="37">
        <f t="shared" si="23"/>
        <v>5</v>
      </c>
      <c r="T97" s="37">
        <f t="shared" si="24"/>
        <v>0</v>
      </c>
      <c r="U97" s="37">
        <f t="shared" si="25"/>
        <v>0</v>
      </c>
      <c r="V97" s="37">
        <f t="shared" si="26"/>
        <v>0</v>
      </c>
      <c r="W97" s="37">
        <f t="shared" si="27"/>
        <v>7</v>
      </c>
      <c r="X97" s="37">
        <f t="shared" si="28"/>
        <v>4</v>
      </c>
      <c r="Y97" s="38">
        <f t="shared" si="29"/>
        <v>100</v>
      </c>
    </row>
    <row r="98" spans="1:25" ht="13.5" customHeight="1" x14ac:dyDescent="0.25">
      <c r="A98" s="10">
        <f>A97+'Internal Control-Check Sheet'!$H$26</f>
        <v>0.92708333333333215</v>
      </c>
      <c r="B98" s="19">
        <v>32</v>
      </c>
      <c r="C98" s="19">
        <v>1</v>
      </c>
      <c r="D98" s="19">
        <v>0</v>
      </c>
      <c r="E98" s="19">
        <v>0</v>
      </c>
      <c r="F98" s="19">
        <v>1</v>
      </c>
      <c r="G98" s="19">
        <v>3</v>
      </c>
      <c r="H98" s="19">
        <v>1</v>
      </c>
      <c r="I98" s="38">
        <f t="shared" si="20"/>
        <v>38</v>
      </c>
      <c r="J98" s="19">
        <v>44</v>
      </c>
      <c r="K98" s="19">
        <v>2</v>
      </c>
      <c r="L98" s="19">
        <v>1</v>
      </c>
      <c r="M98" s="19">
        <v>0</v>
      </c>
      <c r="N98" s="19">
        <v>0</v>
      </c>
      <c r="O98" s="19">
        <v>6</v>
      </c>
      <c r="P98" s="19">
        <v>5</v>
      </c>
      <c r="Q98" s="38">
        <f t="shared" si="21"/>
        <v>58</v>
      </c>
      <c r="R98" s="37">
        <f t="shared" si="22"/>
        <v>76</v>
      </c>
      <c r="S98" s="37">
        <f t="shared" si="23"/>
        <v>3</v>
      </c>
      <c r="T98" s="37">
        <f t="shared" si="24"/>
        <v>1</v>
      </c>
      <c r="U98" s="37">
        <f t="shared" si="25"/>
        <v>0</v>
      </c>
      <c r="V98" s="37">
        <f t="shared" si="26"/>
        <v>1</v>
      </c>
      <c r="W98" s="37">
        <f t="shared" si="27"/>
        <v>9</v>
      </c>
      <c r="X98" s="37">
        <f t="shared" si="28"/>
        <v>6</v>
      </c>
      <c r="Y98" s="38">
        <f t="shared" si="29"/>
        <v>96</v>
      </c>
    </row>
    <row r="99" spans="1:25" ht="13.5" customHeight="1" x14ac:dyDescent="0.25">
      <c r="A99" s="10">
        <f>A98+'Internal Control-Check Sheet'!$H$26</f>
        <v>0.93749999999999878</v>
      </c>
      <c r="B99" s="19">
        <v>22</v>
      </c>
      <c r="C99" s="19">
        <v>0</v>
      </c>
      <c r="D99" s="19">
        <v>0</v>
      </c>
      <c r="E99" s="19">
        <v>0</v>
      </c>
      <c r="F99" s="19">
        <v>0</v>
      </c>
      <c r="G99" s="19">
        <v>2</v>
      </c>
      <c r="H99" s="19">
        <v>1</v>
      </c>
      <c r="I99" s="38">
        <f t="shared" si="20"/>
        <v>25</v>
      </c>
      <c r="J99" s="19">
        <v>43</v>
      </c>
      <c r="K99" s="19">
        <v>1</v>
      </c>
      <c r="L99" s="19">
        <v>0</v>
      </c>
      <c r="M99" s="19">
        <v>0</v>
      </c>
      <c r="N99" s="19">
        <v>1</v>
      </c>
      <c r="O99" s="19">
        <v>2</v>
      </c>
      <c r="P99" s="19">
        <v>3</v>
      </c>
      <c r="Q99" s="38">
        <f t="shared" si="21"/>
        <v>50</v>
      </c>
      <c r="R99" s="37">
        <f t="shared" si="22"/>
        <v>65</v>
      </c>
      <c r="S99" s="37">
        <f t="shared" si="23"/>
        <v>1</v>
      </c>
      <c r="T99" s="37">
        <f t="shared" si="24"/>
        <v>0</v>
      </c>
      <c r="U99" s="37">
        <f t="shared" si="25"/>
        <v>0</v>
      </c>
      <c r="V99" s="37">
        <f t="shared" si="26"/>
        <v>1</v>
      </c>
      <c r="W99" s="37">
        <f t="shared" si="27"/>
        <v>4</v>
      </c>
      <c r="X99" s="37">
        <f t="shared" si="28"/>
        <v>4</v>
      </c>
      <c r="Y99" s="38">
        <f t="shared" si="29"/>
        <v>75</v>
      </c>
    </row>
    <row r="100" spans="1:25" ht="13.5" customHeight="1" x14ac:dyDescent="0.25">
      <c r="A100" s="10">
        <f>A99+'Internal Control-Check Sheet'!$H$26</f>
        <v>0.94791666666666541</v>
      </c>
      <c r="B100" s="19">
        <v>18</v>
      </c>
      <c r="C100" s="19">
        <v>1</v>
      </c>
      <c r="D100" s="19">
        <v>0</v>
      </c>
      <c r="E100" s="19">
        <v>0</v>
      </c>
      <c r="F100" s="19">
        <v>1</v>
      </c>
      <c r="G100" s="19">
        <v>3</v>
      </c>
      <c r="H100" s="19">
        <v>0</v>
      </c>
      <c r="I100" s="38">
        <f t="shared" si="20"/>
        <v>23</v>
      </c>
      <c r="J100" s="19">
        <v>37</v>
      </c>
      <c r="K100" s="19">
        <v>1</v>
      </c>
      <c r="L100" s="19">
        <v>0</v>
      </c>
      <c r="M100" s="19">
        <v>0</v>
      </c>
      <c r="N100" s="19">
        <v>1</v>
      </c>
      <c r="O100" s="19">
        <v>3</v>
      </c>
      <c r="P100" s="19">
        <v>4</v>
      </c>
      <c r="Q100" s="38">
        <f t="shared" si="21"/>
        <v>46</v>
      </c>
      <c r="R100" s="37">
        <f t="shared" si="22"/>
        <v>55</v>
      </c>
      <c r="S100" s="37">
        <f t="shared" si="23"/>
        <v>2</v>
      </c>
      <c r="T100" s="37">
        <f t="shared" si="24"/>
        <v>0</v>
      </c>
      <c r="U100" s="37">
        <f t="shared" si="25"/>
        <v>0</v>
      </c>
      <c r="V100" s="37">
        <f t="shared" si="26"/>
        <v>2</v>
      </c>
      <c r="W100" s="37">
        <f t="shared" si="27"/>
        <v>6</v>
      </c>
      <c r="X100" s="37">
        <f t="shared" si="28"/>
        <v>4</v>
      </c>
      <c r="Y100" s="38">
        <f t="shared" si="29"/>
        <v>69</v>
      </c>
    </row>
    <row r="101" spans="1:25" ht="13.5" customHeight="1" x14ac:dyDescent="0.25">
      <c r="A101" s="10">
        <f>A100+'Internal Control-Check Sheet'!$H$26</f>
        <v>0.95833333333333204</v>
      </c>
      <c r="B101" s="19">
        <v>25</v>
      </c>
      <c r="C101" s="19">
        <v>1</v>
      </c>
      <c r="D101" s="19">
        <v>0</v>
      </c>
      <c r="E101" s="19">
        <v>0</v>
      </c>
      <c r="F101" s="19">
        <v>0</v>
      </c>
      <c r="G101" s="19">
        <v>3</v>
      </c>
      <c r="H101" s="19">
        <v>2</v>
      </c>
      <c r="I101" s="38">
        <f t="shared" si="20"/>
        <v>31</v>
      </c>
      <c r="J101" s="19">
        <v>38</v>
      </c>
      <c r="K101" s="19">
        <v>0</v>
      </c>
      <c r="L101" s="19">
        <v>0</v>
      </c>
      <c r="M101" s="19">
        <v>0</v>
      </c>
      <c r="N101" s="19">
        <v>0</v>
      </c>
      <c r="O101" s="19">
        <v>2</v>
      </c>
      <c r="P101" s="19">
        <v>3</v>
      </c>
      <c r="Q101" s="38">
        <f t="shared" si="21"/>
        <v>43</v>
      </c>
      <c r="R101" s="37">
        <f t="shared" si="22"/>
        <v>63</v>
      </c>
      <c r="S101" s="37">
        <f t="shared" si="23"/>
        <v>1</v>
      </c>
      <c r="T101" s="37">
        <f t="shared" si="24"/>
        <v>0</v>
      </c>
      <c r="U101" s="37">
        <f t="shared" si="25"/>
        <v>0</v>
      </c>
      <c r="V101" s="37">
        <f t="shared" si="26"/>
        <v>0</v>
      </c>
      <c r="W101" s="37">
        <f t="shared" si="27"/>
        <v>5</v>
      </c>
      <c r="X101" s="37">
        <f t="shared" si="28"/>
        <v>5</v>
      </c>
      <c r="Y101" s="38">
        <f t="shared" si="29"/>
        <v>74</v>
      </c>
    </row>
    <row r="102" spans="1:25" ht="13.5" customHeight="1" x14ac:dyDescent="0.25">
      <c r="A102" s="10">
        <f>A101+'Internal Control-Check Sheet'!$H$26</f>
        <v>0.96874999999999867</v>
      </c>
      <c r="B102" s="19">
        <v>10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38">
        <f t="shared" si="20"/>
        <v>10</v>
      </c>
      <c r="J102" s="19">
        <v>28</v>
      </c>
      <c r="K102" s="19">
        <v>3</v>
      </c>
      <c r="L102" s="19">
        <v>0</v>
      </c>
      <c r="M102" s="19">
        <v>0</v>
      </c>
      <c r="N102" s="19">
        <v>1</v>
      </c>
      <c r="O102" s="19">
        <v>1</v>
      </c>
      <c r="P102" s="19">
        <v>0</v>
      </c>
      <c r="Q102" s="38">
        <f t="shared" si="21"/>
        <v>33</v>
      </c>
      <c r="R102" s="37">
        <f t="shared" si="22"/>
        <v>38</v>
      </c>
      <c r="S102" s="37">
        <f t="shared" si="23"/>
        <v>3</v>
      </c>
      <c r="T102" s="37">
        <f t="shared" si="24"/>
        <v>0</v>
      </c>
      <c r="U102" s="37">
        <f t="shared" si="25"/>
        <v>0</v>
      </c>
      <c r="V102" s="37">
        <f t="shared" si="26"/>
        <v>1</v>
      </c>
      <c r="W102" s="37">
        <f t="shared" si="27"/>
        <v>1</v>
      </c>
      <c r="X102" s="37">
        <f t="shared" si="28"/>
        <v>0</v>
      </c>
      <c r="Y102" s="38">
        <f t="shared" si="29"/>
        <v>43</v>
      </c>
    </row>
    <row r="103" spans="1:25" ht="13.5" customHeight="1" x14ac:dyDescent="0.25">
      <c r="A103" s="10">
        <f>A102+'Internal Control-Check Sheet'!$H$26</f>
        <v>0.9791666666666653</v>
      </c>
      <c r="B103" s="19">
        <v>10</v>
      </c>
      <c r="C103" s="19">
        <v>0</v>
      </c>
      <c r="D103" s="19">
        <v>0</v>
      </c>
      <c r="E103" s="19">
        <v>0</v>
      </c>
      <c r="F103" s="19">
        <v>1</v>
      </c>
      <c r="G103" s="19">
        <v>0</v>
      </c>
      <c r="H103" s="19">
        <v>0</v>
      </c>
      <c r="I103" s="38">
        <f t="shared" si="20"/>
        <v>11</v>
      </c>
      <c r="J103" s="19">
        <v>19</v>
      </c>
      <c r="K103" s="19">
        <v>1</v>
      </c>
      <c r="L103" s="19">
        <v>0</v>
      </c>
      <c r="M103" s="19">
        <v>0</v>
      </c>
      <c r="N103" s="19">
        <v>0</v>
      </c>
      <c r="O103" s="19">
        <v>1</v>
      </c>
      <c r="P103" s="19">
        <v>3</v>
      </c>
      <c r="Q103" s="38">
        <f t="shared" si="21"/>
        <v>24</v>
      </c>
      <c r="R103" s="37">
        <f t="shared" si="22"/>
        <v>29</v>
      </c>
      <c r="S103" s="37">
        <f t="shared" si="23"/>
        <v>1</v>
      </c>
      <c r="T103" s="37">
        <f t="shared" si="24"/>
        <v>0</v>
      </c>
      <c r="U103" s="37">
        <f t="shared" si="25"/>
        <v>0</v>
      </c>
      <c r="V103" s="37">
        <f t="shared" si="26"/>
        <v>1</v>
      </c>
      <c r="W103" s="37">
        <f t="shared" si="27"/>
        <v>1</v>
      </c>
      <c r="X103" s="37">
        <f t="shared" si="28"/>
        <v>3</v>
      </c>
      <c r="Y103" s="38">
        <f t="shared" si="29"/>
        <v>35</v>
      </c>
    </row>
    <row r="104" spans="1:25" ht="13.5" customHeight="1" thickBot="1" x14ac:dyDescent="0.3">
      <c r="A104" s="25">
        <f>A103+'Internal Control-Check Sheet'!$H$26</f>
        <v>0.98958333333333193</v>
      </c>
      <c r="B104" s="20">
        <v>7</v>
      </c>
      <c r="C104" s="20">
        <v>1</v>
      </c>
      <c r="D104" s="20">
        <v>0</v>
      </c>
      <c r="E104" s="20">
        <v>0</v>
      </c>
      <c r="F104" s="20">
        <v>0</v>
      </c>
      <c r="G104" s="20">
        <v>1</v>
      </c>
      <c r="H104" s="20">
        <v>0</v>
      </c>
      <c r="I104" s="13">
        <f t="shared" si="20"/>
        <v>9</v>
      </c>
      <c r="J104" s="20">
        <v>18</v>
      </c>
      <c r="K104" s="20">
        <v>3</v>
      </c>
      <c r="L104" s="20">
        <v>0</v>
      </c>
      <c r="M104" s="20">
        <v>0</v>
      </c>
      <c r="N104" s="20">
        <v>1</v>
      </c>
      <c r="O104" s="20">
        <v>0</v>
      </c>
      <c r="P104" s="20">
        <v>0</v>
      </c>
      <c r="Q104" s="13">
        <f t="shared" si="21"/>
        <v>22</v>
      </c>
      <c r="R104" s="12">
        <f t="shared" si="22"/>
        <v>25</v>
      </c>
      <c r="S104" s="12">
        <f t="shared" si="23"/>
        <v>4</v>
      </c>
      <c r="T104" s="12">
        <f t="shared" si="24"/>
        <v>0</v>
      </c>
      <c r="U104" s="12">
        <f t="shared" si="25"/>
        <v>0</v>
      </c>
      <c r="V104" s="12">
        <f t="shared" si="26"/>
        <v>1</v>
      </c>
      <c r="W104" s="12">
        <f t="shared" si="27"/>
        <v>1</v>
      </c>
      <c r="X104" s="12">
        <f t="shared" si="28"/>
        <v>0</v>
      </c>
      <c r="Y104" s="13">
        <f t="shared" si="29"/>
        <v>31</v>
      </c>
    </row>
    <row r="105" spans="1:25" ht="13.5" customHeight="1" thickTop="1" thickBot="1" x14ac:dyDescent="0.3">
      <c r="A105" s="78" t="s">
        <v>2</v>
      </c>
      <c r="B105" s="242" t="s">
        <v>3</v>
      </c>
      <c r="C105" s="243"/>
      <c r="D105" s="243"/>
      <c r="E105" s="243"/>
      <c r="F105" s="243"/>
      <c r="G105" s="243"/>
      <c r="H105" s="243"/>
      <c r="I105" s="6" t="s">
        <v>5</v>
      </c>
      <c r="J105" s="242" t="s">
        <v>3</v>
      </c>
      <c r="K105" s="243"/>
      <c r="L105" s="243"/>
      <c r="M105" s="243"/>
      <c r="N105" s="243"/>
      <c r="O105" s="243"/>
      <c r="P105" s="243"/>
      <c r="Q105" s="6" t="s">
        <v>5</v>
      </c>
      <c r="R105" s="242" t="s">
        <v>3</v>
      </c>
      <c r="S105" s="243"/>
      <c r="T105" s="243"/>
      <c r="U105" s="243"/>
      <c r="V105" s="243"/>
      <c r="W105" s="243"/>
      <c r="X105" s="243"/>
      <c r="Y105" s="6" t="s">
        <v>5</v>
      </c>
    </row>
    <row r="106" spans="1:25" ht="13.5" customHeight="1" thickTop="1" x14ac:dyDescent="0.25">
      <c r="A106" s="11">
        <f>A9</f>
        <v>0</v>
      </c>
      <c r="B106" s="14">
        <f>SUM(B9:B12)</f>
        <v>40</v>
      </c>
      <c r="C106" s="14">
        <f t="shared" ref="C106:H106" si="30">SUM(C9:C12)</f>
        <v>0</v>
      </c>
      <c r="D106" s="14">
        <f t="shared" si="30"/>
        <v>0</v>
      </c>
      <c r="E106" s="14">
        <f t="shared" si="30"/>
        <v>0</v>
      </c>
      <c r="F106" s="14">
        <f t="shared" si="30"/>
        <v>1</v>
      </c>
      <c r="G106" s="14">
        <f t="shared" si="30"/>
        <v>0</v>
      </c>
      <c r="H106" s="14">
        <f t="shared" si="30"/>
        <v>2</v>
      </c>
      <c r="I106" s="16">
        <f t="shared" ref="I106:I137" si="31">SUM(B106:H106)</f>
        <v>43</v>
      </c>
      <c r="J106" s="14">
        <f>SUM(J9:J12)</f>
        <v>56</v>
      </c>
      <c r="K106" s="14">
        <f t="shared" ref="K106:P106" si="32">SUM(K9:K12)</f>
        <v>1</v>
      </c>
      <c r="L106" s="14">
        <f t="shared" si="32"/>
        <v>1</v>
      </c>
      <c r="M106" s="14">
        <f t="shared" si="32"/>
        <v>0</v>
      </c>
      <c r="N106" s="14">
        <f t="shared" si="32"/>
        <v>2</v>
      </c>
      <c r="O106" s="14">
        <f t="shared" si="32"/>
        <v>4</v>
      </c>
      <c r="P106" s="14">
        <f t="shared" si="32"/>
        <v>8</v>
      </c>
      <c r="Q106" s="15">
        <f t="shared" ref="Q106:Q137" si="33">SUM(J106:P106)</f>
        <v>72</v>
      </c>
      <c r="R106" s="14">
        <f>SUM(R9:R12)</f>
        <v>96</v>
      </c>
      <c r="S106" s="14">
        <f t="shared" ref="S106:X106" si="34">SUM(S9:S12)</f>
        <v>1</v>
      </c>
      <c r="T106" s="14">
        <f t="shared" si="34"/>
        <v>1</v>
      </c>
      <c r="U106" s="14">
        <f t="shared" si="34"/>
        <v>0</v>
      </c>
      <c r="V106" s="14">
        <f t="shared" si="34"/>
        <v>3</v>
      </c>
      <c r="W106" s="14">
        <f t="shared" si="34"/>
        <v>4</v>
      </c>
      <c r="X106" s="14">
        <f t="shared" si="34"/>
        <v>10</v>
      </c>
      <c r="Y106" s="15">
        <f t="shared" ref="Y106:Y137" si="35">SUM(R106:X106)</f>
        <v>115</v>
      </c>
    </row>
    <row r="107" spans="1:25" ht="13.5" customHeight="1" x14ac:dyDescent="0.25">
      <c r="A107" s="10">
        <f t="shared" ref="A107:A170" si="36">A10</f>
        <v>1.0416666666666666E-2</v>
      </c>
      <c r="B107" s="8">
        <f t="shared" ref="B107:H122" si="37">SUM(B10:B13)</f>
        <v>35</v>
      </c>
      <c r="C107" s="8">
        <f t="shared" si="37"/>
        <v>0</v>
      </c>
      <c r="D107" s="8">
        <f t="shared" si="37"/>
        <v>0</v>
      </c>
      <c r="E107" s="8">
        <f t="shared" si="37"/>
        <v>0</v>
      </c>
      <c r="F107" s="8">
        <f t="shared" si="37"/>
        <v>1</v>
      </c>
      <c r="G107" s="8">
        <f t="shared" si="37"/>
        <v>1</v>
      </c>
      <c r="H107" s="8">
        <f t="shared" si="37"/>
        <v>1</v>
      </c>
      <c r="I107" s="16">
        <f t="shared" si="31"/>
        <v>38</v>
      </c>
      <c r="J107" s="8">
        <f t="shared" ref="J107:P122" si="38">SUM(J10:J13)</f>
        <v>47</v>
      </c>
      <c r="K107" s="8">
        <f t="shared" si="38"/>
        <v>1</v>
      </c>
      <c r="L107" s="8">
        <f t="shared" si="38"/>
        <v>1</v>
      </c>
      <c r="M107" s="8">
        <f t="shared" si="38"/>
        <v>0</v>
      </c>
      <c r="N107" s="8">
        <f t="shared" si="38"/>
        <v>2</v>
      </c>
      <c r="O107" s="8">
        <f t="shared" si="38"/>
        <v>4</v>
      </c>
      <c r="P107" s="8">
        <f t="shared" si="38"/>
        <v>6</v>
      </c>
      <c r="Q107" s="9">
        <f t="shared" si="33"/>
        <v>61</v>
      </c>
      <c r="R107" s="8">
        <f t="shared" ref="R107:X122" si="39">SUM(R10:R13)</f>
        <v>82</v>
      </c>
      <c r="S107" s="8">
        <f t="shared" si="39"/>
        <v>1</v>
      </c>
      <c r="T107" s="8">
        <f t="shared" si="39"/>
        <v>1</v>
      </c>
      <c r="U107" s="8">
        <f t="shared" si="39"/>
        <v>0</v>
      </c>
      <c r="V107" s="8">
        <f t="shared" si="39"/>
        <v>3</v>
      </c>
      <c r="W107" s="8">
        <f t="shared" si="39"/>
        <v>5</v>
      </c>
      <c r="X107" s="8">
        <f t="shared" si="39"/>
        <v>7</v>
      </c>
      <c r="Y107" s="9">
        <f t="shared" si="35"/>
        <v>99</v>
      </c>
    </row>
    <row r="108" spans="1:25" ht="13.5" customHeight="1" x14ac:dyDescent="0.25">
      <c r="A108" s="10">
        <f t="shared" si="36"/>
        <v>2.0833333333333332E-2</v>
      </c>
      <c r="B108" s="8">
        <f t="shared" si="37"/>
        <v>26</v>
      </c>
      <c r="C108" s="8">
        <f t="shared" si="37"/>
        <v>0</v>
      </c>
      <c r="D108" s="8">
        <f t="shared" si="37"/>
        <v>0</v>
      </c>
      <c r="E108" s="8">
        <f t="shared" si="37"/>
        <v>0</v>
      </c>
      <c r="F108" s="8">
        <f t="shared" si="37"/>
        <v>1</v>
      </c>
      <c r="G108" s="8">
        <f t="shared" si="37"/>
        <v>3</v>
      </c>
      <c r="H108" s="8">
        <f t="shared" si="37"/>
        <v>0</v>
      </c>
      <c r="I108" s="16">
        <f t="shared" si="31"/>
        <v>30</v>
      </c>
      <c r="J108" s="8">
        <f t="shared" si="38"/>
        <v>39</v>
      </c>
      <c r="K108" s="8">
        <f t="shared" si="38"/>
        <v>1</v>
      </c>
      <c r="L108" s="8">
        <f t="shared" si="38"/>
        <v>1</v>
      </c>
      <c r="M108" s="8">
        <f t="shared" si="38"/>
        <v>0</v>
      </c>
      <c r="N108" s="8">
        <f t="shared" si="38"/>
        <v>2</v>
      </c>
      <c r="O108" s="8">
        <f t="shared" si="38"/>
        <v>2</v>
      </c>
      <c r="P108" s="8">
        <f t="shared" si="38"/>
        <v>3</v>
      </c>
      <c r="Q108" s="9">
        <f t="shared" si="33"/>
        <v>48</v>
      </c>
      <c r="R108" s="8">
        <f t="shared" si="39"/>
        <v>65</v>
      </c>
      <c r="S108" s="8">
        <f t="shared" si="39"/>
        <v>1</v>
      </c>
      <c r="T108" s="8">
        <f t="shared" si="39"/>
        <v>1</v>
      </c>
      <c r="U108" s="8">
        <f t="shared" si="39"/>
        <v>0</v>
      </c>
      <c r="V108" s="8">
        <f t="shared" si="39"/>
        <v>3</v>
      </c>
      <c r="W108" s="8">
        <f t="shared" si="39"/>
        <v>5</v>
      </c>
      <c r="X108" s="8">
        <f t="shared" si="39"/>
        <v>3</v>
      </c>
      <c r="Y108" s="9">
        <f t="shared" si="35"/>
        <v>78</v>
      </c>
    </row>
    <row r="109" spans="1:25" ht="13.5" customHeight="1" x14ac:dyDescent="0.25">
      <c r="A109" s="10">
        <f t="shared" si="36"/>
        <v>3.125E-2</v>
      </c>
      <c r="B109" s="8">
        <f t="shared" si="37"/>
        <v>26</v>
      </c>
      <c r="C109" s="8">
        <f t="shared" si="37"/>
        <v>1</v>
      </c>
      <c r="D109" s="8">
        <f t="shared" si="37"/>
        <v>0</v>
      </c>
      <c r="E109" s="8">
        <f t="shared" si="37"/>
        <v>0</v>
      </c>
      <c r="F109" s="8">
        <f t="shared" si="37"/>
        <v>0</v>
      </c>
      <c r="G109" s="8">
        <f t="shared" si="37"/>
        <v>3</v>
      </c>
      <c r="H109" s="8">
        <f t="shared" si="37"/>
        <v>0</v>
      </c>
      <c r="I109" s="16">
        <f t="shared" si="31"/>
        <v>30</v>
      </c>
      <c r="J109" s="8">
        <f t="shared" si="38"/>
        <v>42</v>
      </c>
      <c r="K109" s="8">
        <f t="shared" si="38"/>
        <v>0</v>
      </c>
      <c r="L109" s="8">
        <f t="shared" si="38"/>
        <v>1</v>
      </c>
      <c r="M109" s="8">
        <f t="shared" si="38"/>
        <v>0</v>
      </c>
      <c r="N109" s="8">
        <f t="shared" si="38"/>
        <v>2</v>
      </c>
      <c r="O109" s="8">
        <f t="shared" si="38"/>
        <v>2</v>
      </c>
      <c r="P109" s="8">
        <f t="shared" si="38"/>
        <v>1</v>
      </c>
      <c r="Q109" s="9">
        <f t="shared" si="33"/>
        <v>48</v>
      </c>
      <c r="R109" s="8">
        <f t="shared" si="39"/>
        <v>68</v>
      </c>
      <c r="S109" s="8">
        <f t="shared" si="39"/>
        <v>1</v>
      </c>
      <c r="T109" s="8">
        <f t="shared" si="39"/>
        <v>1</v>
      </c>
      <c r="U109" s="8">
        <f t="shared" si="39"/>
        <v>0</v>
      </c>
      <c r="V109" s="8">
        <f t="shared" si="39"/>
        <v>2</v>
      </c>
      <c r="W109" s="8">
        <f t="shared" si="39"/>
        <v>5</v>
      </c>
      <c r="X109" s="8">
        <f t="shared" si="39"/>
        <v>1</v>
      </c>
      <c r="Y109" s="9">
        <f t="shared" si="35"/>
        <v>78</v>
      </c>
    </row>
    <row r="110" spans="1:25" ht="13.5" customHeight="1" x14ac:dyDescent="0.25">
      <c r="A110" s="10">
        <f t="shared" si="36"/>
        <v>4.1666666666666664E-2</v>
      </c>
      <c r="B110" s="8">
        <f t="shared" si="37"/>
        <v>16</v>
      </c>
      <c r="C110" s="8">
        <f t="shared" si="37"/>
        <v>1</v>
      </c>
      <c r="D110" s="8">
        <f t="shared" si="37"/>
        <v>0</v>
      </c>
      <c r="E110" s="8">
        <f t="shared" si="37"/>
        <v>0</v>
      </c>
      <c r="F110" s="8">
        <f t="shared" si="37"/>
        <v>0</v>
      </c>
      <c r="G110" s="8">
        <f t="shared" si="37"/>
        <v>3</v>
      </c>
      <c r="H110" s="8">
        <f t="shared" si="37"/>
        <v>0</v>
      </c>
      <c r="I110" s="16">
        <f t="shared" si="31"/>
        <v>20</v>
      </c>
      <c r="J110" s="8">
        <f t="shared" si="38"/>
        <v>37</v>
      </c>
      <c r="K110" s="8">
        <f t="shared" si="38"/>
        <v>0</v>
      </c>
      <c r="L110" s="8">
        <f t="shared" si="38"/>
        <v>0</v>
      </c>
      <c r="M110" s="8">
        <f t="shared" si="38"/>
        <v>0</v>
      </c>
      <c r="N110" s="8">
        <f t="shared" si="38"/>
        <v>1</v>
      </c>
      <c r="O110" s="8">
        <f t="shared" si="38"/>
        <v>1</v>
      </c>
      <c r="P110" s="8">
        <f t="shared" si="38"/>
        <v>1</v>
      </c>
      <c r="Q110" s="9">
        <f t="shared" si="33"/>
        <v>40</v>
      </c>
      <c r="R110" s="8">
        <f t="shared" si="39"/>
        <v>53</v>
      </c>
      <c r="S110" s="8">
        <f t="shared" si="39"/>
        <v>1</v>
      </c>
      <c r="T110" s="8">
        <f t="shared" si="39"/>
        <v>0</v>
      </c>
      <c r="U110" s="8">
        <f t="shared" si="39"/>
        <v>0</v>
      </c>
      <c r="V110" s="8">
        <f t="shared" si="39"/>
        <v>1</v>
      </c>
      <c r="W110" s="8">
        <f t="shared" si="39"/>
        <v>4</v>
      </c>
      <c r="X110" s="8">
        <f t="shared" si="39"/>
        <v>1</v>
      </c>
      <c r="Y110" s="9">
        <f t="shared" si="35"/>
        <v>60</v>
      </c>
    </row>
    <row r="111" spans="1:25" ht="13.5" customHeight="1" x14ac:dyDescent="0.25">
      <c r="A111" s="10">
        <f t="shared" si="36"/>
        <v>5.2083333333333329E-2</v>
      </c>
      <c r="B111" s="8">
        <f t="shared" si="37"/>
        <v>14</v>
      </c>
      <c r="C111" s="8">
        <f t="shared" si="37"/>
        <v>1</v>
      </c>
      <c r="D111" s="8">
        <f t="shared" si="37"/>
        <v>0</v>
      </c>
      <c r="E111" s="8">
        <f t="shared" si="37"/>
        <v>0</v>
      </c>
      <c r="F111" s="8">
        <f t="shared" si="37"/>
        <v>0</v>
      </c>
      <c r="G111" s="8">
        <f t="shared" si="37"/>
        <v>2</v>
      </c>
      <c r="H111" s="8">
        <f t="shared" si="37"/>
        <v>0</v>
      </c>
      <c r="I111" s="16">
        <f t="shared" si="31"/>
        <v>17</v>
      </c>
      <c r="J111" s="8">
        <f t="shared" si="38"/>
        <v>28</v>
      </c>
      <c r="K111" s="8">
        <f t="shared" si="38"/>
        <v>0</v>
      </c>
      <c r="L111" s="8">
        <f t="shared" si="38"/>
        <v>0</v>
      </c>
      <c r="M111" s="8">
        <f t="shared" si="38"/>
        <v>0</v>
      </c>
      <c r="N111" s="8">
        <f t="shared" si="38"/>
        <v>0</v>
      </c>
      <c r="O111" s="8">
        <f t="shared" si="38"/>
        <v>2</v>
      </c>
      <c r="P111" s="8">
        <f t="shared" si="38"/>
        <v>0</v>
      </c>
      <c r="Q111" s="9">
        <f t="shared" si="33"/>
        <v>30</v>
      </c>
      <c r="R111" s="8">
        <f t="shared" si="39"/>
        <v>42</v>
      </c>
      <c r="S111" s="8">
        <f t="shared" si="39"/>
        <v>1</v>
      </c>
      <c r="T111" s="8">
        <f t="shared" si="39"/>
        <v>0</v>
      </c>
      <c r="U111" s="8">
        <f t="shared" si="39"/>
        <v>0</v>
      </c>
      <c r="V111" s="8">
        <f t="shared" si="39"/>
        <v>0</v>
      </c>
      <c r="W111" s="8">
        <f t="shared" si="39"/>
        <v>4</v>
      </c>
      <c r="X111" s="8">
        <f t="shared" si="39"/>
        <v>0</v>
      </c>
      <c r="Y111" s="9">
        <f t="shared" si="35"/>
        <v>47</v>
      </c>
    </row>
    <row r="112" spans="1:25" ht="13.5" customHeight="1" x14ac:dyDescent="0.25">
      <c r="A112" s="10">
        <f t="shared" si="36"/>
        <v>6.2499999999999993E-2</v>
      </c>
      <c r="B112" s="8">
        <f t="shared" si="37"/>
        <v>16</v>
      </c>
      <c r="C112" s="8">
        <f t="shared" si="37"/>
        <v>1</v>
      </c>
      <c r="D112" s="8">
        <f t="shared" si="37"/>
        <v>0</v>
      </c>
      <c r="E112" s="8">
        <f t="shared" si="37"/>
        <v>0</v>
      </c>
      <c r="F112" s="8">
        <f t="shared" si="37"/>
        <v>0</v>
      </c>
      <c r="G112" s="8">
        <f t="shared" si="37"/>
        <v>0</v>
      </c>
      <c r="H112" s="8">
        <f t="shared" si="37"/>
        <v>0</v>
      </c>
      <c r="I112" s="16">
        <f t="shared" si="31"/>
        <v>17</v>
      </c>
      <c r="J112" s="8">
        <f t="shared" si="38"/>
        <v>25</v>
      </c>
      <c r="K112" s="8">
        <f t="shared" si="38"/>
        <v>1</v>
      </c>
      <c r="L112" s="8">
        <f t="shared" si="38"/>
        <v>0</v>
      </c>
      <c r="M112" s="8">
        <f t="shared" si="38"/>
        <v>0</v>
      </c>
      <c r="N112" s="8">
        <f t="shared" si="38"/>
        <v>0</v>
      </c>
      <c r="O112" s="8">
        <f t="shared" si="38"/>
        <v>2</v>
      </c>
      <c r="P112" s="8">
        <f t="shared" si="38"/>
        <v>0</v>
      </c>
      <c r="Q112" s="9">
        <f t="shared" si="33"/>
        <v>28</v>
      </c>
      <c r="R112" s="8">
        <f t="shared" si="39"/>
        <v>41</v>
      </c>
      <c r="S112" s="8">
        <f t="shared" si="39"/>
        <v>2</v>
      </c>
      <c r="T112" s="8">
        <f t="shared" si="39"/>
        <v>0</v>
      </c>
      <c r="U112" s="8">
        <f t="shared" si="39"/>
        <v>0</v>
      </c>
      <c r="V112" s="8">
        <f t="shared" si="39"/>
        <v>0</v>
      </c>
      <c r="W112" s="8">
        <f t="shared" si="39"/>
        <v>2</v>
      </c>
      <c r="X112" s="8">
        <f t="shared" si="39"/>
        <v>0</v>
      </c>
      <c r="Y112" s="9">
        <f t="shared" si="35"/>
        <v>45</v>
      </c>
    </row>
    <row r="113" spans="1:25" ht="13.5" customHeight="1" x14ac:dyDescent="0.25">
      <c r="A113" s="10">
        <f t="shared" si="36"/>
        <v>7.2916666666666657E-2</v>
      </c>
      <c r="B113" s="8">
        <f t="shared" si="37"/>
        <v>16</v>
      </c>
      <c r="C113" s="8">
        <f t="shared" si="37"/>
        <v>0</v>
      </c>
      <c r="D113" s="8">
        <f t="shared" si="37"/>
        <v>0</v>
      </c>
      <c r="E113" s="8">
        <f t="shared" si="37"/>
        <v>0</v>
      </c>
      <c r="F113" s="8">
        <f t="shared" si="37"/>
        <v>0</v>
      </c>
      <c r="G113" s="8">
        <f t="shared" si="37"/>
        <v>0</v>
      </c>
      <c r="H113" s="8">
        <f t="shared" si="37"/>
        <v>0</v>
      </c>
      <c r="I113" s="16">
        <f t="shared" si="31"/>
        <v>16</v>
      </c>
      <c r="J113" s="8">
        <f t="shared" si="38"/>
        <v>20</v>
      </c>
      <c r="K113" s="8">
        <f t="shared" si="38"/>
        <v>4</v>
      </c>
      <c r="L113" s="8">
        <f t="shared" si="38"/>
        <v>0</v>
      </c>
      <c r="M113" s="8">
        <f t="shared" si="38"/>
        <v>0</v>
      </c>
      <c r="N113" s="8">
        <f t="shared" si="38"/>
        <v>0</v>
      </c>
      <c r="O113" s="8">
        <f t="shared" si="38"/>
        <v>2</v>
      </c>
      <c r="P113" s="8">
        <f t="shared" si="38"/>
        <v>0</v>
      </c>
      <c r="Q113" s="9">
        <f t="shared" si="33"/>
        <v>26</v>
      </c>
      <c r="R113" s="8">
        <f t="shared" si="39"/>
        <v>36</v>
      </c>
      <c r="S113" s="8">
        <f t="shared" si="39"/>
        <v>4</v>
      </c>
      <c r="T113" s="8">
        <f t="shared" si="39"/>
        <v>0</v>
      </c>
      <c r="U113" s="8">
        <f t="shared" si="39"/>
        <v>0</v>
      </c>
      <c r="V113" s="8">
        <f t="shared" si="39"/>
        <v>0</v>
      </c>
      <c r="W113" s="8">
        <f t="shared" si="39"/>
        <v>2</v>
      </c>
      <c r="X113" s="8">
        <f t="shared" si="39"/>
        <v>0</v>
      </c>
      <c r="Y113" s="9">
        <f t="shared" si="35"/>
        <v>42</v>
      </c>
    </row>
    <row r="114" spans="1:25" ht="13.5" customHeight="1" x14ac:dyDescent="0.25">
      <c r="A114" s="10">
        <f t="shared" si="36"/>
        <v>8.3333333333333329E-2</v>
      </c>
      <c r="B114" s="8">
        <f t="shared" si="37"/>
        <v>18</v>
      </c>
      <c r="C114" s="8">
        <f t="shared" si="37"/>
        <v>0</v>
      </c>
      <c r="D114" s="8">
        <f t="shared" si="37"/>
        <v>0</v>
      </c>
      <c r="E114" s="8">
        <f t="shared" si="37"/>
        <v>0</v>
      </c>
      <c r="F114" s="8">
        <f t="shared" si="37"/>
        <v>0</v>
      </c>
      <c r="G114" s="8">
        <f t="shared" si="37"/>
        <v>0</v>
      </c>
      <c r="H114" s="8">
        <f t="shared" si="37"/>
        <v>0</v>
      </c>
      <c r="I114" s="16">
        <f t="shared" si="31"/>
        <v>18</v>
      </c>
      <c r="J114" s="8">
        <f t="shared" si="38"/>
        <v>19</v>
      </c>
      <c r="K114" s="8">
        <f t="shared" si="38"/>
        <v>5</v>
      </c>
      <c r="L114" s="8">
        <f t="shared" si="38"/>
        <v>0</v>
      </c>
      <c r="M114" s="8">
        <f t="shared" si="38"/>
        <v>0</v>
      </c>
      <c r="N114" s="8">
        <f t="shared" si="38"/>
        <v>0</v>
      </c>
      <c r="O114" s="8">
        <f t="shared" si="38"/>
        <v>2</v>
      </c>
      <c r="P114" s="8">
        <f t="shared" si="38"/>
        <v>0</v>
      </c>
      <c r="Q114" s="9">
        <f t="shared" si="33"/>
        <v>26</v>
      </c>
      <c r="R114" s="8">
        <f t="shared" si="39"/>
        <v>37</v>
      </c>
      <c r="S114" s="8">
        <f t="shared" si="39"/>
        <v>5</v>
      </c>
      <c r="T114" s="8">
        <f t="shared" si="39"/>
        <v>0</v>
      </c>
      <c r="U114" s="8">
        <f t="shared" si="39"/>
        <v>0</v>
      </c>
      <c r="V114" s="8">
        <f t="shared" si="39"/>
        <v>0</v>
      </c>
      <c r="W114" s="8">
        <f t="shared" si="39"/>
        <v>2</v>
      </c>
      <c r="X114" s="8">
        <f t="shared" si="39"/>
        <v>0</v>
      </c>
      <c r="Y114" s="9">
        <f t="shared" si="35"/>
        <v>44</v>
      </c>
    </row>
    <row r="115" spans="1:25" ht="13.5" customHeight="1" x14ac:dyDescent="0.25">
      <c r="A115" s="10">
        <f t="shared" si="36"/>
        <v>9.375E-2</v>
      </c>
      <c r="B115" s="8">
        <f t="shared" si="37"/>
        <v>17</v>
      </c>
      <c r="C115" s="8">
        <f t="shared" si="37"/>
        <v>0</v>
      </c>
      <c r="D115" s="8">
        <f t="shared" si="37"/>
        <v>0</v>
      </c>
      <c r="E115" s="8">
        <f t="shared" si="37"/>
        <v>0</v>
      </c>
      <c r="F115" s="8">
        <f t="shared" si="37"/>
        <v>0</v>
      </c>
      <c r="G115" s="8">
        <f t="shared" si="37"/>
        <v>0</v>
      </c>
      <c r="H115" s="8">
        <f t="shared" si="37"/>
        <v>0</v>
      </c>
      <c r="I115" s="16">
        <f t="shared" si="31"/>
        <v>17</v>
      </c>
      <c r="J115" s="8">
        <f t="shared" si="38"/>
        <v>19</v>
      </c>
      <c r="K115" s="8">
        <f t="shared" si="38"/>
        <v>7</v>
      </c>
      <c r="L115" s="8">
        <f t="shared" si="38"/>
        <v>0</v>
      </c>
      <c r="M115" s="8">
        <f t="shared" si="38"/>
        <v>0</v>
      </c>
      <c r="N115" s="8">
        <f t="shared" si="38"/>
        <v>0</v>
      </c>
      <c r="O115" s="8">
        <f t="shared" si="38"/>
        <v>0</v>
      </c>
      <c r="P115" s="8">
        <f t="shared" si="38"/>
        <v>1</v>
      </c>
      <c r="Q115" s="9">
        <f t="shared" si="33"/>
        <v>27</v>
      </c>
      <c r="R115" s="8">
        <f t="shared" si="39"/>
        <v>36</v>
      </c>
      <c r="S115" s="8">
        <f t="shared" si="39"/>
        <v>7</v>
      </c>
      <c r="T115" s="8">
        <f t="shared" si="39"/>
        <v>0</v>
      </c>
      <c r="U115" s="8">
        <f t="shared" si="39"/>
        <v>0</v>
      </c>
      <c r="V115" s="8">
        <f t="shared" si="39"/>
        <v>0</v>
      </c>
      <c r="W115" s="8">
        <f t="shared" si="39"/>
        <v>0</v>
      </c>
      <c r="X115" s="8">
        <f t="shared" si="39"/>
        <v>1</v>
      </c>
      <c r="Y115" s="9">
        <f t="shared" si="35"/>
        <v>44</v>
      </c>
    </row>
    <row r="116" spans="1:25" ht="13.5" customHeight="1" x14ac:dyDescent="0.25">
      <c r="A116" s="10">
        <f t="shared" si="36"/>
        <v>0.10416666666666667</v>
      </c>
      <c r="B116" s="8">
        <f t="shared" si="37"/>
        <v>13</v>
      </c>
      <c r="C116" s="8">
        <f t="shared" si="37"/>
        <v>0</v>
      </c>
      <c r="D116" s="8">
        <f t="shared" si="37"/>
        <v>0</v>
      </c>
      <c r="E116" s="8">
        <f t="shared" si="37"/>
        <v>0</v>
      </c>
      <c r="F116" s="8">
        <f t="shared" si="37"/>
        <v>0</v>
      </c>
      <c r="G116" s="8">
        <f t="shared" si="37"/>
        <v>0</v>
      </c>
      <c r="H116" s="8">
        <f t="shared" si="37"/>
        <v>1</v>
      </c>
      <c r="I116" s="16">
        <f t="shared" si="31"/>
        <v>14</v>
      </c>
      <c r="J116" s="8">
        <f t="shared" si="38"/>
        <v>15</v>
      </c>
      <c r="K116" s="8">
        <f t="shared" si="38"/>
        <v>6</v>
      </c>
      <c r="L116" s="8">
        <f t="shared" si="38"/>
        <v>0</v>
      </c>
      <c r="M116" s="8">
        <f t="shared" si="38"/>
        <v>0</v>
      </c>
      <c r="N116" s="8">
        <f t="shared" si="38"/>
        <v>0</v>
      </c>
      <c r="O116" s="8">
        <f t="shared" si="38"/>
        <v>0</v>
      </c>
      <c r="P116" s="8">
        <f t="shared" si="38"/>
        <v>1</v>
      </c>
      <c r="Q116" s="9">
        <f t="shared" si="33"/>
        <v>22</v>
      </c>
      <c r="R116" s="8">
        <f t="shared" si="39"/>
        <v>28</v>
      </c>
      <c r="S116" s="8">
        <f t="shared" si="39"/>
        <v>6</v>
      </c>
      <c r="T116" s="8">
        <f t="shared" si="39"/>
        <v>0</v>
      </c>
      <c r="U116" s="8">
        <f t="shared" si="39"/>
        <v>0</v>
      </c>
      <c r="V116" s="8">
        <f t="shared" si="39"/>
        <v>0</v>
      </c>
      <c r="W116" s="8">
        <f t="shared" si="39"/>
        <v>0</v>
      </c>
      <c r="X116" s="8">
        <f t="shared" si="39"/>
        <v>2</v>
      </c>
      <c r="Y116" s="9">
        <f t="shared" si="35"/>
        <v>36</v>
      </c>
    </row>
    <row r="117" spans="1:25" ht="13.5" customHeight="1" x14ac:dyDescent="0.25">
      <c r="A117" s="10">
        <f t="shared" si="36"/>
        <v>0.11458333333333334</v>
      </c>
      <c r="B117" s="8">
        <f t="shared" si="37"/>
        <v>9</v>
      </c>
      <c r="C117" s="8">
        <f t="shared" si="37"/>
        <v>0</v>
      </c>
      <c r="D117" s="8">
        <f t="shared" si="37"/>
        <v>0</v>
      </c>
      <c r="E117" s="8">
        <f t="shared" si="37"/>
        <v>0</v>
      </c>
      <c r="F117" s="8">
        <f t="shared" si="37"/>
        <v>0</v>
      </c>
      <c r="G117" s="8">
        <f t="shared" si="37"/>
        <v>0</v>
      </c>
      <c r="H117" s="8">
        <f t="shared" si="37"/>
        <v>1</v>
      </c>
      <c r="I117" s="16">
        <f t="shared" si="31"/>
        <v>10</v>
      </c>
      <c r="J117" s="8">
        <f t="shared" si="38"/>
        <v>12</v>
      </c>
      <c r="K117" s="8">
        <f t="shared" si="38"/>
        <v>3</v>
      </c>
      <c r="L117" s="8">
        <f t="shared" si="38"/>
        <v>0</v>
      </c>
      <c r="M117" s="8">
        <f t="shared" si="38"/>
        <v>0</v>
      </c>
      <c r="N117" s="8">
        <f t="shared" si="38"/>
        <v>0</v>
      </c>
      <c r="O117" s="8">
        <f t="shared" si="38"/>
        <v>0</v>
      </c>
      <c r="P117" s="8">
        <f t="shared" si="38"/>
        <v>1</v>
      </c>
      <c r="Q117" s="9">
        <f t="shared" si="33"/>
        <v>16</v>
      </c>
      <c r="R117" s="8">
        <f t="shared" si="39"/>
        <v>21</v>
      </c>
      <c r="S117" s="8">
        <f t="shared" si="39"/>
        <v>3</v>
      </c>
      <c r="T117" s="8">
        <f t="shared" si="39"/>
        <v>0</v>
      </c>
      <c r="U117" s="8">
        <f t="shared" si="39"/>
        <v>0</v>
      </c>
      <c r="V117" s="8">
        <f t="shared" si="39"/>
        <v>0</v>
      </c>
      <c r="W117" s="8">
        <f t="shared" si="39"/>
        <v>0</v>
      </c>
      <c r="X117" s="8">
        <f t="shared" si="39"/>
        <v>2</v>
      </c>
      <c r="Y117" s="9">
        <f t="shared" si="35"/>
        <v>26</v>
      </c>
    </row>
    <row r="118" spans="1:25" ht="13.5" customHeight="1" x14ac:dyDescent="0.25">
      <c r="A118" s="10">
        <f t="shared" si="36"/>
        <v>0.125</v>
      </c>
      <c r="B118" s="8">
        <f t="shared" si="37"/>
        <v>8</v>
      </c>
      <c r="C118" s="8">
        <f t="shared" si="37"/>
        <v>0</v>
      </c>
      <c r="D118" s="8">
        <f t="shared" si="37"/>
        <v>0</v>
      </c>
      <c r="E118" s="8">
        <f t="shared" si="37"/>
        <v>0</v>
      </c>
      <c r="F118" s="8">
        <f t="shared" si="37"/>
        <v>0</v>
      </c>
      <c r="G118" s="8">
        <f t="shared" si="37"/>
        <v>0</v>
      </c>
      <c r="H118" s="8">
        <f t="shared" si="37"/>
        <v>1</v>
      </c>
      <c r="I118" s="16">
        <f t="shared" si="31"/>
        <v>9</v>
      </c>
      <c r="J118" s="8">
        <f t="shared" si="38"/>
        <v>16</v>
      </c>
      <c r="K118" s="8">
        <f t="shared" si="38"/>
        <v>2</v>
      </c>
      <c r="L118" s="8">
        <f t="shared" si="38"/>
        <v>0</v>
      </c>
      <c r="M118" s="8">
        <f t="shared" si="38"/>
        <v>0</v>
      </c>
      <c r="N118" s="8">
        <f t="shared" si="38"/>
        <v>0</v>
      </c>
      <c r="O118" s="8">
        <f t="shared" si="38"/>
        <v>0</v>
      </c>
      <c r="P118" s="8">
        <f t="shared" si="38"/>
        <v>1</v>
      </c>
      <c r="Q118" s="9">
        <f t="shared" si="33"/>
        <v>19</v>
      </c>
      <c r="R118" s="8">
        <f t="shared" si="39"/>
        <v>24</v>
      </c>
      <c r="S118" s="8">
        <f t="shared" si="39"/>
        <v>2</v>
      </c>
      <c r="T118" s="8">
        <f t="shared" si="39"/>
        <v>0</v>
      </c>
      <c r="U118" s="8">
        <f t="shared" si="39"/>
        <v>0</v>
      </c>
      <c r="V118" s="8">
        <f t="shared" si="39"/>
        <v>0</v>
      </c>
      <c r="W118" s="8">
        <f t="shared" si="39"/>
        <v>0</v>
      </c>
      <c r="X118" s="8">
        <f t="shared" si="39"/>
        <v>2</v>
      </c>
      <c r="Y118" s="9">
        <f t="shared" si="35"/>
        <v>28</v>
      </c>
    </row>
    <row r="119" spans="1:25" ht="13.5" customHeight="1" x14ac:dyDescent="0.25">
      <c r="A119" s="10">
        <f t="shared" si="36"/>
        <v>0.13541666666666666</v>
      </c>
      <c r="B119" s="8">
        <f t="shared" si="37"/>
        <v>12</v>
      </c>
      <c r="C119" s="8">
        <f t="shared" si="37"/>
        <v>0</v>
      </c>
      <c r="D119" s="8">
        <f t="shared" si="37"/>
        <v>0</v>
      </c>
      <c r="E119" s="8">
        <f t="shared" si="37"/>
        <v>0</v>
      </c>
      <c r="F119" s="8">
        <f t="shared" si="37"/>
        <v>0</v>
      </c>
      <c r="G119" s="8">
        <f t="shared" si="37"/>
        <v>0</v>
      </c>
      <c r="H119" s="8">
        <f t="shared" si="37"/>
        <v>1</v>
      </c>
      <c r="I119" s="16">
        <f t="shared" si="31"/>
        <v>13</v>
      </c>
      <c r="J119" s="8">
        <f t="shared" si="38"/>
        <v>21</v>
      </c>
      <c r="K119" s="8">
        <f t="shared" si="38"/>
        <v>1</v>
      </c>
      <c r="L119" s="8">
        <f t="shared" si="38"/>
        <v>0</v>
      </c>
      <c r="M119" s="8">
        <f t="shared" si="38"/>
        <v>0</v>
      </c>
      <c r="N119" s="8">
        <f t="shared" si="38"/>
        <v>1</v>
      </c>
      <c r="O119" s="8">
        <f t="shared" si="38"/>
        <v>0</v>
      </c>
      <c r="P119" s="8">
        <f t="shared" si="38"/>
        <v>1</v>
      </c>
      <c r="Q119" s="9">
        <f t="shared" si="33"/>
        <v>24</v>
      </c>
      <c r="R119" s="8">
        <f t="shared" si="39"/>
        <v>33</v>
      </c>
      <c r="S119" s="8">
        <f t="shared" si="39"/>
        <v>1</v>
      </c>
      <c r="T119" s="8">
        <f t="shared" si="39"/>
        <v>0</v>
      </c>
      <c r="U119" s="8">
        <f t="shared" si="39"/>
        <v>0</v>
      </c>
      <c r="V119" s="8">
        <f t="shared" si="39"/>
        <v>1</v>
      </c>
      <c r="W119" s="8">
        <f t="shared" si="39"/>
        <v>0</v>
      </c>
      <c r="X119" s="8">
        <f t="shared" si="39"/>
        <v>2</v>
      </c>
      <c r="Y119" s="9">
        <f t="shared" si="35"/>
        <v>37</v>
      </c>
    </row>
    <row r="120" spans="1:25" ht="13.5" customHeight="1" x14ac:dyDescent="0.25">
      <c r="A120" s="10">
        <f t="shared" si="36"/>
        <v>0.14583333333333331</v>
      </c>
      <c r="B120" s="8">
        <f t="shared" si="37"/>
        <v>17</v>
      </c>
      <c r="C120" s="8">
        <f t="shared" si="37"/>
        <v>1</v>
      </c>
      <c r="D120" s="8">
        <f t="shared" si="37"/>
        <v>0</v>
      </c>
      <c r="E120" s="8">
        <f t="shared" si="37"/>
        <v>0</v>
      </c>
      <c r="F120" s="8">
        <f t="shared" si="37"/>
        <v>0</v>
      </c>
      <c r="G120" s="8">
        <f t="shared" si="37"/>
        <v>0</v>
      </c>
      <c r="H120" s="8">
        <f t="shared" si="37"/>
        <v>3</v>
      </c>
      <c r="I120" s="16">
        <f t="shared" si="31"/>
        <v>21</v>
      </c>
      <c r="J120" s="8">
        <f t="shared" si="38"/>
        <v>24</v>
      </c>
      <c r="K120" s="8">
        <f t="shared" si="38"/>
        <v>2</v>
      </c>
      <c r="L120" s="8">
        <f t="shared" si="38"/>
        <v>0</v>
      </c>
      <c r="M120" s="8">
        <f t="shared" si="38"/>
        <v>0</v>
      </c>
      <c r="N120" s="8">
        <f t="shared" si="38"/>
        <v>1</v>
      </c>
      <c r="O120" s="8">
        <f t="shared" si="38"/>
        <v>0</v>
      </c>
      <c r="P120" s="8">
        <f t="shared" si="38"/>
        <v>1</v>
      </c>
      <c r="Q120" s="9">
        <f t="shared" si="33"/>
        <v>28</v>
      </c>
      <c r="R120" s="8">
        <f t="shared" si="39"/>
        <v>41</v>
      </c>
      <c r="S120" s="8">
        <f t="shared" si="39"/>
        <v>3</v>
      </c>
      <c r="T120" s="8">
        <f t="shared" si="39"/>
        <v>0</v>
      </c>
      <c r="U120" s="8">
        <f t="shared" si="39"/>
        <v>0</v>
      </c>
      <c r="V120" s="8">
        <f t="shared" si="39"/>
        <v>1</v>
      </c>
      <c r="W120" s="8">
        <f t="shared" si="39"/>
        <v>0</v>
      </c>
      <c r="X120" s="8">
        <f t="shared" si="39"/>
        <v>4</v>
      </c>
      <c r="Y120" s="9">
        <f t="shared" si="35"/>
        <v>49</v>
      </c>
    </row>
    <row r="121" spans="1:25" ht="13.5" customHeight="1" x14ac:dyDescent="0.25">
      <c r="A121" s="10">
        <f t="shared" si="36"/>
        <v>0.15624999999999997</v>
      </c>
      <c r="B121" s="8">
        <f t="shared" si="37"/>
        <v>21</v>
      </c>
      <c r="C121" s="8">
        <f t="shared" si="37"/>
        <v>3</v>
      </c>
      <c r="D121" s="8">
        <f t="shared" si="37"/>
        <v>0</v>
      </c>
      <c r="E121" s="8">
        <f t="shared" si="37"/>
        <v>0</v>
      </c>
      <c r="F121" s="8">
        <f t="shared" si="37"/>
        <v>0</v>
      </c>
      <c r="G121" s="8">
        <f t="shared" si="37"/>
        <v>0</v>
      </c>
      <c r="H121" s="8">
        <f t="shared" si="37"/>
        <v>3</v>
      </c>
      <c r="I121" s="16">
        <f t="shared" si="31"/>
        <v>27</v>
      </c>
      <c r="J121" s="8">
        <f t="shared" si="38"/>
        <v>24</v>
      </c>
      <c r="K121" s="8">
        <f t="shared" si="38"/>
        <v>2</v>
      </c>
      <c r="L121" s="8">
        <f t="shared" si="38"/>
        <v>0</v>
      </c>
      <c r="M121" s="8">
        <f t="shared" si="38"/>
        <v>0</v>
      </c>
      <c r="N121" s="8">
        <f t="shared" si="38"/>
        <v>1</v>
      </c>
      <c r="O121" s="8">
        <f t="shared" si="38"/>
        <v>0</v>
      </c>
      <c r="P121" s="8">
        <f t="shared" si="38"/>
        <v>1</v>
      </c>
      <c r="Q121" s="9">
        <f t="shared" si="33"/>
        <v>28</v>
      </c>
      <c r="R121" s="8">
        <f t="shared" si="39"/>
        <v>45</v>
      </c>
      <c r="S121" s="8">
        <f t="shared" si="39"/>
        <v>5</v>
      </c>
      <c r="T121" s="8">
        <f t="shared" si="39"/>
        <v>0</v>
      </c>
      <c r="U121" s="8">
        <f t="shared" si="39"/>
        <v>0</v>
      </c>
      <c r="V121" s="8">
        <f t="shared" si="39"/>
        <v>1</v>
      </c>
      <c r="W121" s="8">
        <f t="shared" si="39"/>
        <v>0</v>
      </c>
      <c r="X121" s="8">
        <f t="shared" si="39"/>
        <v>4</v>
      </c>
      <c r="Y121" s="9">
        <f t="shared" si="35"/>
        <v>55</v>
      </c>
    </row>
    <row r="122" spans="1:25" ht="13.5" customHeight="1" x14ac:dyDescent="0.25">
      <c r="A122" s="10">
        <f t="shared" si="36"/>
        <v>0.16666666666666663</v>
      </c>
      <c r="B122" s="8">
        <f t="shared" si="37"/>
        <v>24</v>
      </c>
      <c r="C122" s="8">
        <f t="shared" si="37"/>
        <v>3</v>
      </c>
      <c r="D122" s="8">
        <f t="shared" si="37"/>
        <v>0</v>
      </c>
      <c r="E122" s="8">
        <f t="shared" si="37"/>
        <v>0</v>
      </c>
      <c r="F122" s="8">
        <f t="shared" si="37"/>
        <v>0</v>
      </c>
      <c r="G122" s="8">
        <f t="shared" si="37"/>
        <v>0</v>
      </c>
      <c r="H122" s="8">
        <f t="shared" si="37"/>
        <v>4</v>
      </c>
      <c r="I122" s="16">
        <f t="shared" si="31"/>
        <v>31</v>
      </c>
      <c r="J122" s="8">
        <f t="shared" si="38"/>
        <v>18</v>
      </c>
      <c r="K122" s="8">
        <f t="shared" si="38"/>
        <v>2</v>
      </c>
      <c r="L122" s="8">
        <f t="shared" si="38"/>
        <v>2</v>
      </c>
      <c r="M122" s="8">
        <f t="shared" si="38"/>
        <v>0</v>
      </c>
      <c r="N122" s="8">
        <f t="shared" si="38"/>
        <v>1</v>
      </c>
      <c r="O122" s="8">
        <f t="shared" si="38"/>
        <v>0</v>
      </c>
      <c r="P122" s="8">
        <f t="shared" si="38"/>
        <v>1</v>
      </c>
      <c r="Q122" s="9">
        <f t="shared" si="33"/>
        <v>24</v>
      </c>
      <c r="R122" s="8">
        <f t="shared" si="39"/>
        <v>42</v>
      </c>
      <c r="S122" s="8">
        <f t="shared" si="39"/>
        <v>5</v>
      </c>
      <c r="T122" s="8">
        <f t="shared" si="39"/>
        <v>2</v>
      </c>
      <c r="U122" s="8">
        <f t="shared" si="39"/>
        <v>0</v>
      </c>
      <c r="V122" s="8">
        <f t="shared" si="39"/>
        <v>1</v>
      </c>
      <c r="W122" s="8">
        <f t="shared" si="39"/>
        <v>0</v>
      </c>
      <c r="X122" s="8">
        <f t="shared" si="39"/>
        <v>5</v>
      </c>
      <c r="Y122" s="9">
        <f t="shared" si="35"/>
        <v>55</v>
      </c>
    </row>
    <row r="123" spans="1:25" ht="13.5" customHeight="1" x14ac:dyDescent="0.25">
      <c r="A123" s="10">
        <f t="shared" si="36"/>
        <v>0.17708333333333329</v>
      </c>
      <c r="B123" s="8">
        <f t="shared" ref="B123:H138" si="40">SUM(B26:B29)</f>
        <v>23</v>
      </c>
      <c r="C123" s="8">
        <f t="shared" si="40"/>
        <v>5</v>
      </c>
      <c r="D123" s="8">
        <f t="shared" si="40"/>
        <v>0</v>
      </c>
      <c r="E123" s="8">
        <f t="shared" si="40"/>
        <v>0</v>
      </c>
      <c r="F123" s="8">
        <f t="shared" si="40"/>
        <v>1</v>
      </c>
      <c r="G123" s="8">
        <f t="shared" si="40"/>
        <v>0</v>
      </c>
      <c r="H123" s="8">
        <f t="shared" si="40"/>
        <v>4</v>
      </c>
      <c r="I123" s="16">
        <f t="shared" si="31"/>
        <v>33</v>
      </c>
      <c r="J123" s="8">
        <f t="shared" ref="J123:P138" si="41">SUM(J26:J29)</f>
        <v>21</v>
      </c>
      <c r="K123" s="8">
        <f t="shared" si="41"/>
        <v>2</v>
      </c>
      <c r="L123" s="8">
        <f t="shared" si="41"/>
        <v>3</v>
      </c>
      <c r="M123" s="8">
        <f t="shared" si="41"/>
        <v>0</v>
      </c>
      <c r="N123" s="8">
        <f t="shared" si="41"/>
        <v>0</v>
      </c>
      <c r="O123" s="8">
        <f t="shared" si="41"/>
        <v>0</v>
      </c>
      <c r="P123" s="8">
        <f t="shared" si="41"/>
        <v>0</v>
      </c>
      <c r="Q123" s="9">
        <f t="shared" si="33"/>
        <v>26</v>
      </c>
      <c r="R123" s="8">
        <f t="shared" ref="R123:X138" si="42">SUM(R26:R29)</f>
        <v>44</v>
      </c>
      <c r="S123" s="8">
        <f t="shared" si="42"/>
        <v>7</v>
      </c>
      <c r="T123" s="8">
        <f t="shared" si="42"/>
        <v>3</v>
      </c>
      <c r="U123" s="8">
        <f t="shared" si="42"/>
        <v>0</v>
      </c>
      <c r="V123" s="8">
        <f t="shared" si="42"/>
        <v>1</v>
      </c>
      <c r="W123" s="8">
        <f t="shared" si="42"/>
        <v>0</v>
      </c>
      <c r="X123" s="8">
        <f t="shared" si="42"/>
        <v>4</v>
      </c>
      <c r="Y123" s="9">
        <f t="shared" si="35"/>
        <v>59</v>
      </c>
    </row>
    <row r="124" spans="1:25" ht="13.5" customHeight="1" x14ac:dyDescent="0.25">
      <c r="A124" s="10">
        <f t="shared" si="36"/>
        <v>0.18749999999999994</v>
      </c>
      <c r="B124" s="8">
        <f t="shared" si="40"/>
        <v>24</v>
      </c>
      <c r="C124" s="8">
        <f t="shared" si="40"/>
        <v>6</v>
      </c>
      <c r="D124" s="8">
        <f t="shared" si="40"/>
        <v>0</v>
      </c>
      <c r="E124" s="8">
        <f t="shared" si="40"/>
        <v>0</v>
      </c>
      <c r="F124" s="8">
        <f t="shared" si="40"/>
        <v>2</v>
      </c>
      <c r="G124" s="8">
        <f t="shared" si="40"/>
        <v>0</v>
      </c>
      <c r="H124" s="8">
        <f t="shared" si="40"/>
        <v>1</v>
      </c>
      <c r="I124" s="16">
        <f t="shared" si="31"/>
        <v>33</v>
      </c>
      <c r="J124" s="8">
        <f t="shared" si="41"/>
        <v>24</v>
      </c>
      <c r="K124" s="8">
        <f t="shared" si="41"/>
        <v>2</v>
      </c>
      <c r="L124" s="8">
        <f t="shared" si="41"/>
        <v>3</v>
      </c>
      <c r="M124" s="8">
        <f t="shared" si="41"/>
        <v>0</v>
      </c>
      <c r="N124" s="8">
        <f t="shared" si="41"/>
        <v>0</v>
      </c>
      <c r="O124" s="8">
        <f t="shared" si="41"/>
        <v>0</v>
      </c>
      <c r="P124" s="8">
        <f t="shared" si="41"/>
        <v>0</v>
      </c>
      <c r="Q124" s="9">
        <f t="shared" si="33"/>
        <v>29</v>
      </c>
      <c r="R124" s="8">
        <f t="shared" si="42"/>
        <v>48</v>
      </c>
      <c r="S124" s="8">
        <f t="shared" si="42"/>
        <v>8</v>
      </c>
      <c r="T124" s="8">
        <f t="shared" si="42"/>
        <v>3</v>
      </c>
      <c r="U124" s="8">
        <f t="shared" si="42"/>
        <v>0</v>
      </c>
      <c r="V124" s="8">
        <f t="shared" si="42"/>
        <v>2</v>
      </c>
      <c r="W124" s="8">
        <f t="shared" si="42"/>
        <v>0</v>
      </c>
      <c r="X124" s="8">
        <f t="shared" si="42"/>
        <v>1</v>
      </c>
      <c r="Y124" s="9">
        <f t="shared" si="35"/>
        <v>62</v>
      </c>
    </row>
    <row r="125" spans="1:25" ht="13.5" customHeight="1" x14ac:dyDescent="0.25">
      <c r="A125" s="10">
        <f t="shared" si="36"/>
        <v>0.1979166666666666</v>
      </c>
      <c r="B125" s="8">
        <f t="shared" si="40"/>
        <v>28</v>
      </c>
      <c r="C125" s="8">
        <f t="shared" si="40"/>
        <v>10</v>
      </c>
      <c r="D125" s="8">
        <f t="shared" si="40"/>
        <v>1</v>
      </c>
      <c r="E125" s="8">
        <f t="shared" si="40"/>
        <v>0</v>
      </c>
      <c r="F125" s="8">
        <f t="shared" si="40"/>
        <v>2</v>
      </c>
      <c r="G125" s="8">
        <f t="shared" si="40"/>
        <v>1</v>
      </c>
      <c r="H125" s="8">
        <f t="shared" si="40"/>
        <v>4</v>
      </c>
      <c r="I125" s="16">
        <f t="shared" si="31"/>
        <v>46</v>
      </c>
      <c r="J125" s="8">
        <f t="shared" si="41"/>
        <v>30</v>
      </c>
      <c r="K125" s="8">
        <f t="shared" si="41"/>
        <v>4</v>
      </c>
      <c r="L125" s="8">
        <f t="shared" si="41"/>
        <v>4</v>
      </c>
      <c r="M125" s="8">
        <f t="shared" si="41"/>
        <v>0</v>
      </c>
      <c r="N125" s="8">
        <f t="shared" si="41"/>
        <v>1</v>
      </c>
      <c r="O125" s="8">
        <f t="shared" si="41"/>
        <v>0</v>
      </c>
      <c r="P125" s="8">
        <f t="shared" si="41"/>
        <v>0</v>
      </c>
      <c r="Q125" s="9">
        <f t="shared" si="33"/>
        <v>39</v>
      </c>
      <c r="R125" s="8">
        <f t="shared" si="42"/>
        <v>58</v>
      </c>
      <c r="S125" s="8">
        <f t="shared" si="42"/>
        <v>14</v>
      </c>
      <c r="T125" s="8">
        <f t="shared" si="42"/>
        <v>5</v>
      </c>
      <c r="U125" s="8">
        <f t="shared" si="42"/>
        <v>0</v>
      </c>
      <c r="V125" s="8">
        <f t="shared" si="42"/>
        <v>3</v>
      </c>
      <c r="W125" s="8">
        <f t="shared" si="42"/>
        <v>1</v>
      </c>
      <c r="X125" s="8">
        <f t="shared" si="42"/>
        <v>4</v>
      </c>
      <c r="Y125" s="9">
        <f t="shared" si="35"/>
        <v>85</v>
      </c>
    </row>
    <row r="126" spans="1:25" ht="13.5" customHeight="1" x14ac:dyDescent="0.25">
      <c r="A126" s="10">
        <f t="shared" si="36"/>
        <v>0.20833333333333326</v>
      </c>
      <c r="B126" s="8">
        <f t="shared" si="40"/>
        <v>48</v>
      </c>
      <c r="C126" s="8">
        <f t="shared" si="40"/>
        <v>13</v>
      </c>
      <c r="D126" s="8">
        <f t="shared" si="40"/>
        <v>1</v>
      </c>
      <c r="E126" s="8">
        <f t="shared" si="40"/>
        <v>0</v>
      </c>
      <c r="F126" s="8">
        <f t="shared" si="40"/>
        <v>2</v>
      </c>
      <c r="G126" s="8">
        <f t="shared" si="40"/>
        <v>1</v>
      </c>
      <c r="H126" s="8">
        <f t="shared" si="40"/>
        <v>4</v>
      </c>
      <c r="I126" s="16">
        <f t="shared" si="31"/>
        <v>69</v>
      </c>
      <c r="J126" s="8">
        <f t="shared" si="41"/>
        <v>34</v>
      </c>
      <c r="K126" s="8">
        <f t="shared" si="41"/>
        <v>5</v>
      </c>
      <c r="L126" s="8">
        <f t="shared" si="41"/>
        <v>2</v>
      </c>
      <c r="M126" s="8">
        <f t="shared" si="41"/>
        <v>0</v>
      </c>
      <c r="N126" s="8">
        <f t="shared" si="41"/>
        <v>1</v>
      </c>
      <c r="O126" s="8">
        <f t="shared" si="41"/>
        <v>0</v>
      </c>
      <c r="P126" s="8">
        <f t="shared" si="41"/>
        <v>0</v>
      </c>
      <c r="Q126" s="9">
        <f t="shared" si="33"/>
        <v>42</v>
      </c>
      <c r="R126" s="8">
        <f t="shared" si="42"/>
        <v>82</v>
      </c>
      <c r="S126" s="8">
        <f t="shared" si="42"/>
        <v>18</v>
      </c>
      <c r="T126" s="8">
        <f t="shared" si="42"/>
        <v>3</v>
      </c>
      <c r="U126" s="8">
        <f t="shared" si="42"/>
        <v>0</v>
      </c>
      <c r="V126" s="8">
        <f t="shared" si="42"/>
        <v>3</v>
      </c>
      <c r="W126" s="8">
        <f t="shared" si="42"/>
        <v>1</v>
      </c>
      <c r="X126" s="8">
        <f t="shared" si="42"/>
        <v>4</v>
      </c>
      <c r="Y126" s="9">
        <f t="shared" si="35"/>
        <v>111</v>
      </c>
    </row>
    <row r="127" spans="1:25" ht="13.5" customHeight="1" x14ac:dyDescent="0.25">
      <c r="A127" s="10">
        <f t="shared" si="36"/>
        <v>0.21874999999999992</v>
      </c>
      <c r="B127" s="8">
        <f t="shared" si="40"/>
        <v>50</v>
      </c>
      <c r="C127" s="8">
        <f t="shared" si="40"/>
        <v>19</v>
      </c>
      <c r="D127" s="8">
        <f t="shared" si="40"/>
        <v>3</v>
      </c>
      <c r="E127" s="8">
        <f t="shared" si="40"/>
        <v>0</v>
      </c>
      <c r="F127" s="8">
        <f t="shared" si="40"/>
        <v>2</v>
      </c>
      <c r="G127" s="8">
        <f t="shared" si="40"/>
        <v>1</v>
      </c>
      <c r="H127" s="8">
        <f t="shared" si="40"/>
        <v>6</v>
      </c>
      <c r="I127" s="16">
        <f t="shared" si="31"/>
        <v>81</v>
      </c>
      <c r="J127" s="8">
        <f t="shared" si="41"/>
        <v>46</v>
      </c>
      <c r="K127" s="8">
        <f t="shared" si="41"/>
        <v>9</v>
      </c>
      <c r="L127" s="8">
        <f t="shared" si="41"/>
        <v>2</v>
      </c>
      <c r="M127" s="8">
        <f t="shared" si="41"/>
        <v>0</v>
      </c>
      <c r="N127" s="8">
        <f t="shared" si="41"/>
        <v>1</v>
      </c>
      <c r="O127" s="8">
        <f t="shared" si="41"/>
        <v>0</v>
      </c>
      <c r="P127" s="8">
        <f t="shared" si="41"/>
        <v>0</v>
      </c>
      <c r="Q127" s="9">
        <f t="shared" si="33"/>
        <v>58</v>
      </c>
      <c r="R127" s="8">
        <f t="shared" si="42"/>
        <v>96</v>
      </c>
      <c r="S127" s="8">
        <f t="shared" si="42"/>
        <v>28</v>
      </c>
      <c r="T127" s="8">
        <f t="shared" si="42"/>
        <v>5</v>
      </c>
      <c r="U127" s="8">
        <f t="shared" si="42"/>
        <v>0</v>
      </c>
      <c r="V127" s="8">
        <f t="shared" si="42"/>
        <v>3</v>
      </c>
      <c r="W127" s="8">
        <f t="shared" si="42"/>
        <v>1</v>
      </c>
      <c r="X127" s="8">
        <f t="shared" si="42"/>
        <v>6</v>
      </c>
      <c r="Y127" s="9">
        <f t="shared" si="35"/>
        <v>139</v>
      </c>
    </row>
    <row r="128" spans="1:25" ht="13.5" customHeight="1" x14ac:dyDescent="0.25">
      <c r="A128" s="10">
        <f t="shared" si="36"/>
        <v>0.22916666666666657</v>
      </c>
      <c r="B128" s="8">
        <f t="shared" si="40"/>
        <v>68</v>
      </c>
      <c r="C128" s="8">
        <f t="shared" si="40"/>
        <v>22</v>
      </c>
      <c r="D128" s="8">
        <f t="shared" si="40"/>
        <v>5</v>
      </c>
      <c r="E128" s="8">
        <f t="shared" si="40"/>
        <v>0</v>
      </c>
      <c r="F128" s="8">
        <f t="shared" si="40"/>
        <v>1</v>
      </c>
      <c r="G128" s="8">
        <f t="shared" si="40"/>
        <v>1</v>
      </c>
      <c r="H128" s="8">
        <f t="shared" si="40"/>
        <v>7</v>
      </c>
      <c r="I128" s="16">
        <f t="shared" si="31"/>
        <v>104</v>
      </c>
      <c r="J128" s="8">
        <f t="shared" si="41"/>
        <v>55</v>
      </c>
      <c r="K128" s="8">
        <f t="shared" si="41"/>
        <v>16</v>
      </c>
      <c r="L128" s="8">
        <f t="shared" si="41"/>
        <v>3</v>
      </c>
      <c r="M128" s="8">
        <f t="shared" si="41"/>
        <v>0</v>
      </c>
      <c r="N128" s="8">
        <f t="shared" si="41"/>
        <v>1</v>
      </c>
      <c r="O128" s="8">
        <f t="shared" si="41"/>
        <v>1</v>
      </c>
      <c r="P128" s="8">
        <f t="shared" si="41"/>
        <v>0</v>
      </c>
      <c r="Q128" s="9">
        <f t="shared" si="33"/>
        <v>76</v>
      </c>
      <c r="R128" s="8">
        <f t="shared" si="42"/>
        <v>123</v>
      </c>
      <c r="S128" s="8">
        <f t="shared" si="42"/>
        <v>38</v>
      </c>
      <c r="T128" s="8">
        <f t="shared" si="42"/>
        <v>8</v>
      </c>
      <c r="U128" s="8">
        <f t="shared" si="42"/>
        <v>0</v>
      </c>
      <c r="V128" s="8">
        <f t="shared" si="42"/>
        <v>2</v>
      </c>
      <c r="W128" s="8">
        <f t="shared" si="42"/>
        <v>2</v>
      </c>
      <c r="X128" s="8">
        <f t="shared" si="42"/>
        <v>7</v>
      </c>
      <c r="Y128" s="9">
        <f t="shared" si="35"/>
        <v>180</v>
      </c>
    </row>
    <row r="129" spans="1:25" ht="13.5" customHeight="1" x14ac:dyDescent="0.25">
      <c r="A129" s="10">
        <f t="shared" si="36"/>
        <v>0.23958333333333323</v>
      </c>
      <c r="B129" s="8">
        <f t="shared" si="40"/>
        <v>103</v>
      </c>
      <c r="C129" s="8">
        <f t="shared" si="40"/>
        <v>29</v>
      </c>
      <c r="D129" s="8">
        <f t="shared" si="40"/>
        <v>7</v>
      </c>
      <c r="E129" s="8">
        <f t="shared" si="40"/>
        <v>0</v>
      </c>
      <c r="F129" s="8">
        <f t="shared" si="40"/>
        <v>2</v>
      </c>
      <c r="G129" s="8">
        <f t="shared" si="40"/>
        <v>0</v>
      </c>
      <c r="H129" s="8">
        <f t="shared" si="40"/>
        <v>5</v>
      </c>
      <c r="I129" s="16">
        <f t="shared" si="31"/>
        <v>146</v>
      </c>
      <c r="J129" s="8">
        <f t="shared" si="41"/>
        <v>64</v>
      </c>
      <c r="K129" s="8">
        <f t="shared" si="41"/>
        <v>21</v>
      </c>
      <c r="L129" s="8">
        <f t="shared" si="41"/>
        <v>2</v>
      </c>
      <c r="M129" s="8">
        <f t="shared" si="41"/>
        <v>0</v>
      </c>
      <c r="N129" s="8">
        <f t="shared" si="41"/>
        <v>1</v>
      </c>
      <c r="O129" s="8">
        <f t="shared" si="41"/>
        <v>1</v>
      </c>
      <c r="P129" s="8">
        <f t="shared" si="41"/>
        <v>3</v>
      </c>
      <c r="Q129" s="9">
        <f t="shared" si="33"/>
        <v>92</v>
      </c>
      <c r="R129" s="8">
        <f t="shared" si="42"/>
        <v>167</v>
      </c>
      <c r="S129" s="8">
        <f t="shared" si="42"/>
        <v>50</v>
      </c>
      <c r="T129" s="8">
        <f t="shared" si="42"/>
        <v>9</v>
      </c>
      <c r="U129" s="8">
        <f t="shared" si="42"/>
        <v>0</v>
      </c>
      <c r="V129" s="8">
        <f t="shared" si="42"/>
        <v>3</v>
      </c>
      <c r="W129" s="8">
        <f t="shared" si="42"/>
        <v>1</v>
      </c>
      <c r="X129" s="8">
        <f t="shared" si="42"/>
        <v>8</v>
      </c>
      <c r="Y129" s="9">
        <f t="shared" si="35"/>
        <v>238</v>
      </c>
    </row>
    <row r="130" spans="1:25" ht="13.5" customHeight="1" x14ac:dyDescent="0.25">
      <c r="A130" s="10">
        <f t="shared" si="36"/>
        <v>0.24999999999999989</v>
      </c>
      <c r="B130" s="8">
        <f t="shared" si="40"/>
        <v>135</v>
      </c>
      <c r="C130" s="8">
        <f t="shared" si="40"/>
        <v>42</v>
      </c>
      <c r="D130" s="8">
        <f t="shared" si="40"/>
        <v>10</v>
      </c>
      <c r="E130" s="8">
        <f t="shared" si="40"/>
        <v>1</v>
      </c>
      <c r="F130" s="8">
        <f t="shared" si="40"/>
        <v>2</v>
      </c>
      <c r="G130" s="8">
        <f t="shared" si="40"/>
        <v>1</v>
      </c>
      <c r="H130" s="8">
        <f t="shared" si="40"/>
        <v>10</v>
      </c>
      <c r="I130" s="16">
        <f t="shared" si="31"/>
        <v>201</v>
      </c>
      <c r="J130" s="8">
        <f t="shared" si="41"/>
        <v>97</v>
      </c>
      <c r="K130" s="8">
        <f t="shared" si="41"/>
        <v>31</v>
      </c>
      <c r="L130" s="8">
        <f t="shared" si="41"/>
        <v>2</v>
      </c>
      <c r="M130" s="8">
        <f t="shared" si="41"/>
        <v>1</v>
      </c>
      <c r="N130" s="8">
        <f t="shared" si="41"/>
        <v>1</v>
      </c>
      <c r="O130" s="8">
        <f t="shared" si="41"/>
        <v>2</v>
      </c>
      <c r="P130" s="8">
        <f t="shared" si="41"/>
        <v>4</v>
      </c>
      <c r="Q130" s="9">
        <f t="shared" si="33"/>
        <v>138</v>
      </c>
      <c r="R130" s="8">
        <f t="shared" si="42"/>
        <v>232</v>
      </c>
      <c r="S130" s="8">
        <f t="shared" si="42"/>
        <v>73</v>
      </c>
      <c r="T130" s="8">
        <f t="shared" si="42"/>
        <v>12</v>
      </c>
      <c r="U130" s="8">
        <f t="shared" si="42"/>
        <v>2</v>
      </c>
      <c r="V130" s="8">
        <f t="shared" si="42"/>
        <v>3</v>
      </c>
      <c r="W130" s="8">
        <f t="shared" si="42"/>
        <v>3</v>
      </c>
      <c r="X130" s="8">
        <f t="shared" si="42"/>
        <v>14</v>
      </c>
      <c r="Y130" s="9">
        <f t="shared" si="35"/>
        <v>339</v>
      </c>
    </row>
    <row r="131" spans="1:25" ht="13.5" customHeight="1" x14ac:dyDescent="0.25">
      <c r="A131" s="10">
        <f t="shared" si="36"/>
        <v>0.26041666666666657</v>
      </c>
      <c r="B131" s="8">
        <f t="shared" si="40"/>
        <v>190</v>
      </c>
      <c r="C131" s="8">
        <f t="shared" si="40"/>
        <v>57</v>
      </c>
      <c r="D131" s="8">
        <f t="shared" si="40"/>
        <v>8</v>
      </c>
      <c r="E131" s="8">
        <f t="shared" si="40"/>
        <v>1</v>
      </c>
      <c r="F131" s="8">
        <f t="shared" si="40"/>
        <v>2</v>
      </c>
      <c r="G131" s="8">
        <f t="shared" si="40"/>
        <v>5</v>
      </c>
      <c r="H131" s="8">
        <f t="shared" si="40"/>
        <v>11</v>
      </c>
      <c r="I131" s="16">
        <f t="shared" si="31"/>
        <v>274</v>
      </c>
      <c r="J131" s="8">
        <f t="shared" si="41"/>
        <v>120</v>
      </c>
      <c r="K131" s="8">
        <f t="shared" si="41"/>
        <v>35</v>
      </c>
      <c r="L131" s="8">
        <f t="shared" si="41"/>
        <v>3</v>
      </c>
      <c r="M131" s="8">
        <f t="shared" si="41"/>
        <v>2</v>
      </c>
      <c r="N131" s="8">
        <f t="shared" si="41"/>
        <v>2</v>
      </c>
      <c r="O131" s="8">
        <f t="shared" si="41"/>
        <v>2</v>
      </c>
      <c r="P131" s="8">
        <f t="shared" si="41"/>
        <v>6</v>
      </c>
      <c r="Q131" s="9">
        <f t="shared" si="33"/>
        <v>170</v>
      </c>
      <c r="R131" s="8">
        <f t="shared" si="42"/>
        <v>310</v>
      </c>
      <c r="S131" s="8">
        <f t="shared" si="42"/>
        <v>92</v>
      </c>
      <c r="T131" s="8">
        <f t="shared" si="42"/>
        <v>11</v>
      </c>
      <c r="U131" s="8">
        <f t="shared" si="42"/>
        <v>3</v>
      </c>
      <c r="V131" s="8">
        <f t="shared" si="42"/>
        <v>4</v>
      </c>
      <c r="W131" s="8">
        <f t="shared" si="42"/>
        <v>7</v>
      </c>
      <c r="X131" s="8">
        <f t="shared" si="42"/>
        <v>17</v>
      </c>
      <c r="Y131" s="9">
        <f t="shared" si="35"/>
        <v>444</v>
      </c>
    </row>
    <row r="132" spans="1:25" ht="13.5" customHeight="1" x14ac:dyDescent="0.25">
      <c r="A132" s="10">
        <f t="shared" si="36"/>
        <v>0.27083333333333326</v>
      </c>
      <c r="B132" s="8">
        <f t="shared" si="40"/>
        <v>246</v>
      </c>
      <c r="C132" s="8">
        <f t="shared" si="40"/>
        <v>80</v>
      </c>
      <c r="D132" s="8">
        <f t="shared" si="40"/>
        <v>7</v>
      </c>
      <c r="E132" s="8">
        <f t="shared" si="40"/>
        <v>1</v>
      </c>
      <c r="F132" s="8">
        <f t="shared" si="40"/>
        <v>6</v>
      </c>
      <c r="G132" s="8">
        <f t="shared" si="40"/>
        <v>5</v>
      </c>
      <c r="H132" s="8">
        <f t="shared" si="40"/>
        <v>16</v>
      </c>
      <c r="I132" s="16">
        <f t="shared" si="31"/>
        <v>361</v>
      </c>
      <c r="J132" s="8">
        <f t="shared" si="41"/>
        <v>152</v>
      </c>
      <c r="K132" s="8">
        <f t="shared" si="41"/>
        <v>36</v>
      </c>
      <c r="L132" s="8">
        <f t="shared" si="41"/>
        <v>4</v>
      </c>
      <c r="M132" s="8">
        <f t="shared" si="41"/>
        <v>2</v>
      </c>
      <c r="N132" s="8">
        <f t="shared" si="41"/>
        <v>4</v>
      </c>
      <c r="O132" s="8">
        <f t="shared" si="41"/>
        <v>3</v>
      </c>
      <c r="P132" s="8">
        <f t="shared" si="41"/>
        <v>10</v>
      </c>
      <c r="Q132" s="9">
        <f t="shared" si="33"/>
        <v>211</v>
      </c>
      <c r="R132" s="8">
        <f t="shared" si="42"/>
        <v>398</v>
      </c>
      <c r="S132" s="8">
        <f t="shared" si="42"/>
        <v>116</v>
      </c>
      <c r="T132" s="8">
        <f t="shared" si="42"/>
        <v>11</v>
      </c>
      <c r="U132" s="8">
        <f t="shared" si="42"/>
        <v>3</v>
      </c>
      <c r="V132" s="8">
        <f t="shared" si="42"/>
        <v>10</v>
      </c>
      <c r="W132" s="8">
        <f t="shared" si="42"/>
        <v>8</v>
      </c>
      <c r="X132" s="8">
        <f t="shared" si="42"/>
        <v>26</v>
      </c>
      <c r="Y132" s="9">
        <f t="shared" si="35"/>
        <v>572</v>
      </c>
    </row>
    <row r="133" spans="1:25" ht="13.5" customHeight="1" x14ac:dyDescent="0.25">
      <c r="A133" s="10">
        <f t="shared" si="36"/>
        <v>0.28124999999999994</v>
      </c>
      <c r="B133" s="8">
        <f t="shared" si="40"/>
        <v>311</v>
      </c>
      <c r="C133" s="8">
        <f t="shared" si="40"/>
        <v>104</v>
      </c>
      <c r="D133" s="8">
        <f t="shared" si="40"/>
        <v>6</v>
      </c>
      <c r="E133" s="8">
        <f t="shared" si="40"/>
        <v>1</v>
      </c>
      <c r="F133" s="8">
        <f t="shared" si="40"/>
        <v>7</v>
      </c>
      <c r="G133" s="8">
        <f t="shared" si="40"/>
        <v>7</v>
      </c>
      <c r="H133" s="8">
        <f t="shared" si="40"/>
        <v>28</v>
      </c>
      <c r="I133" s="16">
        <f t="shared" si="31"/>
        <v>464</v>
      </c>
      <c r="J133" s="8">
        <f t="shared" si="41"/>
        <v>183</v>
      </c>
      <c r="K133" s="8">
        <f t="shared" si="41"/>
        <v>44</v>
      </c>
      <c r="L133" s="8">
        <f t="shared" si="41"/>
        <v>5</v>
      </c>
      <c r="M133" s="8">
        <f t="shared" si="41"/>
        <v>3</v>
      </c>
      <c r="N133" s="8">
        <f t="shared" si="41"/>
        <v>6</v>
      </c>
      <c r="O133" s="8">
        <f t="shared" si="41"/>
        <v>3</v>
      </c>
      <c r="P133" s="8">
        <f t="shared" si="41"/>
        <v>10</v>
      </c>
      <c r="Q133" s="9">
        <f t="shared" si="33"/>
        <v>254</v>
      </c>
      <c r="R133" s="8">
        <f t="shared" si="42"/>
        <v>494</v>
      </c>
      <c r="S133" s="8">
        <f t="shared" si="42"/>
        <v>148</v>
      </c>
      <c r="T133" s="8">
        <f t="shared" si="42"/>
        <v>11</v>
      </c>
      <c r="U133" s="8">
        <f t="shared" si="42"/>
        <v>4</v>
      </c>
      <c r="V133" s="8">
        <f t="shared" si="42"/>
        <v>13</v>
      </c>
      <c r="W133" s="8">
        <f t="shared" si="42"/>
        <v>10</v>
      </c>
      <c r="X133" s="8">
        <f t="shared" si="42"/>
        <v>38</v>
      </c>
      <c r="Y133" s="9">
        <f t="shared" si="35"/>
        <v>718</v>
      </c>
    </row>
    <row r="134" spans="1:25" ht="13.5" customHeight="1" x14ac:dyDescent="0.25">
      <c r="A134" s="10">
        <f t="shared" si="36"/>
        <v>0.29166666666666663</v>
      </c>
      <c r="B134" s="8">
        <f t="shared" si="40"/>
        <v>364</v>
      </c>
      <c r="C134" s="8">
        <f t="shared" si="40"/>
        <v>120</v>
      </c>
      <c r="D134" s="8">
        <f t="shared" si="40"/>
        <v>5</v>
      </c>
      <c r="E134" s="8">
        <f t="shared" si="40"/>
        <v>0</v>
      </c>
      <c r="F134" s="8">
        <f t="shared" si="40"/>
        <v>9</v>
      </c>
      <c r="G134" s="8">
        <f t="shared" si="40"/>
        <v>7</v>
      </c>
      <c r="H134" s="8">
        <f t="shared" si="40"/>
        <v>37</v>
      </c>
      <c r="I134" s="16">
        <f t="shared" si="31"/>
        <v>542</v>
      </c>
      <c r="J134" s="8">
        <f t="shared" si="41"/>
        <v>191</v>
      </c>
      <c r="K134" s="8">
        <f t="shared" si="41"/>
        <v>49</v>
      </c>
      <c r="L134" s="8">
        <f t="shared" si="41"/>
        <v>6</v>
      </c>
      <c r="M134" s="8">
        <f t="shared" si="41"/>
        <v>2</v>
      </c>
      <c r="N134" s="8">
        <f t="shared" si="41"/>
        <v>8</v>
      </c>
      <c r="O134" s="8">
        <f t="shared" si="41"/>
        <v>3</v>
      </c>
      <c r="P134" s="8">
        <f t="shared" si="41"/>
        <v>14</v>
      </c>
      <c r="Q134" s="9">
        <f t="shared" si="33"/>
        <v>273</v>
      </c>
      <c r="R134" s="8">
        <f t="shared" si="42"/>
        <v>555</v>
      </c>
      <c r="S134" s="8">
        <f t="shared" si="42"/>
        <v>169</v>
      </c>
      <c r="T134" s="8">
        <f t="shared" si="42"/>
        <v>11</v>
      </c>
      <c r="U134" s="8">
        <f t="shared" si="42"/>
        <v>2</v>
      </c>
      <c r="V134" s="8">
        <f t="shared" si="42"/>
        <v>17</v>
      </c>
      <c r="W134" s="8">
        <f t="shared" si="42"/>
        <v>10</v>
      </c>
      <c r="X134" s="8">
        <f t="shared" si="42"/>
        <v>51</v>
      </c>
      <c r="Y134" s="9">
        <f t="shared" si="35"/>
        <v>815</v>
      </c>
    </row>
    <row r="135" spans="1:25" ht="13.5" customHeight="1" x14ac:dyDescent="0.25">
      <c r="A135" s="10">
        <f t="shared" si="36"/>
        <v>0.30208333333333331</v>
      </c>
      <c r="B135" s="8">
        <f t="shared" si="40"/>
        <v>404</v>
      </c>
      <c r="C135" s="8">
        <f t="shared" si="40"/>
        <v>125</v>
      </c>
      <c r="D135" s="8">
        <f t="shared" si="40"/>
        <v>9</v>
      </c>
      <c r="E135" s="8">
        <f t="shared" si="40"/>
        <v>0</v>
      </c>
      <c r="F135" s="8">
        <f t="shared" si="40"/>
        <v>10</v>
      </c>
      <c r="G135" s="8">
        <f t="shared" si="40"/>
        <v>7</v>
      </c>
      <c r="H135" s="8">
        <f t="shared" si="40"/>
        <v>46</v>
      </c>
      <c r="I135" s="16">
        <f t="shared" si="31"/>
        <v>601</v>
      </c>
      <c r="J135" s="8">
        <f t="shared" si="41"/>
        <v>212</v>
      </c>
      <c r="K135" s="8">
        <f t="shared" si="41"/>
        <v>60</v>
      </c>
      <c r="L135" s="8">
        <f t="shared" si="41"/>
        <v>5</v>
      </c>
      <c r="M135" s="8">
        <f t="shared" si="41"/>
        <v>1</v>
      </c>
      <c r="N135" s="8">
        <f t="shared" si="41"/>
        <v>8</v>
      </c>
      <c r="O135" s="8">
        <f t="shared" si="41"/>
        <v>3</v>
      </c>
      <c r="P135" s="8">
        <f t="shared" si="41"/>
        <v>19</v>
      </c>
      <c r="Q135" s="9">
        <f t="shared" si="33"/>
        <v>308</v>
      </c>
      <c r="R135" s="8">
        <f t="shared" si="42"/>
        <v>616</v>
      </c>
      <c r="S135" s="8">
        <f t="shared" si="42"/>
        <v>185</v>
      </c>
      <c r="T135" s="8">
        <f t="shared" si="42"/>
        <v>14</v>
      </c>
      <c r="U135" s="8">
        <f t="shared" si="42"/>
        <v>1</v>
      </c>
      <c r="V135" s="8">
        <f t="shared" si="42"/>
        <v>18</v>
      </c>
      <c r="W135" s="8">
        <f t="shared" si="42"/>
        <v>10</v>
      </c>
      <c r="X135" s="8">
        <f t="shared" si="42"/>
        <v>65</v>
      </c>
      <c r="Y135" s="9">
        <f t="shared" si="35"/>
        <v>909</v>
      </c>
    </row>
    <row r="136" spans="1:25" ht="13.5" customHeight="1" x14ac:dyDescent="0.25">
      <c r="A136" s="10">
        <f t="shared" si="36"/>
        <v>0.3125</v>
      </c>
      <c r="B136" s="8">
        <f t="shared" si="40"/>
        <v>414</v>
      </c>
      <c r="C136" s="8">
        <f t="shared" si="40"/>
        <v>117</v>
      </c>
      <c r="D136" s="8">
        <f t="shared" si="40"/>
        <v>9</v>
      </c>
      <c r="E136" s="8">
        <f t="shared" si="40"/>
        <v>0</v>
      </c>
      <c r="F136" s="8">
        <f t="shared" si="40"/>
        <v>7</v>
      </c>
      <c r="G136" s="8">
        <f t="shared" si="40"/>
        <v>7</v>
      </c>
      <c r="H136" s="8">
        <f t="shared" si="40"/>
        <v>48</v>
      </c>
      <c r="I136" s="16">
        <f t="shared" si="31"/>
        <v>602</v>
      </c>
      <c r="J136" s="8">
        <f t="shared" si="41"/>
        <v>237</v>
      </c>
      <c r="K136" s="8">
        <f t="shared" si="41"/>
        <v>67</v>
      </c>
      <c r="L136" s="8">
        <f t="shared" si="41"/>
        <v>6</v>
      </c>
      <c r="M136" s="8">
        <f t="shared" si="41"/>
        <v>1</v>
      </c>
      <c r="N136" s="8">
        <f t="shared" si="41"/>
        <v>9</v>
      </c>
      <c r="O136" s="8">
        <f t="shared" si="41"/>
        <v>2</v>
      </c>
      <c r="P136" s="8">
        <f t="shared" si="41"/>
        <v>22</v>
      </c>
      <c r="Q136" s="9">
        <f t="shared" si="33"/>
        <v>344</v>
      </c>
      <c r="R136" s="8">
        <f t="shared" si="42"/>
        <v>651</v>
      </c>
      <c r="S136" s="8">
        <f t="shared" si="42"/>
        <v>184</v>
      </c>
      <c r="T136" s="8">
        <f t="shared" si="42"/>
        <v>15</v>
      </c>
      <c r="U136" s="8">
        <f t="shared" si="42"/>
        <v>1</v>
      </c>
      <c r="V136" s="8">
        <f t="shared" si="42"/>
        <v>16</v>
      </c>
      <c r="W136" s="8">
        <f t="shared" si="42"/>
        <v>9</v>
      </c>
      <c r="X136" s="8">
        <f t="shared" si="42"/>
        <v>70</v>
      </c>
      <c r="Y136" s="9">
        <f t="shared" si="35"/>
        <v>946</v>
      </c>
    </row>
    <row r="137" spans="1:25" ht="13.5" customHeight="1" x14ac:dyDescent="0.25">
      <c r="A137" s="10">
        <f t="shared" si="36"/>
        <v>0.32291666666666669</v>
      </c>
      <c r="B137" s="8">
        <f t="shared" si="40"/>
        <v>398</v>
      </c>
      <c r="C137" s="8">
        <f t="shared" si="40"/>
        <v>102</v>
      </c>
      <c r="D137" s="8">
        <f t="shared" si="40"/>
        <v>8</v>
      </c>
      <c r="E137" s="8">
        <f t="shared" si="40"/>
        <v>0</v>
      </c>
      <c r="F137" s="8">
        <f t="shared" si="40"/>
        <v>6</v>
      </c>
      <c r="G137" s="8">
        <f t="shared" si="40"/>
        <v>8</v>
      </c>
      <c r="H137" s="8">
        <f t="shared" si="40"/>
        <v>44</v>
      </c>
      <c r="I137" s="16">
        <f t="shared" si="31"/>
        <v>566</v>
      </c>
      <c r="J137" s="8">
        <f t="shared" si="41"/>
        <v>260</v>
      </c>
      <c r="K137" s="8">
        <f t="shared" si="41"/>
        <v>69</v>
      </c>
      <c r="L137" s="8">
        <f t="shared" si="41"/>
        <v>6</v>
      </c>
      <c r="M137" s="8">
        <f t="shared" si="41"/>
        <v>1</v>
      </c>
      <c r="N137" s="8">
        <f t="shared" si="41"/>
        <v>8</v>
      </c>
      <c r="O137" s="8">
        <f t="shared" si="41"/>
        <v>4</v>
      </c>
      <c r="P137" s="8">
        <f t="shared" si="41"/>
        <v>21</v>
      </c>
      <c r="Q137" s="9">
        <f t="shared" si="33"/>
        <v>369</v>
      </c>
      <c r="R137" s="8">
        <f t="shared" si="42"/>
        <v>658</v>
      </c>
      <c r="S137" s="8">
        <f t="shared" si="42"/>
        <v>171</v>
      </c>
      <c r="T137" s="8">
        <f t="shared" si="42"/>
        <v>14</v>
      </c>
      <c r="U137" s="8">
        <f t="shared" si="42"/>
        <v>1</v>
      </c>
      <c r="V137" s="8">
        <f t="shared" si="42"/>
        <v>14</v>
      </c>
      <c r="W137" s="8">
        <f t="shared" si="42"/>
        <v>12</v>
      </c>
      <c r="X137" s="8">
        <f t="shared" si="42"/>
        <v>65</v>
      </c>
      <c r="Y137" s="9">
        <f t="shared" si="35"/>
        <v>935</v>
      </c>
    </row>
    <row r="138" spans="1:25" ht="13.5" customHeight="1" x14ac:dyDescent="0.25">
      <c r="A138" s="10">
        <f t="shared" si="36"/>
        <v>0.33333333333333337</v>
      </c>
      <c r="B138" s="8">
        <f t="shared" si="40"/>
        <v>378</v>
      </c>
      <c r="C138" s="8">
        <f t="shared" si="40"/>
        <v>98</v>
      </c>
      <c r="D138" s="8">
        <f t="shared" si="40"/>
        <v>8</v>
      </c>
      <c r="E138" s="8">
        <f t="shared" si="40"/>
        <v>0</v>
      </c>
      <c r="F138" s="8">
        <f t="shared" si="40"/>
        <v>5</v>
      </c>
      <c r="G138" s="8">
        <f t="shared" si="40"/>
        <v>11</v>
      </c>
      <c r="H138" s="8">
        <f t="shared" si="40"/>
        <v>43</v>
      </c>
      <c r="I138" s="16">
        <f t="shared" ref="I138:I169" si="43">SUM(B138:H138)</f>
        <v>543</v>
      </c>
      <c r="J138" s="8">
        <f t="shared" si="41"/>
        <v>275</v>
      </c>
      <c r="K138" s="8">
        <f t="shared" si="41"/>
        <v>74</v>
      </c>
      <c r="L138" s="8">
        <f t="shared" si="41"/>
        <v>7</v>
      </c>
      <c r="M138" s="8">
        <f t="shared" si="41"/>
        <v>2</v>
      </c>
      <c r="N138" s="8">
        <f t="shared" si="41"/>
        <v>7</v>
      </c>
      <c r="O138" s="8">
        <f t="shared" si="41"/>
        <v>6</v>
      </c>
      <c r="P138" s="8">
        <f t="shared" si="41"/>
        <v>18</v>
      </c>
      <c r="Q138" s="9">
        <f t="shared" ref="Q138:Q169" si="44">SUM(J138:P138)</f>
        <v>389</v>
      </c>
      <c r="R138" s="8">
        <f t="shared" si="42"/>
        <v>653</v>
      </c>
      <c r="S138" s="8">
        <f t="shared" si="42"/>
        <v>172</v>
      </c>
      <c r="T138" s="8">
        <f t="shared" si="42"/>
        <v>15</v>
      </c>
      <c r="U138" s="8">
        <f t="shared" si="42"/>
        <v>2</v>
      </c>
      <c r="V138" s="8">
        <f t="shared" si="42"/>
        <v>12</v>
      </c>
      <c r="W138" s="8">
        <f t="shared" si="42"/>
        <v>17</v>
      </c>
      <c r="X138" s="8">
        <f t="shared" si="42"/>
        <v>61</v>
      </c>
      <c r="Y138" s="9">
        <f t="shared" ref="Y138:Y169" si="45">SUM(R138:X138)</f>
        <v>932</v>
      </c>
    </row>
    <row r="139" spans="1:25" ht="13.5" customHeight="1" x14ac:dyDescent="0.25">
      <c r="A139" s="10">
        <f t="shared" si="36"/>
        <v>0.34375000000000006</v>
      </c>
      <c r="B139" s="8">
        <f t="shared" ref="B139:H154" si="46">SUM(B42:B45)</f>
        <v>355</v>
      </c>
      <c r="C139" s="8">
        <f t="shared" si="46"/>
        <v>96</v>
      </c>
      <c r="D139" s="8">
        <f t="shared" si="46"/>
        <v>6</v>
      </c>
      <c r="E139" s="8">
        <f t="shared" si="46"/>
        <v>0</v>
      </c>
      <c r="F139" s="8">
        <f t="shared" si="46"/>
        <v>5</v>
      </c>
      <c r="G139" s="8">
        <f t="shared" si="46"/>
        <v>8</v>
      </c>
      <c r="H139" s="8">
        <f t="shared" si="46"/>
        <v>39</v>
      </c>
      <c r="I139" s="16">
        <f t="shared" si="43"/>
        <v>509</v>
      </c>
      <c r="J139" s="8">
        <f t="shared" ref="J139:P154" si="47">SUM(J42:J45)</f>
        <v>277</v>
      </c>
      <c r="K139" s="8">
        <f t="shared" si="47"/>
        <v>78</v>
      </c>
      <c r="L139" s="8">
        <f t="shared" si="47"/>
        <v>7</v>
      </c>
      <c r="M139" s="8">
        <f t="shared" si="47"/>
        <v>2</v>
      </c>
      <c r="N139" s="8">
        <f t="shared" si="47"/>
        <v>7</v>
      </c>
      <c r="O139" s="8">
        <f t="shared" si="47"/>
        <v>7</v>
      </c>
      <c r="P139" s="8">
        <f t="shared" si="47"/>
        <v>12</v>
      </c>
      <c r="Q139" s="9">
        <f t="shared" si="44"/>
        <v>390</v>
      </c>
      <c r="R139" s="8">
        <f t="shared" ref="R139:X154" si="48">SUM(R42:R45)</f>
        <v>632</v>
      </c>
      <c r="S139" s="8">
        <f t="shared" si="48"/>
        <v>174</v>
      </c>
      <c r="T139" s="8">
        <f t="shared" si="48"/>
        <v>13</v>
      </c>
      <c r="U139" s="8">
        <f t="shared" si="48"/>
        <v>2</v>
      </c>
      <c r="V139" s="8">
        <f t="shared" si="48"/>
        <v>12</v>
      </c>
      <c r="W139" s="8">
        <f t="shared" si="48"/>
        <v>15</v>
      </c>
      <c r="X139" s="8">
        <f t="shared" si="48"/>
        <v>51</v>
      </c>
      <c r="Y139" s="9">
        <f t="shared" si="45"/>
        <v>899</v>
      </c>
    </row>
    <row r="140" spans="1:25" ht="13.5" customHeight="1" x14ac:dyDescent="0.25">
      <c r="A140" s="10">
        <f t="shared" si="36"/>
        <v>0.35416666666666674</v>
      </c>
      <c r="B140" s="8">
        <f t="shared" si="46"/>
        <v>349</v>
      </c>
      <c r="C140" s="8">
        <f t="shared" si="46"/>
        <v>94</v>
      </c>
      <c r="D140" s="8">
        <f t="shared" si="46"/>
        <v>11</v>
      </c>
      <c r="E140" s="8">
        <f t="shared" si="46"/>
        <v>0</v>
      </c>
      <c r="F140" s="8">
        <f t="shared" si="46"/>
        <v>6</v>
      </c>
      <c r="G140" s="8">
        <f t="shared" si="46"/>
        <v>9</v>
      </c>
      <c r="H140" s="8">
        <f t="shared" si="46"/>
        <v>37</v>
      </c>
      <c r="I140" s="16">
        <f t="shared" si="43"/>
        <v>506</v>
      </c>
      <c r="J140" s="8">
        <f t="shared" si="47"/>
        <v>275</v>
      </c>
      <c r="K140" s="8">
        <f t="shared" si="47"/>
        <v>85</v>
      </c>
      <c r="L140" s="8">
        <f t="shared" si="47"/>
        <v>5</v>
      </c>
      <c r="M140" s="8">
        <f t="shared" si="47"/>
        <v>2</v>
      </c>
      <c r="N140" s="8">
        <f t="shared" si="47"/>
        <v>6</v>
      </c>
      <c r="O140" s="8">
        <f t="shared" si="47"/>
        <v>7</v>
      </c>
      <c r="P140" s="8">
        <f t="shared" si="47"/>
        <v>7</v>
      </c>
      <c r="Q140" s="9">
        <f t="shared" si="44"/>
        <v>387</v>
      </c>
      <c r="R140" s="8">
        <f t="shared" si="48"/>
        <v>624</v>
      </c>
      <c r="S140" s="8">
        <f t="shared" si="48"/>
        <v>179</v>
      </c>
      <c r="T140" s="8">
        <f t="shared" si="48"/>
        <v>16</v>
      </c>
      <c r="U140" s="8">
        <f t="shared" si="48"/>
        <v>2</v>
      </c>
      <c r="V140" s="8">
        <f t="shared" si="48"/>
        <v>12</v>
      </c>
      <c r="W140" s="8">
        <f t="shared" si="48"/>
        <v>16</v>
      </c>
      <c r="X140" s="8">
        <f t="shared" si="48"/>
        <v>44</v>
      </c>
      <c r="Y140" s="9">
        <f t="shared" si="45"/>
        <v>893</v>
      </c>
    </row>
    <row r="141" spans="1:25" ht="13.5" customHeight="1" x14ac:dyDescent="0.25">
      <c r="A141" s="10">
        <f t="shared" si="36"/>
        <v>0.36458333333333343</v>
      </c>
      <c r="B141" s="8">
        <f t="shared" si="46"/>
        <v>329</v>
      </c>
      <c r="C141" s="8">
        <f t="shared" si="46"/>
        <v>101</v>
      </c>
      <c r="D141" s="8">
        <f t="shared" si="46"/>
        <v>14</v>
      </c>
      <c r="E141" s="8">
        <f t="shared" si="46"/>
        <v>0</v>
      </c>
      <c r="F141" s="8">
        <f t="shared" si="46"/>
        <v>5</v>
      </c>
      <c r="G141" s="8">
        <f t="shared" si="46"/>
        <v>10</v>
      </c>
      <c r="H141" s="8">
        <f t="shared" si="46"/>
        <v>33</v>
      </c>
      <c r="I141" s="16">
        <f t="shared" si="43"/>
        <v>492</v>
      </c>
      <c r="J141" s="8">
        <f t="shared" si="47"/>
        <v>276</v>
      </c>
      <c r="K141" s="8">
        <f t="shared" si="47"/>
        <v>92</v>
      </c>
      <c r="L141" s="8">
        <f t="shared" si="47"/>
        <v>6</v>
      </c>
      <c r="M141" s="8">
        <f t="shared" si="47"/>
        <v>1</v>
      </c>
      <c r="N141" s="8">
        <f t="shared" si="47"/>
        <v>5</v>
      </c>
      <c r="O141" s="8">
        <f t="shared" si="47"/>
        <v>8</v>
      </c>
      <c r="P141" s="8">
        <f t="shared" si="47"/>
        <v>7</v>
      </c>
      <c r="Q141" s="9">
        <f t="shared" si="44"/>
        <v>395</v>
      </c>
      <c r="R141" s="8">
        <f t="shared" si="48"/>
        <v>605</v>
      </c>
      <c r="S141" s="8">
        <f t="shared" si="48"/>
        <v>193</v>
      </c>
      <c r="T141" s="8">
        <f t="shared" si="48"/>
        <v>20</v>
      </c>
      <c r="U141" s="8">
        <f t="shared" si="48"/>
        <v>1</v>
      </c>
      <c r="V141" s="8">
        <f t="shared" si="48"/>
        <v>10</v>
      </c>
      <c r="W141" s="8">
        <f t="shared" si="48"/>
        <v>18</v>
      </c>
      <c r="X141" s="8">
        <f t="shared" si="48"/>
        <v>40</v>
      </c>
      <c r="Y141" s="9">
        <f t="shared" si="45"/>
        <v>887</v>
      </c>
    </row>
    <row r="142" spans="1:25" ht="13.5" customHeight="1" x14ac:dyDescent="0.25">
      <c r="A142" s="10">
        <f t="shared" si="36"/>
        <v>0.37500000000000011</v>
      </c>
      <c r="B142" s="8">
        <f t="shared" si="46"/>
        <v>325</v>
      </c>
      <c r="C142" s="8">
        <f t="shared" si="46"/>
        <v>89</v>
      </c>
      <c r="D142" s="8">
        <f t="shared" si="46"/>
        <v>12</v>
      </c>
      <c r="E142" s="8">
        <f t="shared" si="46"/>
        <v>0</v>
      </c>
      <c r="F142" s="8">
        <f t="shared" si="46"/>
        <v>7</v>
      </c>
      <c r="G142" s="8">
        <f t="shared" si="46"/>
        <v>6</v>
      </c>
      <c r="H142" s="8">
        <f t="shared" si="46"/>
        <v>26</v>
      </c>
      <c r="I142" s="16">
        <f t="shared" si="43"/>
        <v>465</v>
      </c>
      <c r="J142" s="8">
        <f t="shared" si="47"/>
        <v>288</v>
      </c>
      <c r="K142" s="8">
        <f t="shared" si="47"/>
        <v>93</v>
      </c>
      <c r="L142" s="8">
        <f t="shared" si="47"/>
        <v>6</v>
      </c>
      <c r="M142" s="8">
        <f t="shared" si="47"/>
        <v>0</v>
      </c>
      <c r="N142" s="8">
        <f t="shared" si="47"/>
        <v>5</v>
      </c>
      <c r="O142" s="8">
        <f t="shared" si="47"/>
        <v>6</v>
      </c>
      <c r="P142" s="8">
        <f t="shared" si="47"/>
        <v>7</v>
      </c>
      <c r="Q142" s="9">
        <f t="shared" si="44"/>
        <v>405</v>
      </c>
      <c r="R142" s="8">
        <f t="shared" si="48"/>
        <v>613</v>
      </c>
      <c r="S142" s="8">
        <f t="shared" si="48"/>
        <v>182</v>
      </c>
      <c r="T142" s="8">
        <f t="shared" si="48"/>
        <v>18</v>
      </c>
      <c r="U142" s="8">
        <f t="shared" si="48"/>
        <v>0</v>
      </c>
      <c r="V142" s="8">
        <f t="shared" si="48"/>
        <v>12</v>
      </c>
      <c r="W142" s="8">
        <f t="shared" si="48"/>
        <v>12</v>
      </c>
      <c r="X142" s="8">
        <f t="shared" si="48"/>
        <v>33</v>
      </c>
      <c r="Y142" s="9">
        <f t="shared" si="45"/>
        <v>870</v>
      </c>
    </row>
    <row r="143" spans="1:25" ht="13.5" customHeight="1" x14ac:dyDescent="0.25">
      <c r="A143" s="10">
        <f t="shared" si="36"/>
        <v>0.3854166666666668</v>
      </c>
      <c r="B143" s="8">
        <f t="shared" si="46"/>
        <v>315</v>
      </c>
      <c r="C143" s="8">
        <f t="shared" si="46"/>
        <v>78</v>
      </c>
      <c r="D143" s="8">
        <f t="shared" si="46"/>
        <v>13</v>
      </c>
      <c r="E143" s="8">
        <f t="shared" si="46"/>
        <v>0</v>
      </c>
      <c r="F143" s="8">
        <f t="shared" si="46"/>
        <v>7</v>
      </c>
      <c r="G143" s="8">
        <f t="shared" si="46"/>
        <v>7</v>
      </c>
      <c r="H143" s="8">
        <f t="shared" si="46"/>
        <v>21</v>
      </c>
      <c r="I143" s="16">
        <f t="shared" si="43"/>
        <v>441</v>
      </c>
      <c r="J143" s="8">
        <f t="shared" si="47"/>
        <v>291</v>
      </c>
      <c r="K143" s="8">
        <f t="shared" si="47"/>
        <v>88</v>
      </c>
      <c r="L143" s="8">
        <f t="shared" si="47"/>
        <v>8</v>
      </c>
      <c r="M143" s="8">
        <f t="shared" si="47"/>
        <v>0</v>
      </c>
      <c r="N143" s="8">
        <f t="shared" si="47"/>
        <v>5</v>
      </c>
      <c r="O143" s="8">
        <f t="shared" si="47"/>
        <v>5</v>
      </c>
      <c r="P143" s="8">
        <f t="shared" si="47"/>
        <v>6</v>
      </c>
      <c r="Q143" s="9">
        <f t="shared" si="44"/>
        <v>403</v>
      </c>
      <c r="R143" s="8">
        <f t="shared" si="48"/>
        <v>606</v>
      </c>
      <c r="S143" s="8">
        <f t="shared" si="48"/>
        <v>166</v>
      </c>
      <c r="T143" s="8">
        <f t="shared" si="48"/>
        <v>21</v>
      </c>
      <c r="U143" s="8">
        <f t="shared" si="48"/>
        <v>0</v>
      </c>
      <c r="V143" s="8">
        <f t="shared" si="48"/>
        <v>12</v>
      </c>
      <c r="W143" s="8">
        <f t="shared" si="48"/>
        <v>12</v>
      </c>
      <c r="X143" s="8">
        <f t="shared" si="48"/>
        <v>27</v>
      </c>
      <c r="Y143" s="9">
        <f t="shared" si="45"/>
        <v>844</v>
      </c>
    </row>
    <row r="144" spans="1:25" ht="13.5" customHeight="1" x14ac:dyDescent="0.25">
      <c r="A144" s="10">
        <f t="shared" si="36"/>
        <v>0.39583333333333348</v>
      </c>
      <c r="B144" s="8">
        <f t="shared" si="46"/>
        <v>291</v>
      </c>
      <c r="C144" s="8">
        <f t="shared" si="46"/>
        <v>78</v>
      </c>
      <c r="D144" s="8">
        <f t="shared" si="46"/>
        <v>9</v>
      </c>
      <c r="E144" s="8">
        <f t="shared" si="46"/>
        <v>0</v>
      </c>
      <c r="F144" s="8">
        <f t="shared" si="46"/>
        <v>5</v>
      </c>
      <c r="G144" s="8">
        <f t="shared" si="46"/>
        <v>11</v>
      </c>
      <c r="H144" s="8">
        <f t="shared" si="46"/>
        <v>20</v>
      </c>
      <c r="I144" s="16">
        <f t="shared" si="43"/>
        <v>414</v>
      </c>
      <c r="J144" s="8">
        <f t="shared" si="47"/>
        <v>292</v>
      </c>
      <c r="K144" s="8">
        <f t="shared" si="47"/>
        <v>92</v>
      </c>
      <c r="L144" s="8">
        <f t="shared" si="47"/>
        <v>9</v>
      </c>
      <c r="M144" s="8">
        <f t="shared" si="47"/>
        <v>1</v>
      </c>
      <c r="N144" s="8">
        <f t="shared" si="47"/>
        <v>4</v>
      </c>
      <c r="O144" s="8">
        <f t="shared" si="47"/>
        <v>6</v>
      </c>
      <c r="P144" s="8">
        <f t="shared" si="47"/>
        <v>5</v>
      </c>
      <c r="Q144" s="9">
        <f t="shared" si="44"/>
        <v>409</v>
      </c>
      <c r="R144" s="8">
        <f t="shared" si="48"/>
        <v>583</v>
      </c>
      <c r="S144" s="8">
        <f t="shared" si="48"/>
        <v>170</v>
      </c>
      <c r="T144" s="8">
        <f t="shared" si="48"/>
        <v>18</v>
      </c>
      <c r="U144" s="8">
        <f t="shared" si="48"/>
        <v>1</v>
      </c>
      <c r="V144" s="8">
        <f t="shared" si="48"/>
        <v>9</v>
      </c>
      <c r="W144" s="8">
        <f t="shared" si="48"/>
        <v>17</v>
      </c>
      <c r="X144" s="8">
        <f t="shared" si="48"/>
        <v>25</v>
      </c>
      <c r="Y144" s="9">
        <f t="shared" si="45"/>
        <v>823</v>
      </c>
    </row>
    <row r="145" spans="1:25" ht="13.5" customHeight="1" x14ac:dyDescent="0.25">
      <c r="A145" s="10">
        <f t="shared" si="36"/>
        <v>0.40625000000000017</v>
      </c>
      <c r="B145" s="8">
        <f t="shared" si="46"/>
        <v>287</v>
      </c>
      <c r="C145" s="8">
        <f t="shared" si="46"/>
        <v>62</v>
      </c>
      <c r="D145" s="8">
        <f t="shared" si="46"/>
        <v>7</v>
      </c>
      <c r="E145" s="8">
        <f t="shared" si="46"/>
        <v>1</v>
      </c>
      <c r="F145" s="8">
        <f t="shared" si="46"/>
        <v>7</v>
      </c>
      <c r="G145" s="8">
        <f t="shared" si="46"/>
        <v>10</v>
      </c>
      <c r="H145" s="8">
        <f t="shared" si="46"/>
        <v>20</v>
      </c>
      <c r="I145" s="16">
        <f t="shared" si="43"/>
        <v>394</v>
      </c>
      <c r="J145" s="8">
        <f t="shared" si="47"/>
        <v>291</v>
      </c>
      <c r="K145" s="8">
        <f t="shared" si="47"/>
        <v>95</v>
      </c>
      <c r="L145" s="8">
        <f t="shared" si="47"/>
        <v>9</v>
      </c>
      <c r="M145" s="8">
        <f t="shared" si="47"/>
        <v>1</v>
      </c>
      <c r="N145" s="8">
        <f t="shared" si="47"/>
        <v>4</v>
      </c>
      <c r="O145" s="8">
        <f t="shared" si="47"/>
        <v>6</v>
      </c>
      <c r="P145" s="8">
        <f t="shared" si="47"/>
        <v>5</v>
      </c>
      <c r="Q145" s="9">
        <f t="shared" si="44"/>
        <v>411</v>
      </c>
      <c r="R145" s="8">
        <f t="shared" si="48"/>
        <v>578</v>
      </c>
      <c r="S145" s="8">
        <f t="shared" si="48"/>
        <v>157</v>
      </c>
      <c r="T145" s="8">
        <f t="shared" si="48"/>
        <v>16</v>
      </c>
      <c r="U145" s="8">
        <f t="shared" si="48"/>
        <v>2</v>
      </c>
      <c r="V145" s="8">
        <f t="shared" si="48"/>
        <v>11</v>
      </c>
      <c r="W145" s="8">
        <f t="shared" si="48"/>
        <v>16</v>
      </c>
      <c r="X145" s="8">
        <f t="shared" si="48"/>
        <v>25</v>
      </c>
      <c r="Y145" s="9">
        <f t="shared" si="45"/>
        <v>805</v>
      </c>
    </row>
    <row r="146" spans="1:25" ht="13.5" customHeight="1" x14ac:dyDescent="0.25">
      <c r="A146" s="10">
        <f t="shared" si="36"/>
        <v>0.41666666666666685</v>
      </c>
      <c r="B146" s="8">
        <f t="shared" si="46"/>
        <v>278</v>
      </c>
      <c r="C146" s="8">
        <f t="shared" si="46"/>
        <v>68</v>
      </c>
      <c r="D146" s="8">
        <f t="shared" si="46"/>
        <v>10</v>
      </c>
      <c r="E146" s="8">
        <f t="shared" si="46"/>
        <v>1</v>
      </c>
      <c r="F146" s="8">
        <f t="shared" si="46"/>
        <v>5</v>
      </c>
      <c r="G146" s="8">
        <f t="shared" si="46"/>
        <v>14</v>
      </c>
      <c r="H146" s="8">
        <f t="shared" si="46"/>
        <v>14</v>
      </c>
      <c r="I146" s="16">
        <f t="shared" si="43"/>
        <v>390</v>
      </c>
      <c r="J146" s="8">
        <f t="shared" si="47"/>
        <v>301</v>
      </c>
      <c r="K146" s="8">
        <f t="shared" si="47"/>
        <v>101</v>
      </c>
      <c r="L146" s="8">
        <f t="shared" si="47"/>
        <v>9</v>
      </c>
      <c r="M146" s="8">
        <f t="shared" si="47"/>
        <v>2</v>
      </c>
      <c r="N146" s="8">
        <f t="shared" si="47"/>
        <v>5</v>
      </c>
      <c r="O146" s="8">
        <f t="shared" si="47"/>
        <v>7</v>
      </c>
      <c r="P146" s="8">
        <f t="shared" si="47"/>
        <v>7</v>
      </c>
      <c r="Q146" s="9">
        <f t="shared" si="44"/>
        <v>432</v>
      </c>
      <c r="R146" s="8">
        <f t="shared" si="48"/>
        <v>579</v>
      </c>
      <c r="S146" s="8">
        <f t="shared" si="48"/>
        <v>169</v>
      </c>
      <c r="T146" s="8">
        <f t="shared" si="48"/>
        <v>19</v>
      </c>
      <c r="U146" s="8">
        <f t="shared" si="48"/>
        <v>3</v>
      </c>
      <c r="V146" s="8">
        <f t="shared" si="48"/>
        <v>10</v>
      </c>
      <c r="W146" s="8">
        <f t="shared" si="48"/>
        <v>21</v>
      </c>
      <c r="X146" s="8">
        <f t="shared" si="48"/>
        <v>21</v>
      </c>
      <c r="Y146" s="9">
        <f t="shared" si="45"/>
        <v>822</v>
      </c>
    </row>
    <row r="147" spans="1:25" ht="13.5" customHeight="1" x14ac:dyDescent="0.25">
      <c r="A147" s="10">
        <f t="shared" si="36"/>
        <v>0.42708333333333354</v>
      </c>
      <c r="B147" s="8">
        <f t="shared" si="46"/>
        <v>278</v>
      </c>
      <c r="C147" s="8">
        <f t="shared" si="46"/>
        <v>61</v>
      </c>
      <c r="D147" s="8">
        <f t="shared" si="46"/>
        <v>8</v>
      </c>
      <c r="E147" s="8">
        <f t="shared" si="46"/>
        <v>1</v>
      </c>
      <c r="F147" s="8">
        <f t="shared" si="46"/>
        <v>3</v>
      </c>
      <c r="G147" s="8">
        <f t="shared" si="46"/>
        <v>12</v>
      </c>
      <c r="H147" s="8">
        <f t="shared" si="46"/>
        <v>14</v>
      </c>
      <c r="I147" s="16">
        <f t="shared" si="43"/>
        <v>377</v>
      </c>
      <c r="J147" s="8">
        <f t="shared" si="47"/>
        <v>323</v>
      </c>
      <c r="K147" s="8">
        <f t="shared" si="47"/>
        <v>108</v>
      </c>
      <c r="L147" s="8">
        <f t="shared" si="47"/>
        <v>8</v>
      </c>
      <c r="M147" s="8">
        <f t="shared" si="47"/>
        <v>2</v>
      </c>
      <c r="N147" s="8">
        <f t="shared" si="47"/>
        <v>4</v>
      </c>
      <c r="O147" s="8">
        <f t="shared" si="47"/>
        <v>8</v>
      </c>
      <c r="P147" s="8">
        <f t="shared" si="47"/>
        <v>9</v>
      </c>
      <c r="Q147" s="9">
        <f t="shared" si="44"/>
        <v>462</v>
      </c>
      <c r="R147" s="8">
        <f t="shared" si="48"/>
        <v>601</v>
      </c>
      <c r="S147" s="8">
        <f t="shared" si="48"/>
        <v>169</v>
      </c>
      <c r="T147" s="8">
        <f t="shared" si="48"/>
        <v>16</v>
      </c>
      <c r="U147" s="8">
        <f t="shared" si="48"/>
        <v>3</v>
      </c>
      <c r="V147" s="8">
        <f t="shared" si="48"/>
        <v>7</v>
      </c>
      <c r="W147" s="8">
        <f t="shared" si="48"/>
        <v>20</v>
      </c>
      <c r="X147" s="8">
        <f t="shared" si="48"/>
        <v>23</v>
      </c>
      <c r="Y147" s="9">
        <f t="shared" si="45"/>
        <v>839</v>
      </c>
    </row>
    <row r="148" spans="1:25" ht="13.5" customHeight="1" x14ac:dyDescent="0.25">
      <c r="A148" s="10">
        <f t="shared" si="36"/>
        <v>0.43750000000000022</v>
      </c>
      <c r="B148" s="8">
        <f t="shared" si="46"/>
        <v>272</v>
      </c>
      <c r="C148" s="8">
        <f t="shared" si="46"/>
        <v>62</v>
      </c>
      <c r="D148" s="8">
        <f t="shared" si="46"/>
        <v>6</v>
      </c>
      <c r="E148" s="8">
        <f t="shared" si="46"/>
        <v>1</v>
      </c>
      <c r="F148" s="8">
        <f t="shared" si="46"/>
        <v>4</v>
      </c>
      <c r="G148" s="8">
        <f t="shared" si="46"/>
        <v>10</v>
      </c>
      <c r="H148" s="8">
        <f t="shared" si="46"/>
        <v>12</v>
      </c>
      <c r="I148" s="16">
        <f t="shared" si="43"/>
        <v>367</v>
      </c>
      <c r="J148" s="8">
        <f t="shared" si="47"/>
        <v>352</v>
      </c>
      <c r="K148" s="8">
        <f t="shared" si="47"/>
        <v>102</v>
      </c>
      <c r="L148" s="8">
        <f t="shared" si="47"/>
        <v>7</v>
      </c>
      <c r="M148" s="8">
        <f t="shared" si="47"/>
        <v>2</v>
      </c>
      <c r="N148" s="8">
        <f t="shared" si="47"/>
        <v>5</v>
      </c>
      <c r="O148" s="8">
        <f t="shared" si="47"/>
        <v>11</v>
      </c>
      <c r="P148" s="8">
        <f t="shared" si="47"/>
        <v>13</v>
      </c>
      <c r="Q148" s="9">
        <f t="shared" si="44"/>
        <v>492</v>
      </c>
      <c r="R148" s="8">
        <f t="shared" si="48"/>
        <v>624</v>
      </c>
      <c r="S148" s="8">
        <f t="shared" si="48"/>
        <v>164</v>
      </c>
      <c r="T148" s="8">
        <f t="shared" si="48"/>
        <v>13</v>
      </c>
      <c r="U148" s="8">
        <f t="shared" si="48"/>
        <v>3</v>
      </c>
      <c r="V148" s="8">
        <f t="shared" si="48"/>
        <v>9</v>
      </c>
      <c r="W148" s="8">
        <f t="shared" si="48"/>
        <v>21</v>
      </c>
      <c r="X148" s="8">
        <f t="shared" si="48"/>
        <v>25</v>
      </c>
      <c r="Y148" s="9">
        <f t="shared" si="45"/>
        <v>859</v>
      </c>
    </row>
    <row r="149" spans="1:25" ht="13.5" customHeight="1" x14ac:dyDescent="0.25">
      <c r="A149" s="10">
        <f t="shared" si="36"/>
        <v>0.44791666666666691</v>
      </c>
      <c r="B149" s="8">
        <f t="shared" si="46"/>
        <v>270</v>
      </c>
      <c r="C149" s="8">
        <f t="shared" si="46"/>
        <v>66</v>
      </c>
      <c r="D149" s="8">
        <f t="shared" si="46"/>
        <v>9</v>
      </c>
      <c r="E149" s="8">
        <f t="shared" si="46"/>
        <v>1</v>
      </c>
      <c r="F149" s="8">
        <f t="shared" si="46"/>
        <v>5</v>
      </c>
      <c r="G149" s="8">
        <f t="shared" si="46"/>
        <v>9</v>
      </c>
      <c r="H149" s="8">
        <f t="shared" si="46"/>
        <v>14</v>
      </c>
      <c r="I149" s="16">
        <f t="shared" si="43"/>
        <v>374</v>
      </c>
      <c r="J149" s="8">
        <f t="shared" si="47"/>
        <v>359</v>
      </c>
      <c r="K149" s="8">
        <f t="shared" si="47"/>
        <v>106</v>
      </c>
      <c r="L149" s="8">
        <f t="shared" si="47"/>
        <v>8</v>
      </c>
      <c r="M149" s="8">
        <f t="shared" si="47"/>
        <v>2</v>
      </c>
      <c r="N149" s="8">
        <f t="shared" si="47"/>
        <v>5</v>
      </c>
      <c r="O149" s="8">
        <f t="shared" si="47"/>
        <v>14</v>
      </c>
      <c r="P149" s="8">
        <f t="shared" si="47"/>
        <v>16</v>
      </c>
      <c r="Q149" s="9">
        <f t="shared" si="44"/>
        <v>510</v>
      </c>
      <c r="R149" s="8">
        <f t="shared" si="48"/>
        <v>629</v>
      </c>
      <c r="S149" s="8">
        <f t="shared" si="48"/>
        <v>172</v>
      </c>
      <c r="T149" s="8">
        <f t="shared" si="48"/>
        <v>17</v>
      </c>
      <c r="U149" s="8">
        <f t="shared" si="48"/>
        <v>3</v>
      </c>
      <c r="V149" s="8">
        <f t="shared" si="48"/>
        <v>10</v>
      </c>
      <c r="W149" s="8">
        <f t="shared" si="48"/>
        <v>23</v>
      </c>
      <c r="X149" s="8">
        <f t="shared" si="48"/>
        <v>30</v>
      </c>
      <c r="Y149" s="9">
        <f t="shared" si="45"/>
        <v>884</v>
      </c>
    </row>
    <row r="150" spans="1:25" ht="13.5" customHeight="1" x14ac:dyDescent="0.25">
      <c r="A150" s="10">
        <f t="shared" si="36"/>
        <v>0.45833333333333359</v>
      </c>
      <c r="B150" s="8">
        <f t="shared" si="46"/>
        <v>284</v>
      </c>
      <c r="C150" s="8">
        <f t="shared" si="46"/>
        <v>60</v>
      </c>
      <c r="D150" s="8">
        <f t="shared" si="46"/>
        <v>7</v>
      </c>
      <c r="E150" s="8">
        <f t="shared" si="46"/>
        <v>2</v>
      </c>
      <c r="F150" s="8">
        <f t="shared" si="46"/>
        <v>5</v>
      </c>
      <c r="G150" s="8">
        <f t="shared" si="46"/>
        <v>8</v>
      </c>
      <c r="H150" s="8">
        <f t="shared" si="46"/>
        <v>15</v>
      </c>
      <c r="I150" s="16">
        <f t="shared" si="43"/>
        <v>381</v>
      </c>
      <c r="J150" s="8">
        <f t="shared" si="47"/>
        <v>374</v>
      </c>
      <c r="K150" s="8">
        <f t="shared" si="47"/>
        <v>106</v>
      </c>
      <c r="L150" s="8">
        <f t="shared" si="47"/>
        <v>7</v>
      </c>
      <c r="M150" s="8">
        <f t="shared" si="47"/>
        <v>1</v>
      </c>
      <c r="N150" s="8">
        <f t="shared" si="47"/>
        <v>4</v>
      </c>
      <c r="O150" s="8">
        <f t="shared" si="47"/>
        <v>22</v>
      </c>
      <c r="P150" s="8">
        <f t="shared" si="47"/>
        <v>14</v>
      </c>
      <c r="Q150" s="9">
        <f t="shared" si="44"/>
        <v>528</v>
      </c>
      <c r="R150" s="8">
        <f t="shared" si="48"/>
        <v>658</v>
      </c>
      <c r="S150" s="8">
        <f t="shared" si="48"/>
        <v>166</v>
      </c>
      <c r="T150" s="8">
        <f t="shared" si="48"/>
        <v>14</v>
      </c>
      <c r="U150" s="8">
        <f t="shared" si="48"/>
        <v>3</v>
      </c>
      <c r="V150" s="8">
        <f t="shared" si="48"/>
        <v>9</v>
      </c>
      <c r="W150" s="8">
        <f t="shared" si="48"/>
        <v>30</v>
      </c>
      <c r="X150" s="8">
        <f t="shared" si="48"/>
        <v>29</v>
      </c>
      <c r="Y150" s="9">
        <f t="shared" si="45"/>
        <v>909</v>
      </c>
    </row>
    <row r="151" spans="1:25" ht="13.5" customHeight="1" x14ac:dyDescent="0.25">
      <c r="A151" s="10">
        <f t="shared" si="36"/>
        <v>0.46875000000000028</v>
      </c>
      <c r="B151" s="8">
        <f t="shared" si="46"/>
        <v>297</v>
      </c>
      <c r="C151" s="8">
        <f t="shared" si="46"/>
        <v>68</v>
      </c>
      <c r="D151" s="8">
        <f t="shared" si="46"/>
        <v>8</v>
      </c>
      <c r="E151" s="8">
        <f t="shared" si="46"/>
        <v>2</v>
      </c>
      <c r="F151" s="8">
        <f t="shared" si="46"/>
        <v>7</v>
      </c>
      <c r="G151" s="8">
        <f t="shared" si="46"/>
        <v>9</v>
      </c>
      <c r="H151" s="8">
        <f t="shared" si="46"/>
        <v>15</v>
      </c>
      <c r="I151" s="16">
        <f t="shared" si="43"/>
        <v>406</v>
      </c>
      <c r="J151" s="8">
        <f t="shared" si="47"/>
        <v>394</v>
      </c>
      <c r="K151" s="8">
        <f t="shared" si="47"/>
        <v>112</v>
      </c>
      <c r="L151" s="8">
        <f t="shared" si="47"/>
        <v>8</v>
      </c>
      <c r="M151" s="8">
        <f t="shared" si="47"/>
        <v>2</v>
      </c>
      <c r="N151" s="8">
        <f t="shared" si="47"/>
        <v>6</v>
      </c>
      <c r="O151" s="8">
        <f t="shared" si="47"/>
        <v>22</v>
      </c>
      <c r="P151" s="8">
        <f t="shared" si="47"/>
        <v>13</v>
      </c>
      <c r="Q151" s="9">
        <f t="shared" si="44"/>
        <v>557</v>
      </c>
      <c r="R151" s="8">
        <f t="shared" si="48"/>
        <v>691</v>
      </c>
      <c r="S151" s="8">
        <f t="shared" si="48"/>
        <v>180</v>
      </c>
      <c r="T151" s="8">
        <f t="shared" si="48"/>
        <v>16</v>
      </c>
      <c r="U151" s="8">
        <f t="shared" si="48"/>
        <v>4</v>
      </c>
      <c r="V151" s="8">
        <f t="shared" si="48"/>
        <v>13</v>
      </c>
      <c r="W151" s="8">
        <f t="shared" si="48"/>
        <v>31</v>
      </c>
      <c r="X151" s="8">
        <f t="shared" si="48"/>
        <v>28</v>
      </c>
      <c r="Y151" s="9">
        <f t="shared" si="45"/>
        <v>963</v>
      </c>
    </row>
    <row r="152" spans="1:25" ht="13.5" customHeight="1" x14ac:dyDescent="0.25">
      <c r="A152" s="10">
        <f t="shared" si="36"/>
        <v>0.47916666666666696</v>
      </c>
      <c r="B152" s="8">
        <f t="shared" si="46"/>
        <v>309</v>
      </c>
      <c r="C152" s="8">
        <f t="shared" si="46"/>
        <v>71</v>
      </c>
      <c r="D152" s="8">
        <f t="shared" si="46"/>
        <v>9</v>
      </c>
      <c r="E152" s="8">
        <f t="shared" si="46"/>
        <v>2</v>
      </c>
      <c r="F152" s="8">
        <f t="shared" si="46"/>
        <v>6</v>
      </c>
      <c r="G152" s="8">
        <f t="shared" si="46"/>
        <v>10</v>
      </c>
      <c r="H152" s="8">
        <f t="shared" si="46"/>
        <v>16</v>
      </c>
      <c r="I152" s="16">
        <f t="shared" si="43"/>
        <v>423</v>
      </c>
      <c r="J152" s="8">
        <f t="shared" si="47"/>
        <v>379</v>
      </c>
      <c r="K152" s="8">
        <f t="shared" si="47"/>
        <v>112</v>
      </c>
      <c r="L152" s="8">
        <f t="shared" si="47"/>
        <v>9</v>
      </c>
      <c r="M152" s="8">
        <f t="shared" si="47"/>
        <v>2</v>
      </c>
      <c r="N152" s="8">
        <f t="shared" si="47"/>
        <v>5</v>
      </c>
      <c r="O152" s="8">
        <f t="shared" si="47"/>
        <v>21</v>
      </c>
      <c r="P152" s="8">
        <f t="shared" si="47"/>
        <v>14</v>
      </c>
      <c r="Q152" s="9">
        <f t="shared" si="44"/>
        <v>542</v>
      </c>
      <c r="R152" s="8">
        <f t="shared" si="48"/>
        <v>688</v>
      </c>
      <c r="S152" s="8">
        <f t="shared" si="48"/>
        <v>183</v>
      </c>
      <c r="T152" s="8">
        <f t="shared" si="48"/>
        <v>18</v>
      </c>
      <c r="U152" s="8">
        <f t="shared" si="48"/>
        <v>4</v>
      </c>
      <c r="V152" s="8">
        <f t="shared" si="48"/>
        <v>11</v>
      </c>
      <c r="W152" s="8">
        <f t="shared" si="48"/>
        <v>31</v>
      </c>
      <c r="X152" s="8">
        <f t="shared" si="48"/>
        <v>30</v>
      </c>
      <c r="Y152" s="9">
        <f t="shared" si="45"/>
        <v>965</v>
      </c>
    </row>
    <row r="153" spans="1:25" ht="13.5" customHeight="1" x14ac:dyDescent="0.25">
      <c r="A153" s="10">
        <f t="shared" si="36"/>
        <v>0.48958333333333365</v>
      </c>
      <c r="B153" s="8">
        <f t="shared" si="46"/>
        <v>311</v>
      </c>
      <c r="C153" s="8">
        <f t="shared" si="46"/>
        <v>73</v>
      </c>
      <c r="D153" s="8">
        <f t="shared" si="46"/>
        <v>5</v>
      </c>
      <c r="E153" s="8">
        <f t="shared" si="46"/>
        <v>1</v>
      </c>
      <c r="F153" s="8">
        <f t="shared" si="46"/>
        <v>4</v>
      </c>
      <c r="G153" s="8">
        <f t="shared" si="46"/>
        <v>13</v>
      </c>
      <c r="H153" s="8">
        <f t="shared" si="46"/>
        <v>11</v>
      </c>
      <c r="I153" s="16">
        <f t="shared" si="43"/>
        <v>418</v>
      </c>
      <c r="J153" s="8">
        <f t="shared" si="47"/>
        <v>404</v>
      </c>
      <c r="K153" s="8">
        <f t="shared" si="47"/>
        <v>107</v>
      </c>
      <c r="L153" s="8">
        <f t="shared" si="47"/>
        <v>8</v>
      </c>
      <c r="M153" s="8">
        <f t="shared" si="47"/>
        <v>3</v>
      </c>
      <c r="N153" s="8">
        <f t="shared" si="47"/>
        <v>7</v>
      </c>
      <c r="O153" s="8">
        <f t="shared" si="47"/>
        <v>22</v>
      </c>
      <c r="P153" s="8">
        <f t="shared" si="47"/>
        <v>14</v>
      </c>
      <c r="Q153" s="9">
        <f t="shared" si="44"/>
        <v>565</v>
      </c>
      <c r="R153" s="8">
        <f t="shared" si="48"/>
        <v>715</v>
      </c>
      <c r="S153" s="8">
        <f t="shared" si="48"/>
        <v>180</v>
      </c>
      <c r="T153" s="8">
        <f t="shared" si="48"/>
        <v>13</v>
      </c>
      <c r="U153" s="8">
        <f t="shared" si="48"/>
        <v>4</v>
      </c>
      <c r="V153" s="8">
        <f t="shared" si="48"/>
        <v>11</v>
      </c>
      <c r="W153" s="8">
        <f t="shared" si="48"/>
        <v>35</v>
      </c>
      <c r="X153" s="8">
        <f t="shared" si="48"/>
        <v>25</v>
      </c>
      <c r="Y153" s="9">
        <f t="shared" si="45"/>
        <v>983</v>
      </c>
    </row>
    <row r="154" spans="1:25" ht="13.5" customHeight="1" x14ac:dyDescent="0.25">
      <c r="A154" s="10">
        <f t="shared" si="36"/>
        <v>0.50000000000000033</v>
      </c>
      <c r="B154" s="8">
        <f t="shared" si="46"/>
        <v>285</v>
      </c>
      <c r="C154" s="8">
        <f t="shared" si="46"/>
        <v>73</v>
      </c>
      <c r="D154" s="8">
        <f t="shared" si="46"/>
        <v>5</v>
      </c>
      <c r="E154" s="8">
        <f t="shared" si="46"/>
        <v>0</v>
      </c>
      <c r="F154" s="8">
        <f t="shared" si="46"/>
        <v>5</v>
      </c>
      <c r="G154" s="8">
        <f t="shared" si="46"/>
        <v>15</v>
      </c>
      <c r="H154" s="8">
        <f t="shared" si="46"/>
        <v>11</v>
      </c>
      <c r="I154" s="16">
        <f t="shared" si="43"/>
        <v>394</v>
      </c>
      <c r="J154" s="8">
        <f t="shared" si="47"/>
        <v>401</v>
      </c>
      <c r="K154" s="8">
        <f t="shared" si="47"/>
        <v>99</v>
      </c>
      <c r="L154" s="8">
        <f t="shared" si="47"/>
        <v>10</v>
      </c>
      <c r="M154" s="8">
        <f t="shared" si="47"/>
        <v>5</v>
      </c>
      <c r="N154" s="8">
        <f t="shared" si="47"/>
        <v>7</v>
      </c>
      <c r="O154" s="8">
        <f t="shared" si="47"/>
        <v>17</v>
      </c>
      <c r="P154" s="8">
        <f t="shared" si="47"/>
        <v>16</v>
      </c>
      <c r="Q154" s="9">
        <f t="shared" si="44"/>
        <v>555</v>
      </c>
      <c r="R154" s="8">
        <f t="shared" si="48"/>
        <v>686</v>
      </c>
      <c r="S154" s="8">
        <f t="shared" si="48"/>
        <v>172</v>
      </c>
      <c r="T154" s="8">
        <f t="shared" si="48"/>
        <v>15</v>
      </c>
      <c r="U154" s="8">
        <f t="shared" si="48"/>
        <v>5</v>
      </c>
      <c r="V154" s="8">
        <f t="shared" si="48"/>
        <v>12</v>
      </c>
      <c r="W154" s="8">
        <f t="shared" si="48"/>
        <v>32</v>
      </c>
      <c r="X154" s="8">
        <f t="shared" si="48"/>
        <v>27</v>
      </c>
      <c r="Y154" s="9">
        <f t="shared" si="45"/>
        <v>949</v>
      </c>
    </row>
    <row r="155" spans="1:25" ht="13.5" customHeight="1" x14ac:dyDescent="0.25">
      <c r="A155" s="10">
        <f t="shared" si="36"/>
        <v>0.51041666666666696</v>
      </c>
      <c r="B155" s="8">
        <f t="shared" ref="B155:H170" si="49">SUM(B58:B61)</f>
        <v>272</v>
      </c>
      <c r="C155" s="8">
        <f t="shared" si="49"/>
        <v>79</v>
      </c>
      <c r="D155" s="8">
        <f t="shared" si="49"/>
        <v>4</v>
      </c>
      <c r="E155" s="8">
        <f t="shared" si="49"/>
        <v>0</v>
      </c>
      <c r="F155" s="8">
        <f t="shared" si="49"/>
        <v>3</v>
      </c>
      <c r="G155" s="8">
        <f t="shared" si="49"/>
        <v>18</v>
      </c>
      <c r="H155" s="8">
        <f t="shared" si="49"/>
        <v>16</v>
      </c>
      <c r="I155" s="16">
        <f t="shared" si="43"/>
        <v>392</v>
      </c>
      <c r="J155" s="8">
        <f t="shared" ref="J155:P170" si="50">SUM(J58:J61)</f>
        <v>389</v>
      </c>
      <c r="K155" s="8">
        <f t="shared" si="50"/>
        <v>92</v>
      </c>
      <c r="L155" s="8">
        <f t="shared" si="50"/>
        <v>8</v>
      </c>
      <c r="M155" s="8">
        <f t="shared" si="50"/>
        <v>4</v>
      </c>
      <c r="N155" s="8">
        <f t="shared" si="50"/>
        <v>6</v>
      </c>
      <c r="O155" s="8">
        <f t="shared" si="50"/>
        <v>21</v>
      </c>
      <c r="P155" s="8">
        <f t="shared" si="50"/>
        <v>18</v>
      </c>
      <c r="Q155" s="9">
        <f t="shared" si="44"/>
        <v>538</v>
      </c>
      <c r="R155" s="8">
        <f t="shared" ref="R155:X170" si="51">SUM(R58:R61)</f>
        <v>661</v>
      </c>
      <c r="S155" s="8">
        <f t="shared" si="51"/>
        <v>171</v>
      </c>
      <c r="T155" s="8">
        <f t="shared" si="51"/>
        <v>12</v>
      </c>
      <c r="U155" s="8">
        <f t="shared" si="51"/>
        <v>4</v>
      </c>
      <c r="V155" s="8">
        <f t="shared" si="51"/>
        <v>9</v>
      </c>
      <c r="W155" s="8">
        <f t="shared" si="51"/>
        <v>39</v>
      </c>
      <c r="X155" s="8">
        <f t="shared" si="51"/>
        <v>34</v>
      </c>
      <c r="Y155" s="9">
        <f t="shared" si="45"/>
        <v>930</v>
      </c>
    </row>
    <row r="156" spans="1:25" ht="13.5" customHeight="1" x14ac:dyDescent="0.25">
      <c r="A156" s="10">
        <f t="shared" si="36"/>
        <v>0.52083333333333359</v>
      </c>
      <c r="B156" s="8">
        <f t="shared" si="49"/>
        <v>271</v>
      </c>
      <c r="C156" s="8">
        <f t="shared" si="49"/>
        <v>67</v>
      </c>
      <c r="D156" s="8">
        <f t="shared" si="49"/>
        <v>5</v>
      </c>
      <c r="E156" s="8">
        <f t="shared" si="49"/>
        <v>0</v>
      </c>
      <c r="F156" s="8">
        <f t="shared" si="49"/>
        <v>5</v>
      </c>
      <c r="G156" s="8">
        <f t="shared" si="49"/>
        <v>14</v>
      </c>
      <c r="H156" s="8">
        <f t="shared" si="49"/>
        <v>16</v>
      </c>
      <c r="I156" s="16">
        <f t="shared" si="43"/>
        <v>378</v>
      </c>
      <c r="J156" s="8">
        <f t="shared" si="50"/>
        <v>407</v>
      </c>
      <c r="K156" s="8">
        <f t="shared" si="50"/>
        <v>106</v>
      </c>
      <c r="L156" s="8">
        <f t="shared" si="50"/>
        <v>8</v>
      </c>
      <c r="M156" s="8">
        <f t="shared" si="50"/>
        <v>3</v>
      </c>
      <c r="N156" s="8">
        <f t="shared" si="50"/>
        <v>7</v>
      </c>
      <c r="O156" s="8">
        <f t="shared" si="50"/>
        <v>19</v>
      </c>
      <c r="P156" s="8">
        <f t="shared" si="50"/>
        <v>18</v>
      </c>
      <c r="Q156" s="9">
        <f t="shared" si="44"/>
        <v>568</v>
      </c>
      <c r="R156" s="8">
        <f t="shared" si="51"/>
        <v>678</v>
      </c>
      <c r="S156" s="8">
        <f t="shared" si="51"/>
        <v>173</v>
      </c>
      <c r="T156" s="8">
        <f t="shared" si="51"/>
        <v>13</v>
      </c>
      <c r="U156" s="8">
        <f t="shared" si="51"/>
        <v>3</v>
      </c>
      <c r="V156" s="8">
        <f t="shared" si="51"/>
        <v>12</v>
      </c>
      <c r="W156" s="8">
        <f t="shared" si="51"/>
        <v>33</v>
      </c>
      <c r="X156" s="8">
        <f t="shared" si="51"/>
        <v>34</v>
      </c>
      <c r="Y156" s="9">
        <f t="shared" si="45"/>
        <v>946</v>
      </c>
    </row>
    <row r="157" spans="1:25" ht="13.5" customHeight="1" x14ac:dyDescent="0.25">
      <c r="A157" s="10">
        <f t="shared" si="36"/>
        <v>0.53125000000000022</v>
      </c>
      <c r="B157" s="8">
        <f t="shared" si="49"/>
        <v>271</v>
      </c>
      <c r="C157" s="8">
        <f t="shared" si="49"/>
        <v>68</v>
      </c>
      <c r="D157" s="8">
        <f t="shared" si="49"/>
        <v>6</v>
      </c>
      <c r="E157" s="8">
        <f t="shared" si="49"/>
        <v>0</v>
      </c>
      <c r="F157" s="8">
        <f t="shared" si="49"/>
        <v>5</v>
      </c>
      <c r="G157" s="8">
        <f t="shared" si="49"/>
        <v>11</v>
      </c>
      <c r="H157" s="8">
        <f t="shared" si="49"/>
        <v>15</v>
      </c>
      <c r="I157" s="16">
        <f t="shared" si="43"/>
        <v>376</v>
      </c>
      <c r="J157" s="8">
        <f t="shared" si="50"/>
        <v>405</v>
      </c>
      <c r="K157" s="8">
        <f t="shared" si="50"/>
        <v>97</v>
      </c>
      <c r="L157" s="8">
        <f t="shared" si="50"/>
        <v>6</v>
      </c>
      <c r="M157" s="8">
        <f t="shared" si="50"/>
        <v>2</v>
      </c>
      <c r="N157" s="8">
        <f t="shared" si="50"/>
        <v>6</v>
      </c>
      <c r="O157" s="8">
        <f t="shared" si="50"/>
        <v>16</v>
      </c>
      <c r="P157" s="8">
        <f t="shared" si="50"/>
        <v>16</v>
      </c>
      <c r="Q157" s="9">
        <f t="shared" si="44"/>
        <v>548</v>
      </c>
      <c r="R157" s="8">
        <f t="shared" si="51"/>
        <v>676</v>
      </c>
      <c r="S157" s="8">
        <f t="shared" si="51"/>
        <v>165</v>
      </c>
      <c r="T157" s="8">
        <f t="shared" si="51"/>
        <v>12</v>
      </c>
      <c r="U157" s="8">
        <f t="shared" si="51"/>
        <v>2</v>
      </c>
      <c r="V157" s="8">
        <f t="shared" si="51"/>
        <v>11</v>
      </c>
      <c r="W157" s="8">
        <f t="shared" si="51"/>
        <v>27</v>
      </c>
      <c r="X157" s="8">
        <f t="shared" si="51"/>
        <v>31</v>
      </c>
      <c r="Y157" s="9">
        <f t="shared" si="45"/>
        <v>924</v>
      </c>
    </row>
    <row r="158" spans="1:25" ht="13.5" customHeight="1" x14ac:dyDescent="0.25">
      <c r="A158" s="10">
        <f t="shared" si="36"/>
        <v>0.54166666666666685</v>
      </c>
      <c r="B158" s="8">
        <f t="shared" si="49"/>
        <v>284</v>
      </c>
      <c r="C158" s="8">
        <f t="shared" si="49"/>
        <v>62</v>
      </c>
      <c r="D158" s="8">
        <f t="shared" si="49"/>
        <v>5</v>
      </c>
      <c r="E158" s="8">
        <f t="shared" si="49"/>
        <v>0</v>
      </c>
      <c r="F158" s="8">
        <f t="shared" si="49"/>
        <v>4</v>
      </c>
      <c r="G158" s="8">
        <f t="shared" si="49"/>
        <v>9</v>
      </c>
      <c r="H158" s="8">
        <f t="shared" si="49"/>
        <v>19</v>
      </c>
      <c r="I158" s="16">
        <f t="shared" si="43"/>
        <v>383</v>
      </c>
      <c r="J158" s="8">
        <f t="shared" si="50"/>
        <v>429</v>
      </c>
      <c r="K158" s="8">
        <f t="shared" si="50"/>
        <v>96</v>
      </c>
      <c r="L158" s="8">
        <f t="shared" si="50"/>
        <v>4</v>
      </c>
      <c r="M158" s="8">
        <f t="shared" si="50"/>
        <v>0</v>
      </c>
      <c r="N158" s="8">
        <f t="shared" si="50"/>
        <v>5</v>
      </c>
      <c r="O158" s="8">
        <f t="shared" si="50"/>
        <v>15</v>
      </c>
      <c r="P158" s="8">
        <f t="shared" si="50"/>
        <v>13</v>
      </c>
      <c r="Q158" s="9">
        <f t="shared" si="44"/>
        <v>562</v>
      </c>
      <c r="R158" s="8">
        <f t="shared" si="51"/>
        <v>713</v>
      </c>
      <c r="S158" s="8">
        <f t="shared" si="51"/>
        <v>158</v>
      </c>
      <c r="T158" s="8">
        <f t="shared" si="51"/>
        <v>9</v>
      </c>
      <c r="U158" s="8">
        <f t="shared" si="51"/>
        <v>0</v>
      </c>
      <c r="V158" s="8">
        <f t="shared" si="51"/>
        <v>9</v>
      </c>
      <c r="W158" s="8">
        <f t="shared" si="51"/>
        <v>24</v>
      </c>
      <c r="X158" s="8">
        <f t="shared" si="51"/>
        <v>32</v>
      </c>
      <c r="Y158" s="9">
        <f t="shared" si="45"/>
        <v>945</v>
      </c>
    </row>
    <row r="159" spans="1:25" ht="13.5" customHeight="1" x14ac:dyDescent="0.25">
      <c r="A159" s="10">
        <f t="shared" si="36"/>
        <v>0.55208333333333348</v>
      </c>
      <c r="B159" s="8">
        <f t="shared" si="49"/>
        <v>273</v>
      </c>
      <c r="C159" s="8">
        <f t="shared" si="49"/>
        <v>55</v>
      </c>
      <c r="D159" s="8">
        <f t="shared" si="49"/>
        <v>5</v>
      </c>
      <c r="E159" s="8">
        <f t="shared" si="49"/>
        <v>0</v>
      </c>
      <c r="F159" s="8">
        <f t="shared" si="49"/>
        <v>6</v>
      </c>
      <c r="G159" s="8">
        <f t="shared" si="49"/>
        <v>5</v>
      </c>
      <c r="H159" s="8">
        <f t="shared" si="49"/>
        <v>12</v>
      </c>
      <c r="I159" s="16">
        <f t="shared" si="43"/>
        <v>356</v>
      </c>
      <c r="J159" s="8">
        <f t="shared" si="50"/>
        <v>447</v>
      </c>
      <c r="K159" s="8">
        <f t="shared" si="50"/>
        <v>94</v>
      </c>
      <c r="L159" s="8">
        <f t="shared" si="50"/>
        <v>7</v>
      </c>
      <c r="M159" s="8">
        <f t="shared" si="50"/>
        <v>0</v>
      </c>
      <c r="N159" s="8">
        <f t="shared" si="50"/>
        <v>5</v>
      </c>
      <c r="O159" s="8">
        <f t="shared" si="50"/>
        <v>14</v>
      </c>
      <c r="P159" s="8">
        <f t="shared" si="50"/>
        <v>13</v>
      </c>
      <c r="Q159" s="9">
        <f t="shared" si="44"/>
        <v>580</v>
      </c>
      <c r="R159" s="8">
        <f t="shared" si="51"/>
        <v>720</v>
      </c>
      <c r="S159" s="8">
        <f t="shared" si="51"/>
        <v>149</v>
      </c>
      <c r="T159" s="8">
        <f t="shared" si="51"/>
        <v>12</v>
      </c>
      <c r="U159" s="8">
        <f t="shared" si="51"/>
        <v>0</v>
      </c>
      <c r="V159" s="8">
        <f t="shared" si="51"/>
        <v>11</v>
      </c>
      <c r="W159" s="8">
        <f t="shared" si="51"/>
        <v>19</v>
      </c>
      <c r="X159" s="8">
        <f t="shared" si="51"/>
        <v>25</v>
      </c>
      <c r="Y159" s="9">
        <f t="shared" si="45"/>
        <v>936</v>
      </c>
    </row>
    <row r="160" spans="1:25" ht="13.5" customHeight="1" x14ac:dyDescent="0.25">
      <c r="A160" s="10">
        <f t="shared" si="36"/>
        <v>0.56250000000000011</v>
      </c>
      <c r="B160" s="8">
        <f t="shared" si="49"/>
        <v>288</v>
      </c>
      <c r="C160" s="8">
        <f t="shared" si="49"/>
        <v>65</v>
      </c>
      <c r="D160" s="8">
        <f t="shared" si="49"/>
        <v>4</v>
      </c>
      <c r="E160" s="8">
        <f t="shared" si="49"/>
        <v>0</v>
      </c>
      <c r="F160" s="8">
        <f t="shared" si="49"/>
        <v>5</v>
      </c>
      <c r="G160" s="8">
        <f t="shared" si="49"/>
        <v>9</v>
      </c>
      <c r="H160" s="8">
        <f t="shared" si="49"/>
        <v>11</v>
      </c>
      <c r="I160" s="16">
        <f t="shared" si="43"/>
        <v>382</v>
      </c>
      <c r="J160" s="8">
        <f t="shared" si="50"/>
        <v>448</v>
      </c>
      <c r="K160" s="8">
        <f t="shared" si="50"/>
        <v>85</v>
      </c>
      <c r="L160" s="8">
        <f t="shared" si="50"/>
        <v>7</v>
      </c>
      <c r="M160" s="8">
        <f t="shared" si="50"/>
        <v>0</v>
      </c>
      <c r="N160" s="8">
        <f t="shared" si="50"/>
        <v>5</v>
      </c>
      <c r="O160" s="8">
        <f t="shared" si="50"/>
        <v>13</v>
      </c>
      <c r="P160" s="8">
        <f t="shared" si="50"/>
        <v>8</v>
      </c>
      <c r="Q160" s="9">
        <f t="shared" si="44"/>
        <v>566</v>
      </c>
      <c r="R160" s="8">
        <f t="shared" si="51"/>
        <v>736</v>
      </c>
      <c r="S160" s="8">
        <f t="shared" si="51"/>
        <v>150</v>
      </c>
      <c r="T160" s="8">
        <f t="shared" si="51"/>
        <v>11</v>
      </c>
      <c r="U160" s="8">
        <f t="shared" si="51"/>
        <v>0</v>
      </c>
      <c r="V160" s="8">
        <f t="shared" si="51"/>
        <v>10</v>
      </c>
      <c r="W160" s="8">
        <f t="shared" si="51"/>
        <v>22</v>
      </c>
      <c r="X160" s="8">
        <f t="shared" si="51"/>
        <v>19</v>
      </c>
      <c r="Y160" s="9">
        <f t="shared" si="45"/>
        <v>948</v>
      </c>
    </row>
    <row r="161" spans="1:25" ht="13.5" customHeight="1" x14ac:dyDescent="0.25">
      <c r="A161" s="10">
        <f t="shared" si="36"/>
        <v>0.57291666666666674</v>
      </c>
      <c r="B161" s="8">
        <f t="shared" si="49"/>
        <v>283</v>
      </c>
      <c r="C161" s="8">
        <f t="shared" si="49"/>
        <v>60</v>
      </c>
      <c r="D161" s="8">
        <f t="shared" si="49"/>
        <v>2</v>
      </c>
      <c r="E161" s="8">
        <f t="shared" si="49"/>
        <v>0</v>
      </c>
      <c r="F161" s="8">
        <f t="shared" si="49"/>
        <v>5</v>
      </c>
      <c r="G161" s="8">
        <f t="shared" si="49"/>
        <v>10</v>
      </c>
      <c r="H161" s="8">
        <f t="shared" si="49"/>
        <v>10</v>
      </c>
      <c r="I161" s="16">
        <f t="shared" si="43"/>
        <v>370</v>
      </c>
      <c r="J161" s="8">
        <f t="shared" si="50"/>
        <v>451</v>
      </c>
      <c r="K161" s="8">
        <f t="shared" si="50"/>
        <v>98</v>
      </c>
      <c r="L161" s="8">
        <f t="shared" si="50"/>
        <v>7</v>
      </c>
      <c r="M161" s="8">
        <f t="shared" si="50"/>
        <v>0</v>
      </c>
      <c r="N161" s="8">
        <f t="shared" si="50"/>
        <v>5</v>
      </c>
      <c r="O161" s="8">
        <f t="shared" si="50"/>
        <v>12</v>
      </c>
      <c r="P161" s="8">
        <f t="shared" si="50"/>
        <v>5</v>
      </c>
      <c r="Q161" s="9">
        <f t="shared" si="44"/>
        <v>578</v>
      </c>
      <c r="R161" s="8">
        <f t="shared" si="51"/>
        <v>734</v>
      </c>
      <c r="S161" s="8">
        <f t="shared" si="51"/>
        <v>158</v>
      </c>
      <c r="T161" s="8">
        <f t="shared" si="51"/>
        <v>9</v>
      </c>
      <c r="U161" s="8">
        <f t="shared" si="51"/>
        <v>0</v>
      </c>
      <c r="V161" s="8">
        <f t="shared" si="51"/>
        <v>10</v>
      </c>
      <c r="W161" s="8">
        <f t="shared" si="51"/>
        <v>22</v>
      </c>
      <c r="X161" s="8">
        <f t="shared" si="51"/>
        <v>15</v>
      </c>
      <c r="Y161" s="9">
        <f t="shared" si="45"/>
        <v>948</v>
      </c>
    </row>
    <row r="162" spans="1:25" ht="13.5" customHeight="1" x14ac:dyDescent="0.25">
      <c r="A162" s="10">
        <f t="shared" si="36"/>
        <v>0.58333333333333337</v>
      </c>
      <c r="B162" s="8">
        <f t="shared" si="49"/>
        <v>275</v>
      </c>
      <c r="C162" s="8">
        <f t="shared" si="49"/>
        <v>71</v>
      </c>
      <c r="D162" s="8">
        <f t="shared" si="49"/>
        <v>3</v>
      </c>
      <c r="E162" s="8">
        <f t="shared" si="49"/>
        <v>0</v>
      </c>
      <c r="F162" s="8">
        <f t="shared" si="49"/>
        <v>5</v>
      </c>
      <c r="G162" s="8">
        <f t="shared" si="49"/>
        <v>12</v>
      </c>
      <c r="H162" s="8">
        <f t="shared" si="49"/>
        <v>8</v>
      </c>
      <c r="I162" s="16">
        <f t="shared" si="43"/>
        <v>374</v>
      </c>
      <c r="J162" s="8">
        <f t="shared" si="50"/>
        <v>429</v>
      </c>
      <c r="K162" s="8">
        <f t="shared" si="50"/>
        <v>111</v>
      </c>
      <c r="L162" s="8">
        <f t="shared" si="50"/>
        <v>8</v>
      </c>
      <c r="M162" s="8">
        <f t="shared" si="50"/>
        <v>0</v>
      </c>
      <c r="N162" s="8">
        <f t="shared" si="50"/>
        <v>6</v>
      </c>
      <c r="O162" s="8">
        <f t="shared" si="50"/>
        <v>13</v>
      </c>
      <c r="P162" s="8">
        <f t="shared" si="50"/>
        <v>11</v>
      </c>
      <c r="Q162" s="9">
        <f t="shared" si="44"/>
        <v>578</v>
      </c>
      <c r="R162" s="8">
        <f t="shared" si="51"/>
        <v>704</v>
      </c>
      <c r="S162" s="8">
        <f t="shared" si="51"/>
        <v>182</v>
      </c>
      <c r="T162" s="8">
        <f t="shared" si="51"/>
        <v>11</v>
      </c>
      <c r="U162" s="8">
        <f t="shared" si="51"/>
        <v>0</v>
      </c>
      <c r="V162" s="8">
        <f t="shared" si="51"/>
        <v>11</v>
      </c>
      <c r="W162" s="8">
        <f t="shared" si="51"/>
        <v>25</v>
      </c>
      <c r="X162" s="8">
        <f t="shared" si="51"/>
        <v>19</v>
      </c>
      <c r="Y162" s="9">
        <f t="shared" si="45"/>
        <v>952</v>
      </c>
    </row>
    <row r="163" spans="1:25" ht="13.5" customHeight="1" x14ac:dyDescent="0.25">
      <c r="A163" s="10">
        <f t="shared" si="36"/>
        <v>0.59375</v>
      </c>
      <c r="B163" s="8">
        <f t="shared" si="49"/>
        <v>279</v>
      </c>
      <c r="C163" s="8">
        <f t="shared" si="49"/>
        <v>69</v>
      </c>
      <c r="D163" s="8">
        <f t="shared" si="49"/>
        <v>3</v>
      </c>
      <c r="E163" s="8">
        <f t="shared" si="49"/>
        <v>0</v>
      </c>
      <c r="F163" s="8">
        <f t="shared" si="49"/>
        <v>4</v>
      </c>
      <c r="G163" s="8">
        <f t="shared" si="49"/>
        <v>18</v>
      </c>
      <c r="H163" s="8">
        <f t="shared" si="49"/>
        <v>10</v>
      </c>
      <c r="I163" s="16">
        <f t="shared" si="43"/>
        <v>383</v>
      </c>
      <c r="J163" s="8">
        <f t="shared" si="50"/>
        <v>413</v>
      </c>
      <c r="K163" s="8">
        <f t="shared" si="50"/>
        <v>119</v>
      </c>
      <c r="L163" s="8">
        <f t="shared" si="50"/>
        <v>6</v>
      </c>
      <c r="M163" s="8">
        <f t="shared" si="50"/>
        <v>1</v>
      </c>
      <c r="N163" s="8">
        <f t="shared" si="50"/>
        <v>7</v>
      </c>
      <c r="O163" s="8">
        <f t="shared" si="50"/>
        <v>13</v>
      </c>
      <c r="P163" s="8">
        <f t="shared" si="50"/>
        <v>13</v>
      </c>
      <c r="Q163" s="9">
        <f t="shared" si="44"/>
        <v>572</v>
      </c>
      <c r="R163" s="8">
        <f t="shared" si="51"/>
        <v>692</v>
      </c>
      <c r="S163" s="8">
        <f t="shared" si="51"/>
        <v>188</v>
      </c>
      <c r="T163" s="8">
        <f t="shared" si="51"/>
        <v>9</v>
      </c>
      <c r="U163" s="8">
        <f t="shared" si="51"/>
        <v>1</v>
      </c>
      <c r="V163" s="8">
        <f t="shared" si="51"/>
        <v>11</v>
      </c>
      <c r="W163" s="8">
        <f t="shared" si="51"/>
        <v>31</v>
      </c>
      <c r="X163" s="8">
        <f t="shared" si="51"/>
        <v>23</v>
      </c>
      <c r="Y163" s="9">
        <f t="shared" si="45"/>
        <v>955</v>
      </c>
    </row>
    <row r="164" spans="1:25" ht="13.5" customHeight="1" x14ac:dyDescent="0.25">
      <c r="A164" s="10">
        <f t="shared" si="36"/>
        <v>0.60416666666666663</v>
      </c>
      <c r="B164" s="8">
        <f t="shared" si="49"/>
        <v>269</v>
      </c>
      <c r="C164" s="8">
        <f t="shared" si="49"/>
        <v>64</v>
      </c>
      <c r="D164" s="8">
        <f t="shared" si="49"/>
        <v>2</v>
      </c>
      <c r="E164" s="8">
        <f t="shared" si="49"/>
        <v>0</v>
      </c>
      <c r="F164" s="8">
        <f t="shared" si="49"/>
        <v>3</v>
      </c>
      <c r="G164" s="8">
        <f t="shared" si="49"/>
        <v>20</v>
      </c>
      <c r="H164" s="8">
        <f t="shared" si="49"/>
        <v>11</v>
      </c>
      <c r="I164" s="16">
        <f t="shared" si="43"/>
        <v>369</v>
      </c>
      <c r="J164" s="8">
        <f t="shared" si="50"/>
        <v>433</v>
      </c>
      <c r="K164" s="8">
        <f t="shared" si="50"/>
        <v>123</v>
      </c>
      <c r="L164" s="8">
        <f t="shared" si="50"/>
        <v>7</v>
      </c>
      <c r="M164" s="8">
        <f t="shared" si="50"/>
        <v>1</v>
      </c>
      <c r="N164" s="8">
        <f t="shared" si="50"/>
        <v>7</v>
      </c>
      <c r="O164" s="8">
        <f t="shared" si="50"/>
        <v>18</v>
      </c>
      <c r="P164" s="8">
        <f t="shared" si="50"/>
        <v>20</v>
      </c>
      <c r="Q164" s="9">
        <f t="shared" si="44"/>
        <v>609</v>
      </c>
      <c r="R164" s="8">
        <f t="shared" si="51"/>
        <v>702</v>
      </c>
      <c r="S164" s="8">
        <f t="shared" si="51"/>
        <v>187</v>
      </c>
      <c r="T164" s="8">
        <f t="shared" si="51"/>
        <v>9</v>
      </c>
      <c r="U164" s="8">
        <f t="shared" si="51"/>
        <v>1</v>
      </c>
      <c r="V164" s="8">
        <f t="shared" si="51"/>
        <v>10</v>
      </c>
      <c r="W164" s="8">
        <f t="shared" si="51"/>
        <v>38</v>
      </c>
      <c r="X164" s="8">
        <f t="shared" si="51"/>
        <v>31</v>
      </c>
      <c r="Y164" s="9">
        <f t="shared" si="45"/>
        <v>978</v>
      </c>
    </row>
    <row r="165" spans="1:25" ht="13.5" customHeight="1" x14ac:dyDescent="0.25">
      <c r="A165" s="10">
        <f t="shared" si="36"/>
        <v>0.61458333333333326</v>
      </c>
      <c r="B165" s="8">
        <f t="shared" si="49"/>
        <v>295</v>
      </c>
      <c r="C165" s="8">
        <f t="shared" si="49"/>
        <v>60</v>
      </c>
      <c r="D165" s="8">
        <f t="shared" si="49"/>
        <v>2</v>
      </c>
      <c r="E165" s="8">
        <f t="shared" si="49"/>
        <v>0</v>
      </c>
      <c r="F165" s="8">
        <f t="shared" si="49"/>
        <v>6</v>
      </c>
      <c r="G165" s="8">
        <f t="shared" si="49"/>
        <v>18</v>
      </c>
      <c r="H165" s="8">
        <f t="shared" si="49"/>
        <v>11</v>
      </c>
      <c r="I165" s="16">
        <f t="shared" si="43"/>
        <v>392</v>
      </c>
      <c r="J165" s="8">
        <f t="shared" si="50"/>
        <v>444</v>
      </c>
      <c r="K165" s="8">
        <f t="shared" si="50"/>
        <v>118</v>
      </c>
      <c r="L165" s="8">
        <f t="shared" si="50"/>
        <v>9</v>
      </c>
      <c r="M165" s="8">
        <f t="shared" si="50"/>
        <v>1</v>
      </c>
      <c r="N165" s="8">
        <f t="shared" si="50"/>
        <v>7</v>
      </c>
      <c r="O165" s="8">
        <f t="shared" si="50"/>
        <v>17</v>
      </c>
      <c r="P165" s="8">
        <f t="shared" si="50"/>
        <v>34</v>
      </c>
      <c r="Q165" s="9">
        <f t="shared" si="44"/>
        <v>630</v>
      </c>
      <c r="R165" s="8">
        <f t="shared" si="51"/>
        <v>739</v>
      </c>
      <c r="S165" s="8">
        <f t="shared" si="51"/>
        <v>178</v>
      </c>
      <c r="T165" s="8">
        <f t="shared" si="51"/>
        <v>11</v>
      </c>
      <c r="U165" s="8">
        <f t="shared" si="51"/>
        <v>1</v>
      </c>
      <c r="V165" s="8">
        <f t="shared" si="51"/>
        <v>13</v>
      </c>
      <c r="W165" s="8">
        <f t="shared" si="51"/>
        <v>35</v>
      </c>
      <c r="X165" s="8">
        <f t="shared" si="51"/>
        <v>45</v>
      </c>
      <c r="Y165" s="9">
        <f t="shared" si="45"/>
        <v>1022</v>
      </c>
    </row>
    <row r="166" spans="1:25" ht="13.5" customHeight="1" x14ac:dyDescent="0.25">
      <c r="A166" s="10">
        <f t="shared" si="36"/>
        <v>0.62499999999999989</v>
      </c>
      <c r="B166" s="8">
        <f t="shared" si="49"/>
        <v>315</v>
      </c>
      <c r="C166" s="8">
        <f t="shared" si="49"/>
        <v>51</v>
      </c>
      <c r="D166" s="8">
        <f t="shared" si="49"/>
        <v>1</v>
      </c>
      <c r="E166" s="8">
        <f t="shared" si="49"/>
        <v>0</v>
      </c>
      <c r="F166" s="8">
        <f t="shared" si="49"/>
        <v>7</v>
      </c>
      <c r="G166" s="8">
        <f t="shared" si="49"/>
        <v>15</v>
      </c>
      <c r="H166" s="8">
        <f t="shared" si="49"/>
        <v>10</v>
      </c>
      <c r="I166" s="16">
        <f t="shared" si="43"/>
        <v>399</v>
      </c>
      <c r="J166" s="8">
        <f t="shared" si="50"/>
        <v>476</v>
      </c>
      <c r="K166" s="8">
        <f t="shared" si="50"/>
        <v>129</v>
      </c>
      <c r="L166" s="8">
        <f t="shared" si="50"/>
        <v>11</v>
      </c>
      <c r="M166" s="8">
        <f t="shared" si="50"/>
        <v>1</v>
      </c>
      <c r="N166" s="8">
        <f t="shared" si="50"/>
        <v>8</v>
      </c>
      <c r="O166" s="8">
        <f t="shared" si="50"/>
        <v>15</v>
      </c>
      <c r="P166" s="8">
        <f t="shared" si="50"/>
        <v>34</v>
      </c>
      <c r="Q166" s="9">
        <f t="shared" si="44"/>
        <v>674</v>
      </c>
      <c r="R166" s="8">
        <f t="shared" si="51"/>
        <v>791</v>
      </c>
      <c r="S166" s="8">
        <f t="shared" si="51"/>
        <v>180</v>
      </c>
      <c r="T166" s="8">
        <f t="shared" si="51"/>
        <v>12</v>
      </c>
      <c r="U166" s="8">
        <f t="shared" si="51"/>
        <v>1</v>
      </c>
      <c r="V166" s="8">
        <f t="shared" si="51"/>
        <v>15</v>
      </c>
      <c r="W166" s="8">
        <f t="shared" si="51"/>
        <v>30</v>
      </c>
      <c r="X166" s="8">
        <f t="shared" si="51"/>
        <v>44</v>
      </c>
      <c r="Y166" s="9">
        <f t="shared" si="45"/>
        <v>1073</v>
      </c>
    </row>
    <row r="167" spans="1:25" ht="13.5" customHeight="1" x14ac:dyDescent="0.25">
      <c r="A167" s="10">
        <f t="shared" si="36"/>
        <v>0.63541666666666652</v>
      </c>
      <c r="B167" s="8">
        <f t="shared" si="49"/>
        <v>327</v>
      </c>
      <c r="C167" s="8">
        <f t="shared" si="49"/>
        <v>54</v>
      </c>
      <c r="D167" s="8">
        <f t="shared" si="49"/>
        <v>1</v>
      </c>
      <c r="E167" s="8">
        <f t="shared" si="49"/>
        <v>0</v>
      </c>
      <c r="F167" s="8">
        <f t="shared" si="49"/>
        <v>6</v>
      </c>
      <c r="G167" s="8">
        <f t="shared" si="49"/>
        <v>11</v>
      </c>
      <c r="H167" s="8">
        <f t="shared" si="49"/>
        <v>11</v>
      </c>
      <c r="I167" s="16">
        <f t="shared" si="43"/>
        <v>410</v>
      </c>
      <c r="J167" s="8">
        <f t="shared" si="50"/>
        <v>487</v>
      </c>
      <c r="K167" s="8">
        <f t="shared" si="50"/>
        <v>129</v>
      </c>
      <c r="L167" s="8">
        <f t="shared" si="50"/>
        <v>10</v>
      </c>
      <c r="M167" s="8">
        <f t="shared" si="50"/>
        <v>0</v>
      </c>
      <c r="N167" s="8">
        <f t="shared" si="50"/>
        <v>7</v>
      </c>
      <c r="O167" s="8">
        <f t="shared" si="50"/>
        <v>18</v>
      </c>
      <c r="P167" s="8">
        <f t="shared" si="50"/>
        <v>36</v>
      </c>
      <c r="Q167" s="9">
        <f t="shared" si="44"/>
        <v>687</v>
      </c>
      <c r="R167" s="8">
        <f t="shared" si="51"/>
        <v>814</v>
      </c>
      <c r="S167" s="8">
        <f t="shared" si="51"/>
        <v>183</v>
      </c>
      <c r="T167" s="8">
        <f t="shared" si="51"/>
        <v>11</v>
      </c>
      <c r="U167" s="8">
        <f t="shared" si="51"/>
        <v>0</v>
      </c>
      <c r="V167" s="8">
        <f t="shared" si="51"/>
        <v>13</v>
      </c>
      <c r="W167" s="8">
        <f t="shared" si="51"/>
        <v>29</v>
      </c>
      <c r="X167" s="8">
        <f t="shared" si="51"/>
        <v>47</v>
      </c>
      <c r="Y167" s="9">
        <f t="shared" si="45"/>
        <v>1097</v>
      </c>
    </row>
    <row r="168" spans="1:25" ht="13.5" customHeight="1" x14ac:dyDescent="0.25">
      <c r="A168" s="10">
        <f t="shared" si="36"/>
        <v>0.64583333333333315</v>
      </c>
      <c r="B168" s="8">
        <f t="shared" si="49"/>
        <v>352</v>
      </c>
      <c r="C168" s="8">
        <f t="shared" si="49"/>
        <v>53</v>
      </c>
      <c r="D168" s="8">
        <f t="shared" si="49"/>
        <v>1</v>
      </c>
      <c r="E168" s="8">
        <f t="shared" si="49"/>
        <v>0</v>
      </c>
      <c r="F168" s="8">
        <f t="shared" si="49"/>
        <v>7</v>
      </c>
      <c r="G168" s="8">
        <f t="shared" si="49"/>
        <v>5</v>
      </c>
      <c r="H168" s="8">
        <f t="shared" si="49"/>
        <v>9</v>
      </c>
      <c r="I168" s="16">
        <f t="shared" si="43"/>
        <v>427</v>
      </c>
      <c r="J168" s="8">
        <f t="shared" si="50"/>
        <v>502</v>
      </c>
      <c r="K168" s="8">
        <f t="shared" si="50"/>
        <v>123</v>
      </c>
      <c r="L168" s="8">
        <f t="shared" si="50"/>
        <v>9</v>
      </c>
      <c r="M168" s="8">
        <f t="shared" si="50"/>
        <v>0</v>
      </c>
      <c r="N168" s="8">
        <f t="shared" si="50"/>
        <v>6</v>
      </c>
      <c r="O168" s="8">
        <f t="shared" si="50"/>
        <v>16</v>
      </c>
      <c r="P168" s="8">
        <f t="shared" si="50"/>
        <v>38</v>
      </c>
      <c r="Q168" s="9">
        <f t="shared" si="44"/>
        <v>694</v>
      </c>
      <c r="R168" s="8">
        <f t="shared" si="51"/>
        <v>854</v>
      </c>
      <c r="S168" s="8">
        <f t="shared" si="51"/>
        <v>176</v>
      </c>
      <c r="T168" s="8">
        <f t="shared" si="51"/>
        <v>10</v>
      </c>
      <c r="U168" s="8">
        <f t="shared" si="51"/>
        <v>0</v>
      </c>
      <c r="V168" s="8">
        <f t="shared" si="51"/>
        <v>13</v>
      </c>
      <c r="W168" s="8">
        <f t="shared" si="51"/>
        <v>21</v>
      </c>
      <c r="X168" s="8">
        <f t="shared" si="51"/>
        <v>47</v>
      </c>
      <c r="Y168" s="9">
        <f t="shared" si="45"/>
        <v>1121</v>
      </c>
    </row>
    <row r="169" spans="1:25" ht="13.5" customHeight="1" x14ac:dyDescent="0.25">
      <c r="A169" s="10">
        <f t="shared" si="36"/>
        <v>0.65624999999999978</v>
      </c>
      <c r="B169" s="8">
        <f t="shared" si="49"/>
        <v>336</v>
      </c>
      <c r="C169" s="8">
        <f t="shared" si="49"/>
        <v>58</v>
      </c>
      <c r="D169" s="8">
        <f t="shared" si="49"/>
        <v>1</v>
      </c>
      <c r="E169" s="8">
        <f t="shared" si="49"/>
        <v>0</v>
      </c>
      <c r="F169" s="8">
        <f t="shared" si="49"/>
        <v>4</v>
      </c>
      <c r="G169" s="8">
        <f t="shared" si="49"/>
        <v>7</v>
      </c>
      <c r="H169" s="8">
        <f t="shared" si="49"/>
        <v>10</v>
      </c>
      <c r="I169" s="16">
        <f t="shared" si="43"/>
        <v>416</v>
      </c>
      <c r="J169" s="8">
        <f t="shared" si="50"/>
        <v>527</v>
      </c>
      <c r="K169" s="8">
        <f t="shared" si="50"/>
        <v>137</v>
      </c>
      <c r="L169" s="8">
        <f t="shared" si="50"/>
        <v>7</v>
      </c>
      <c r="M169" s="8">
        <f t="shared" si="50"/>
        <v>0</v>
      </c>
      <c r="N169" s="8">
        <f t="shared" si="50"/>
        <v>8</v>
      </c>
      <c r="O169" s="8">
        <f t="shared" si="50"/>
        <v>19</v>
      </c>
      <c r="P169" s="8">
        <f t="shared" si="50"/>
        <v>36</v>
      </c>
      <c r="Q169" s="9">
        <f t="shared" si="44"/>
        <v>734</v>
      </c>
      <c r="R169" s="8">
        <f t="shared" si="51"/>
        <v>863</v>
      </c>
      <c r="S169" s="8">
        <f t="shared" si="51"/>
        <v>195</v>
      </c>
      <c r="T169" s="8">
        <f t="shared" si="51"/>
        <v>8</v>
      </c>
      <c r="U169" s="8">
        <f t="shared" si="51"/>
        <v>0</v>
      </c>
      <c r="V169" s="8">
        <f t="shared" si="51"/>
        <v>12</v>
      </c>
      <c r="W169" s="8">
        <f t="shared" si="51"/>
        <v>26</v>
      </c>
      <c r="X169" s="8">
        <f t="shared" si="51"/>
        <v>46</v>
      </c>
      <c r="Y169" s="9">
        <f t="shared" si="45"/>
        <v>1150</v>
      </c>
    </row>
    <row r="170" spans="1:25" ht="13.5" customHeight="1" x14ac:dyDescent="0.25">
      <c r="A170" s="10">
        <f t="shared" si="36"/>
        <v>0.66666666666666641</v>
      </c>
      <c r="B170" s="8">
        <f t="shared" si="49"/>
        <v>333</v>
      </c>
      <c r="C170" s="8">
        <f t="shared" si="49"/>
        <v>53</v>
      </c>
      <c r="D170" s="8">
        <f t="shared" si="49"/>
        <v>2</v>
      </c>
      <c r="E170" s="8">
        <f t="shared" si="49"/>
        <v>0</v>
      </c>
      <c r="F170" s="8">
        <f t="shared" si="49"/>
        <v>4</v>
      </c>
      <c r="G170" s="8">
        <f t="shared" si="49"/>
        <v>7</v>
      </c>
      <c r="H170" s="8">
        <f t="shared" si="49"/>
        <v>10</v>
      </c>
      <c r="I170" s="16">
        <f t="shared" ref="I170:I198" si="52">SUM(B170:H170)</f>
        <v>409</v>
      </c>
      <c r="J170" s="8">
        <f t="shared" si="50"/>
        <v>544</v>
      </c>
      <c r="K170" s="8">
        <f t="shared" si="50"/>
        <v>116</v>
      </c>
      <c r="L170" s="8">
        <f t="shared" si="50"/>
        <v>3</v>
      </c>
      <c r="M170" s="8">
        <f t="shared" si="50"/>
        <v>0</v>
      </c>
      <c r="N170" s="8">
        <f t="shared" si="50"/>
        <v>7</v>
      </c>
      <c r="O170" s="8">
        <f t="shared" si="50"/>
        <v>21</v>
      </c>
      <c r="P170" s="8">
        <f t="shared" si="50"/>
        <v>45</v>
      </c>
      <c r="Q170" s="9">
        <f t="shared" ref="Q170:Q198" si="53">SUM(J170:P170)</f>
        <v>736</v>
      </c>
      <c r="R170" s="8">
        <f t="shared" si="51"/>
        <v>877</v>
      </c>
      <c r="S170" s="8">
        <f t="shared" si="51"/>
        <v>169</v>
      </c>
      <c r="T170" s="8">
        <f t="shared" si="51"/>
        <v>5</v>
      </c>
      <c r="U170" s="8">
        <f t="shared" si="51"/>
        <v>0</v>
      </c>
      <c r="V170" s="8">
        <f t="shared" si="51"/>
        <v>11</v>
      </c>
      <c r="W170" s="8">
        <f t="shared" si="51"/>
        <v>28</v>
      </c>
      <c r="X170" s="8">
        <f t="shared" si="51"/>
        <v>55</v>
      </c>
      <c r="Y170" s="9">
        <f t="shared" ref="Y170:Y198" si="54">SUM(R170:X170)</f>
        <v>1145</v>
      </c>
    </row>
    <row r="171" spans="1:25" ht="13.5" customHeight="1" x14ac:dyDescent="0.25">
      <c r="A171" s="10">
        <f t="shared" ref="A171:A198" si="55">A74</f>
        <v>0.67708333333333304</v>
      </c>
      <c r="B171" s="8">
        <f t="shared" ref="B171:H186" si="56">SUM(B74:B77)</f>
        <v>342</v>
      </c>
      <c r="C171" s="8">
        <f t="shared" si="56"/>
        <v>48</v>
      </c>
      <c r="D171" s="8">
        <f t="shared" si="56"/>
        <v>1</v>
      </c>
      <c r="E171" s="8">
        <f t="shared" si="56"/>
        <v>0</v>
      </c>
      <c r="F171" s="8">
        <f t="shared" si="56"/>
        <v>5</v>
      </c>
      <c r="G171" s="8">
        <f t="shared" si="56"/>
        <v>8</v>
      </c>
      <c r="H171" s="8">
        <f t="shared" si="56"/>
        <v>10</v>
      </c>
      <c r="I171" s="16">
        <f t="shared" si="52"/>
        <v>414</v>
      </c>
      <c r="J171" s="8">
        <f t="shared" ref="J171:P186" si="57">SUM(J74:J77)</f>
        <v>569</v>
      </c>
      <c r="K171" s="8">
        <f t="shared" si="57"/>
        <v>111</v>
      </c>
      <c r="L171" s="8">
        <f t="shared" si="57"/>
        <v>2</v>
      </c>
      <c r="M171" s="8">
        <f t="shared" si="57"/>
        <v>0</v>
      </c>
      <c r="N171" s="8">
        <f t="shared" si="57"/>
        <v>7</v>
      </c>
      <c r="O171" s="8">
        <f t="shared" si="57"/>
        <v>19</v>
      </c>
      <c r="P171" s="8">
        <f t="shared" si="57"/>
        <v>50</v>
      </c>
      <c r="Q171" s="9">
        <f t="shared" si="53"/>
        <v>758</v>
      </c>
      <c r="R171" s="8">
        <f t="shared" ref="R171:X186" si="58">SUM(R74:R77)</f>
        <v>911</v>
      </c>
      <c r="S171" s="8">
        <f t="shared" si="58"/>
        <v>159</v>
      </c>
      <c r="T171" s="8">
        <f t="shared" si="58"/>
        <v>3</v>
      </c>
      <c r="U171" s="8">
        <f t="shared" si="58"/>
        <v>0</v>
      </c>
      <c r="V171" s="8">
        <f t="shared" si="58"/>
        <v>12</v>
      </c>
      <c r="W171" s="8">
        <f t="shared" si="58"/>
        <v>27</v>
      </c>
      <c r="X171" s="8">
        <f t="shared" si="58"/>
        <v>60</v>
      </c>
      <c r="Y171" s="9">
        <f t="shared" si="54"/>
        <v>1172</v>
      </c>
    </row>
    <row r="172" spans="1:25" ht="13.5" customHeight="1" x14ac:dyDescent="0.25">
      <c r="A172" s="10">
        <f t="shared" si="55"/>
        <v>0.68749999999999967</v>
      </c>
      <c r="B172" s="8">
        <f t="shared" si="56"/>
        <v>328</v>
      </c>
      <c r="C172" s="8">
        <f t="shared" si="56"/>
        <v>45</v>
      </c>
      <c r="D172" s="8">
        <f t="shared" si="56"/>
        <v>1</v>
      </c>
      <c r="E172" s="8">
        <f t="shared" si="56"/>
        <v>0</v>
      </c>
      <c r="F172" s="8">
        <f t="shared" si="56"/>
        <v>5</v>
      </c>
      <c r="G172" s="8">
        <f t="shared" si="56"/>
        <v>12</v>
      </c>
      <c r="H172" s="8">
        <f t="shared" si="56"/>
        <v>17</v>
      </c>
      <c r="I172" s="16">
        <f t="shared" si="52"/>
        <v>408</v>
      </c>
      <c r="J172" s="8">
        <f t="shared" si="57"/>
        <v>579</v>
      </c>
      <c r="K172" s="8">
        <f t="shared" si="57"/>
        <v>105</v>
      </c>
      <c r="L172" s="8">
        <f t="shared" si="57"/>
        <v>0</v>
      </c>
      <c r="M172" s="8">
        <f t="shared" si="57"/>
        <v>0</v>
      </c>
      <c r="N172" s="8">
        <f t="shared" si="57"/>
        <v>8</v>
      </c>
      <c r="O172" s="8">
        <f t="shared" si="57"/>
        <v>20</v>
      </c>
      <c r="P172" s="8">
        <f t="shared" si="57"/>
        <v>55</v>
      </c>
      <c r="Q172" s="9">
        <f t="shared" si="53"/>
        <v>767</v>
      </c>
      <c r="R172" s="8">
        <f t="shared" si="58"/>
        <v>907</v>
      </c>
      <c r="S172" s="8">
        <f t="shared" si="58"/>
        <v>150</v>
      </c>
      <c r="T172" s="8">
        <f t="shared" si="58"/>
        <v>1</v>
      </c>
      <c r="U172" s="8">
        <f t="shared" si="58"/>
        <v>0</v>
      </c>
      <c r="V172" s="8">
        <f t="shared" si="58"/>
        <v>13</v>
      </c>
      <c r="W172" s="8">
        <f t="shared" si="58"/>
        <v>32</v>
      </c>
      <c r="X172" s="8">
        <f t="shared" si="58"/>
        <v>72</v>
      </c>
      <c r="Y172" s="9">
        <f t="shared" si="54"/>
        <v>1175</v>
      </c>
    </row>
    <row r="173" spans="1:25" ht="13.5" customHeight="1" x14ac:dyDescent="0.25">
      <c r="A173" s="10">
        <f t="shared" si="55"/>
        <v>0.6979166666666663</v>
      </c>
      <c r="B173" s="8">
        <f t="shared" si="56"/>
        <v>347</v>
      </c>
      <c r="C173" s="8">
        <f t="shared" si="56"/>
        <v>38</v>
      </c>
      <c r="D173" s="8">
        <f t="shared" si="56"/>
        <v>1</v>
      </c>
      <c r="E173" s="8">
        <f t="shared" si="56"/>
        <v>0</v>
      </c>
      <c r="F173" s="8">
        <f t="shared" si="56"/>
        <v>5</v>
      </c>
      <c r="G173" s="8">
        <f t="shared" si="56"/>
        <v>16</v>
      </c>
      <c r="H173" s="8">
        <f t="shared" si="56"/>
        <v>19</v>
      </c>
      <c r="I173" s="16">
        <f t="shared" si="52"/>
        <v>426</v>
      </c>
      <c r="J173" s="8">
        <f t="shared" si="57"/>
        <v>577</v>
      </c>
      <c r="K173" s="8">
        <f t="shared" si="57"/>
        <v>88</v>
      </c>
      <c r="L173" s="8">
        <f t="shared" si="57"/>
        <v>0</v>
      </c>
      <c r="M173" s="8">
        <f t="shared" si="57"/>
        <v>0</v>
      </c>
      <c r="N173" s="8">
        <f t="shared" si="57"/>
        <v>5</v>
      </c>
      <c r="O173" s="8">
        <f t="shared" si="57"/>
        <v>22</v>
      </c>
      <c r="P173" s="8">
        <f t="shared" si="57"/>
        <v>62</v>
      </c>
      <c r="Q173" s="9">
        <f t="shared" si="53"/>
        <v>754</v>
      </c>
      <c r="R173" s="8">
        <f t="shared" si="58"/>
        <v>924</v>
      </c>
      <c r="S173" s="8">
        <f t="shared" si="58"/>
        <v>126</v>
      </c>
      <c r="T173" s="8">
        <f t="shared" si="58"/>
        <v>1</v>
      </c>
      <c r="U173" s="8">
        <f t="shared" si="58"/>
        <v>0</v>
      </c>
      <c r="V173" s="8">
        <f t="shared" si="58"/>
        <v>10</v>
      </c>
      <c r="W173" s="8">
        <f t="shared" si="58"/>
        <v>38</v>
      </c>
      <c r="X173" s="8">
        <f t="shared" si="58"/>
        <v>81</v>
      </c>
      <c r="Y173" s="9">
        <f t="shared" si="54"/>
        <v>1180</v>
      </c>
    </row>
    <row r="174" spans="1:25" ht="13.5" customHeight="1" x14ac:dyDescent="0.25">
      <c r="A174" s="10">
        <f t="shared" si="55"/>
        <v>0.70833333333333293</v>
      </c>
      <c r="B174" s="8">
        <f t="shared" si="56"/>
        <v>348</v>
      </c>
      <c r="C174" s="8">
        <f t="shared" si="56"/>
        <v>39</v>
      </c>
      <c r="D174" s="8">
        <f t="shared" si="56"/>
        <v>0</v>
      </c>
      <c r="E174" s="8">
        <f t="shared" si="56"/>
        <v>0</v>
      </c>
      <c r="F174" s="8">
        <f t="shared" si="56"/>
        <v>5</v>
      </c>
      <c r="G174" s="8">
        <f t="shared" si="56"/>
        <v>19</v>
      </c>
      <c r="H174" s="8">
        <f t="shared" si="56"/>
        <v>18</v>
      </c>
      <c r="I174" s="16">
        <f t="shared" si="52"/>
        <v>429</v>
      </c>
      <c r="J174" s="8">
        <f t="shared" si="57"/>
        <v>565</v>
      </c>
      <c r="K174" s="8">
        <f t="shared" si="57"/>
        <v>82</v>
      </c>
      <c r="L174" s="8">
        <f t="shared" si="57"/>
        <v>0</v>
      </c>
      <c r="M174" s="8">
        <f t="shared" si="57"/>
        <v>0</v>
      </c>
      <c r="N174" s="8">
        <f t="shared" si="57"/>
        <v>5</v>
      </c>
      <c r="O174" s="8">
        <f t="shared" si="57"/>
        <v>26</v>
      </c>
      <c r="P174" s="8">
        <f t="shared" si="57"/>
        <v>56</v>
      </c>
      <c r="Q174" s="9">
        <f t="shared" si="53"/>
        <v>734</v>
      </c>
      <c r="R174" s="8">
        <f t="shared" si="58"/>
        <v>913</v>
      </c>
      <c r="S174" s="8">
        <f t="shared" si="58"/>
        <v>121</v>
      </c>
      <c r="T174" s="8">
        <f t="shared" si="58"/>
        <v>0</v>
      </c>
      <c r="U174" s="8">
        <f t="shared" si="58"/>
        <v>0</v>
      </c>
      <c r="V174" s="8">
        <f t="shared" si="58"/>
        <v>10</v>
      </c>
      <c r="W174" s="8">
        <f t="shared" si="58"/>
        <v>45</v>
      </c>
      <c r="X174" s="8">
        <f t="shared" si="58"/>
        <v>74</v>
      </c>
      <c r="Y174" s="9">
        <f t="shared" si="54"/>
        <v>1163</v>
      </c>
    </row>
    <row r="175" spans="1:25" ht="13.5" customHeight="1" x14ac:dyDescent="0.25">
      <c r="A175" s="10">
        <f t="shared" si="55"/>
        <v>0.71874999999999956</v>
      </c>
      <c r="B175" s="8">
        <f t="shared" si="56"/>
        <v>326</v>
      </c>
      <c r="C175" s="8">
        <f t="shared" si="56"/>
        <v>36</v>
      </c>
      <c r="D175" s="8">
        <f t="shared" si="56"/>
        <v>0</v>
      </c>
      <c r="E175" s="8">
        <f t="shared" si="56"/>
        <v>0</v>
      </c>
      <c r="F175" s="8">
        <f t="shared" si="56"/>
        <v>4</v>
      </c>
      <c r="G175" s="8">
        <f t="shared" si="56"/>
        <v>21</v>
      </c>
      <c r="H175" s="8">
        <f t="shared" si="56"/>
        <v>17</v>
      </c>
      <c r="I175" s="16">
        <f t="shared" si="52"/>
        <v>404</v>
      </c>
      <c r="J175" s="8">
        <f t="shared" si="57"/>
        <v>573</v>
      </c>
      <c r="K175" s="8">
        <f t="shared" si="57"/>
        <v>63</v>
      </c>
      <c r="L175" s="8">
        <f t="shared" si="57"/>
        <v>0</v>
      </c>
      <c r="M175" s="8">
        <f t="shared" si="57"/>
        <v>0</v>
      </c>
      <c r="N175" s="8">
        <f t="shared" si="57"/>
        <v>5</v>
      </c>
      <c r="O175" s="8">
        <f t="shared" si="57"/>
        <v>30</v>
      </c>
      <c r="P175" s="8">
        <f t="shared" si="57"/>
        <v>50</v>
      </c>
      <c r="Q175" s="9">
        <f t="shared" si="53"/>
        <v>721</v>
      </c>
      <c r="R175" s="8">
        <f t="shared" si="58"/>
        <v>899</v>
      </c>
      <c r="S175" s="8">
        <f t="shared" si="58"/>
        <v>99</v>
      </c>
      <c r="T175" s="8">
        <f t="shared" si="58"/>
        <v>0</v>
      </c>
      <c r="U175" s="8">
        <f t="shared" si="58"/>
        <v>0</v>
      </c>
      <c r="V175" s="8">
        <f t="shared" si="58"/>
        <v>9</v>
      </c>
      <c r="W175" s="8">
        <f t="shared" si="58"/>
        <v>51</v>
      </c>
      <c r="X175" s="8">
        <f t="shared" si="58"/>
        <v>67</v>
      </c>
      <c r="Y175" s="9">
        <f t="shared" si="54"/>
        <v>1125</v>
      </c>
    </row>
    <row r="176" spans="1:25" ht="13.5" customHeight="1" x14ac:dyDescent="0.25">
      <c r="A176" s="10">
        <f t="shared" si="55"/>
        <v>0.72916666666666619</v>
      </c>
      <c r="B176" s="8">
        <f t="shared" si="56"/>
        <v>321</v>
      </c>
      <c r="C176" s="8">
        <f t="shared" si="56"/>
        <v>32</v>
      </c>
      <c r="D176" s="8">
        <f t="shared" si="56"/>
        <v>0</v>
      </c>
      <c r="E176" s="8">
        <f t="shared" si="56"/>
        <v>1</v>
      </c>
      <c r="F176" s="8">
        <f t="shared" si="56"/>
        <v>4</v>
      </c>
      <c r="G176" s="8">
        <f t="shared" si="56"/>
        <v>21</v>
      </c>
      <c r="H176" s="8">
        <f t="shared" si="56"/>
        <v>17</v>
      </c>
      <c r="I176" s="16">
        <f t="shared" si="52"/>
        <v>396</v>
      </c>
      <c r="J176" s="8">
        <f t="shared" si="57"/>
        <v>557</v>
      </c>
      <c r="K176" s="8">
        <f t="shared" si="57"/>
        <v>60</v>
      </c>
      <c r="L176" s="8">
        <f t="shared" si="57"/>
        <v>1</v>
      </c>
      <c r="M176" s="8">
        <f t="shared" si="57"/>
        <v>0</v>
      </c>
      <c r="N176" s="8">
        <f t="shared" si="57"/>
        <v>5</v>
      </c>
      <c r="O176" s="8">
        <f t="shared" si="57"/>
        <v>33</v>
      </c>
      <c r="P176" s="8">
        <f t="shared" si="57"/>
        <v>45</v>
      </c>
      <c r="Q176" s="9">
        <f t="shared" si="53"/>
        <v>701</v>
      </c>
      <c r="R176" s="8">
        <f t="shared" si="58"/>
        <v>878</v>
      </c>
      <c r="S176" s="8">
        <f t="shared" si="58"/>
        <v>92</v>
      </c>
      <c r="T176" s="8">
        <f t="shared" si="58"/>
        <v>1</v>
      </c>
      <c r="U176" s="8">
        <f t="shared" si="58"/>
        <v>1</v>
      </c>
      <c r="V176" s="8">
        <f t="shared" si="58"/>
        <v>9</v>
      </c>
      <c r="W176" s="8">
        <f t="shared" si="58"/>
        <v>54</v>
      </c>
      <c r="X176" s="8">
        <f t="shared" si="58"/>
        <v>62</v>
      </c>
      <c r="Y176" s="9">
        <f t="shared" si="54"/>
        <v>1097</v>
      </c>
    </row>
    <row r="177" spans="1:25" ht="13.5" customHeight="1" x14ac:dyDescent="0.25">
      <c r="A177" s="10">
        <f t="shared" si="55"/>
        <v>0.73958333333333282</v>
      </c>
      <c r="B177" s="8">
        <f t="shared" si="56"/>
        <v>298</v>
      </c>
      <c r="C177" s="8">
        <f t="shared" si="56"/>
        <v>28</v>
      </c>
      <c r="D177" s="8">
        <f t="shared" si="56"/>
        <v>0</v>
      </c>
      <c r="E177" s="8">
        <f t="shared" si="56"/>
        <v>1</v>
      </c>
      <c r="F177" s="8">
        <f t="shared" si="56"/>
        <v>5</v>
      </c>
      <c r="G177" s="8">
        <f t="shared" si="56"/>
        <v>21</v>
      </c>
      <c r="H177" s="8">
        <f t="shared" si="56"/>
        <v>15</v>
      </c>
      <c r="I177" s="16">
        <f t="shared" si="52"/>
        <v>368</v>
      </c>
      <c r="J177" s="8">
        <f t="shared" si="57"/>
        <v>516</v>
      </c>
      <c r="K177" s="8">
        <f t="shared" si="57"/>
        <v>51</v>
      </c>
      <c r="L177" s="8">
        <f t="shared" si="57"/>
        <v>1</v>
      </c>
      <c r="M177" s="8">
        <f t="shared" si="57"/>
        <v>0</v>
      </c>
      <c r="N177" s="8">
        <f t="shared" si="57"/>
        <v>5</v>
      </c>
      <c r="O177" s="8">
        <f t="shared" si="57"/>
        <v>35</v>
      </c>
      <c r="P177" s="8">
        <f t="shared" si="57"/>
        <v>29</v>
      </c>
      <c r="Q177" s="9">
        <f t="shared" si="53"/>
        <v>637</v>
      </c>
      <c r="R177" s="8">
        <f t="shared" si="58"/>
        <v>814</v>
      </c>
      <c r="S177" s="8">
        <f t="shared" si="58"/>
        <v>79</v>
      </c>
      <c r="T177" s="8">
        <f t="shared" si="58"/>
        <v>1</v>
      </c>
      <c r="U177" s="8">
        <f t="shared" si="58"/>
        <v>1</v>
      </c>
      <c r="V177" s="8">
        <f t="shared" si="58"/>
        <v>10</v>
      </c>
      <c r="W177" s="8">
        <f t="shared" si="58"/>
        <v>56</v>
      </c>
      <c r="X177" s="8">
        <f t="shared" si="58"/>
        <v>44</v>
      </c>
      <c r="Y177" s="9">
        <f t="shared" si="54"/>
        <v>1005</v>
      </c>
    </row>
    <row r="178" spans="1:25" ht="13.5" customHeight="1" x14ac:dyDescent="0.25">
      <c r="A178" s="10">
        <f t="shared" si="55"/>
        <v>0.74999999999999944</v>
      </c>
      <c r="B178" s="8">
        <f t="shared" si="56"/>
        <v>286</v>
      </c>
      <c r="C178" s="8">
        <f t="shared" si="56"/>
        <v>24</v>
      </c>
      <c r="D178" s="8">
        <f t="shared" si="56"/>
        <v>0</v>
      </c>
      <c r="E178" s="8">
        <f t="shared" si="56"/>
        <v>1</v>
      </c>
      <c r="F178" s="8">
        <f t="shared" si="56"/>
        <v>4</v>
      </c>
      <c r="G178" s="8">
        <f t="shared" si="56"/>
        <v>23</v>
      </c>
      <c r="H178" s="8">
        <f t="shared" si="56"/>
        <v>20</v>
      </c>
      <c r="I178" s="16">
        <f t="shared" si="52"/>
        <v>358</v>
      </c>
      <c r="J178" s="8">
        <f t="shared" si="57"/>
        <v>474</v>
      </c>
      <c r="K178" s="8">
        <f t="shared" si="57"/>
        <v>43</v>
      </c>
      <c r="L178" s="8">
        <f t="shared" si="57"/>
        <v>1</v>
      </c>
      <c r="M178" s="8">
        <f t="shared" si="57"/>
        <v>0</v>
      </c>
      <c r="N178" s="8">
        <f t="shared" si="57"/>
        <v>4</v>
      </c>
      <c r="O178" s="8">
        <f t="shared" si="57"/>
        <v>37</v>
      </c>
      <c r="P178" s="8">
        <f t="shared" si="57"/>
        <v>28</v>
      </c>
      <c r="Q178" s="9">
        <f t="shared" si="53"/>
        <v>587</v>
      </c>
      <c r="R178" s="8">
        <f t="shared" si="58"/>
        <v>760</v>
      </c>
      <c r="S178" s="8">
        <f t="shared" si="58"/>
        <v>67</v>
      </c>
      <c r="T178" s="8">
        <f t="shared" si="58"/>
        <v>1</v>
      </c>
      <c r="U178" s="8">
        <f t="shared" si="58"/>
        <v>1</v>
      </c>
      <c r="V178" s="8">
        <f t="shared" si="58"/>
        <v>8</v>
      </c>
      <c r="W178" s="8">
        <f t="shared" si="58"/>
        <v>60</v>
      </c>
      <c r="X178" s="8">
        <f t="shared" si="58"/>
        <v>48</v>
      </c>
      <c r="Y178" s="9">
        <f t="shared" si="54"/>
        <v>945</v>
      </c>
    </row>
    <row r="179" spans="1:25" ht="13.5" customHeight="1" x14ac:dyDescent="0.25">
      <c r="A179" s="10">
        <f t="shared" si="55"/>
        <v>0.76041666666666607</v>
      </c>
      <c r="B179" s="8">
        <f t="shared" si="56"/>
        <v>294</v>
      </c>
      <c r="C179" s="8">
        <f t="shared" si="56"/>
        <v>18</v>
      </c>
      <c r="D179" s="8">
        <f t="shared" si="56"/>
        <v>0</v>
      </c>
      <c r="E179" s="8">
        <f t="shared" si="56"/>
        <v>1</v>
      </c>
      <c r="F179" s="8">
        <f t="shared" si="56"/>
        <v>4</v>
      </c>
      <c r="G179" s="8">
        <f t="shared" si="56"/>
        <v>29</v>
      </c>
      <c r="H179" s="8">
        <f t="shared" si="56"/>
        <v>21</v>
      </c>
      <c r="I179" s="16">
        <f t="shared" si="52"/>
        <v>367</v>
      </c>
      <c r="J179" s="8">
        <f t="shared" si="57"/>
        <v>424</v>
      </c>
      <c r="K179" s="8">
        <f t="shared" si="57"/>
        <v>42</v>
      </c>
      <c r="L179" s="8">
        <f t="shared" si="57"/>
        <v>1</v>
      </c>
      <c r="M179" s="8">
        <f t="shared" si="57"/>
        <v>0</v>
      </c>
      <c r="N179" s="8">
        <f t="shared" si="57"/>
        <v>4</v>
      </c>
      <c r="O179" s="8">
        <f t="shared" si="57"/>
        <v>34</v>
      </c>
      <c r="P179" s="8">
        <f t="shared" si="57"/>
        <v>28</v>
      </c>
      <c r="Q179" s="9">
        <f t="shared" si="53"/>
        <v>533</v>
      </c>
      <c r="R179" s="8">
        <f t="shared" si="58"/>
        <v>718</v>
      </c>
      <c r="S179" s="8">
        <f t="shared" si="58"/>
        <v>60</v>
      </c>
      <c r="T179" s="8">
        <f t="shared" si="58"/>
        <v>1</v>
      </c>
      <c r="U179" s="8">
        <f t="shared" si="58"/>
        <v>1</v>
      </c>
      <c r="V179" s="8">
        <f t="shared" si="58"/>
        <v>8</v>
      </c>
      <c r="W179" s="8">
        <f t="shared" si="58"/>
        <v>63</v>
      </c>
      <c r="X179" s="8">
        <f t="shared" si="58"/>
        <v>49</v>
      </c>
      <c r="Y179" s="9">
        <f t="shared" si="54"/>
        <v>900</v>
      </c>
    </row>
    <row r="180" spans="1:25" ht="13.5" customHeight="1" x14ac:dyDescent="0.25">
      <c r="A180" s="10">
        <f t="shared" si="55"/>
        <v>0.7708333333333327</v>
      </c>
      <c r="B180" s="8">
        <f t="shared" si="56"/>
        <v>298</v>
      </c>
      <c r="C180" s="8">
        <f t="shared" si="56"/>
        <v>14</v>
      </c>
      <c r="D180" s="8">
        <f t="shared" si="56"/>
        <v>0</v>
      </c>
      <c r="E180" s="8">
        <f t="shared" si="56"/>
        <v>0</v>
      </c>
      <c r="F180" s="8">
        <f t="shared" si="56"/>
        <v>4</v>
      </c>
      <c r="G180" s="8">
        <f t="shared" si="56"/>
        <v>33</v>
      </c>
      <c r="H180" s="8">
        <f t="shared" si="56"/>
        <v>12</v>
      </c>
      <c r="I180" s="16">
        <f t="shared" si="52"/>
        <v>361</v>
      </c>
      <c r="J180" s="8">
        <f t="shared" si="57"/>
        <v>373</v>
      </c>
      <c r="K180" s="8">
        <f t="shared" si="57"/>
        <v>33</v>
      </c>
      <c r="L180" s="8">
        <f t="shared" si="57"/>
        <v>0</v>
      </c>
      <c r="M180" s="8">
        <f t="shared" si="57"/>
        <v>1</v>
      </c>
      <c r="N180" s="8">
        <f t="shared" si="57"/>
        <v>3</v>
      </c>
      <c r="O180" s="8">
        <f t="shared" si="57"/>
        <v>29</v>
      </c>
      <c r="P180" s="8">
        <f t="shared" si="57"/>
        <v>26</v>
      </c>
      <c r="Q180" s="9">
        <f t="shared" si="53"/>
        <v>465</v>
      </c>
      <c r="R180" s="8">
        <f t="shared" si="58"/>
        <v>671</v>
      </c>
      <c r="S180" s="8">
        <f t="shared" si="58"/>
        <v>47</v>
      </c>
      <c r="T180" s="8">
        <f t="shared" si="58"/>
        <v>0</v>
      </c>
      <c r="U180" s="8">
        <f t="shared" si="58"/>
        <v>1</v>
      </c>
      <c r="V180" s="8">
        <f t="shared" si="58"/>
        <v>7</v>
      </c>
      <c r="W180" s="8">
        <f t="shared" si="58"/>
        <v>62</v>
      </c>
      <c r="X180" s="8">
        <f t="shared" si="58"/>
        <v>38</v>
      </c>
      <c r="Y180" s="9">
        <f t="shared" si="54"/>
        <v>826</v>
      </c>
    </row>
    <row r="181" spans="1:25" ht="13.5" customHeight="1" x14ac:dyDescent="0.25">
      <c r="A181" s="10">
        <f t="shared" si="55"/>
        <v>0.78124999999999933</v>
      </c>
      <c r="B181" s="8">
        <f t="shared" si="56"/>
        <v>288</v>
      </c>
      <c r="C181" s="8">
        <f t="shared" si="56"/>
        <v>15</v>
      </c>
      <c r="D181" s="8">
        <f t="shared" si="56"/>
        <v>0</v>
      </c>
      <c r="E181" s="8">
        <f t="shared" si="56"/>
        <v>0</v>
      </c>
      <c r="F181" s="8">
        <f t="shared" si="56"/>
        <v>3</v>
      </c>
      <c r="G181" s="8">
        <f t="shared" si="56"/>
        <v>32</v>
      </c>
      <c r="H181" s="8">
        <f t="shared" si="56"/>
        <v>13</v>
      </c>
      <c r="I181" s="16">
        <f t="shared" si="52"/>
        <v>351</v>
      </c>
      <c r="J181" s="8">
        <f t="shared" si="57"/>
        <v>357</v>
      </c>
      <c r="K181" s="8">
        <f t="shared" si="57"/>
        <v>29</v>
      </c>
      <c r="L181" s="8">
        <f t="shared" si="57"/>
        <v>0</v>
      </c>
      <c r="M181" s="8">
        <f t="shared" si="57"/>
        <v>1</v>
      </c>
      <c r="N181" s="8">
        <f t="shared" si="57"/>
        <v>3</v>
      </c>
      <c r="O181" s="8">
        <f t="shared" si="57"/>
        <v>31</v>
      </c>
      <c r="P181" s="8">
        <f t="shared" si="57"/>
        <v>28</v>
      </c>
      <c r="Q181" s="9">
        <f t="shared" si="53"/>
        <v>449</v>
      </c>
      <c r="R181" s="8">
        <f t="shared" si="58"/>
        <v>645</v>
      </c>
      <c r="S181" s="8">
        <f t="shared" si="58"/>
        <v>44</v>
      </c>
      <c r="T181" s="8">
        <f t="shared" si="58"/>
        <v>0</v>
      </c>
      <c r="U181" s="8">
        <f t="shared" si="58"/>
        <v>1</v>
      </c>
      <c r="V181" s="8">
        <f t="shared" si="58"/>
        <v>6</v>
      </c>
      <c r="W181" s="8">
        <f t="shared" si="58"/>
        <v>63</v>
      </c>
      <c r="X181" s="8">
        <f t="shared" si="58"/>
        <v>41</v>
      </c>
      <c r="Y181" s="9">
        <f t="shared" si="54"/>
        <v>800</v>
      </c>
    </row>
    <row r="182" spans="1:25" ht="13.5" customHeight="1" x14ac:dyDescent="0.25">
      <c r="A182" s="10">
        <f t="shared" si="55"/>
        <v>0.79166666666666596</v>
      </c>
      <c r="B182" s="8">
        <f t="shared" si="56"/>
        <v>279</v>
      </c>
      <c r="C182" s="8">
        <f t="shared" si="56"/>
        <v>16</v>
      </c>
      <c r="D182" s="8">
        <f t="shared" si="56"/>
        <v>0</v>
      </c>
      <c r="E182" s="8">
        <f t="shared" si="56"/>
        <v>0</v>
      </c>
      <c r="F182" s="8">
        <f t="shared" si="56"/>
        <v>2</v>
      </c>
      <c r="G182" s="8">
        <f t="shared" si="56"/>
        <v>35</v>
      </c>
      <c r="H182" s="8">
        <f t="shared" si="56"/>
        <v>10</v>
      </c>
      <c r="I182" s="16">
        <f t="shared" si="52"/>
        <v>342</v>
      </c>
      <c r="J182" s="8">
        <f t="shared" si="57"/>
        <v>354</v>
      </c>
      <c r="K182" s="8">
        <f t="shared" si="57"/>
        <v>28</v>
      </c>
      <c r="L182" s="8">
        <f t="shared" si="57"/>
        <v>0</v>
      </c>
      <c r="M182" s="8">
        <f t="shared" si="57"/>
        <v>1</v>
      </c>
      <c r="N182" s="8">
        <f t="shared" si="57"/>
        <v>4</v>
      </c>
      <c r="O182" s="8">
        <f t="shared" si="57"/>
        <v>27</v>
      </c>
      <c r="P182" s="8">
        <f t="shared" si="57"/>
        <v>20</v>
      </c>
      <c r="Q182" s="9">
        <f t="shared" si="53"/>
        <v>434</v>
      </c>
      <c r="R182" s="8">
        <f t="shared" si="58"/>
        <v>633</v>
      </c>
      <c r="S182" s="8">
        <f t="shared" si="58"/>
        <v>44</v>
      </c>
      <c r="T182" s="8">
        <f t="shared" si="58"/>
        <v>0</v>
      </c>
      <c r="U182" s="8">
        <f t="shared" si="58"/>
        <v>1</v>
      </c>
      <c r="V182" s="8">
        <f t="shared" si="58"/>
        <v>6</v>
      </c>
      <c r="W182" s="8">
        <f t="shared" si="58"/>
        <v>62</v>
      </c>
      <c r="X182" s="8">
        <f t="shared" si="58"/>
        <v>30</v>
      </c>
      <c r="Y182" s="9">
        <f t="shared" si="54"/>
        <v>776</v>
      </c>
    </row>
    <row r="183" spans="1:25" ht="13.5" customHeight="1" x14ac:dyDescent="0.25">
      <c r="A183" s="10">
        <f t="shared" si="55"/>
        <v>0.80208333333333259</v>
      </c>
      <c r="B183" s="8">
        <f t="shared" si="56"/>
        <v>278</v>
      </c>
      <c r="C183" s="8">
        <f t="shared" si="56"/>
        <v>16</v>
      </c>
      <c r="D183" s="8">
        <f t="shared" si="56"/>
        <v>0</v>
      </c>
      <c r="E183" s="8">
        <f t="shared" si="56"/>
        <v>1</v>
      </c>
      <c r="F183" s="8">
        <f t="shared" si="56"/>
        <v>3</v>
      </c>
      <c r="G183" s="8">
        <f t="shared" si="56"/>
        <v>28</v>
      </c>
      <c r="H183" s="8">
        <f t="shared" si="56"/>
        <v>8</v>
      </c>
      <c r="I183" s="16">
        <f t="shared" si="52"/>
        <v>334</v>
      </c>
      <c r="J183" s="8">
        <f t="shared" si="57"/>
        <v>336</v>
      </c>
      <c r="K183" s="8">
        <f t="shared" si="57"/>
        <v>32</v>
      </c>
      <c r="L183" s="8">
        <f t="shared" si="57"/>
        <v>0</v>
      </c>
      <c r="M183" s="8">
        <f t="shared" si="57"/>
        <v>3</v>
      </c>
      <c r="N183" s="8">
        <f t="shared" si="57"/>
        <v>4</v>
      </c>
      <c r="O183" s="8">
        <f t="shared" si="57"/>
        <v>30</v>
      </c>
      <c r="P183" s="8">
        <f t="shared" si="57"/>
        <v>25</v>
      </c>
      <c r="Q183" s="9">
        <f t="shared" si="53"/>
        <v>430</v>
      </c>
      <c r="R183" s="8">
        <f t="shared" si="58"/>
        <v>614</v>
      </c>
      <c r="S183" s="8">
        <f t="shared" si="58"/>
        <v>48</v>
      </c>
      <c r="T183" s="8">
        <f t="shared" si="58"/>
        <v>0</v>
      </c>
      <c r="U183" s="8">
        <f t="shared" si="58"/>
        <v>4</v>
      </c>
      <c r="V183" s="8">
        <f t="shared" si="58"/>
        <v>7</v>
      </c>
      <c r="W183" s="8">
        <f t="shared" si="58"/>
        <v>58</v>
      </c>
      <c r="X183" s="8">
        <f t="shared" si="58"/>
        <v>33</v>
      </c>
      <c r="Y183" s="9">
        <f t="shared" si="54"/>
        <v>764</v>
      </c>
    </row>
    <row r="184" spans="1:25" ht="13.5" customHeight="1" x14ac:dyDescent="0.25">
      <c r="A184" s="10">
        <f t="shared" si="55"/>
        <v>0.81249999999999922</v>
      </c>
      <c r="B184" s="8">
        <f t="shared" si="56"/>
        <v>257</v>
      </c>
      <c r="C184" s="8">
        <f t="shared" si="56"/>
        <v>18</v>
      </c>
      <c r="D184" s="8">
        <f t="shared" si="56"/>
        <v>0</v>
      </c>
      <c r="E184" s="8">
        <f t="shared" si="56"/>
        <v>1</v>
      </c>
      <c r="F184" s="8">
        <f t="shared" si="56"/>
        <v>2</v>
      </c>
      <c r="G184" s="8">
        <f t="shared" si="56"/>
        <v>23</v>
      </c>
      <c r="H184" s="8">
        <f t="shared" si="56"/>
        <v>8</v>
      </c>
      <c r="I184" s="16">
        <f t="shared" si="52"/>
        <v>309</v>
      </c>
      <c r="J184" s="8">
        <f t="shared" si="57"/>
        <v>329</v>
      </c>
      <c r="K184" s="8">
        <f t="shared" si="57"/>
        <v>30</v>
      </c>
      <c r="L184" s="8">
        <f t="shared" si="57"/>
        <v>0</v>
      </c>
      <c r="M184" s="8">
        <f t="shared" si="57"/>
        <v>2</v>
      </c>
      <c r="N184" s="8">
        <f t="shared" si="57"/>
        <v>4</v>
      </c>
      <c r="O184" s="8">
        <f t="shared" si="57"/>
        <v>31</v>
      </c>
      <c r="P184" s="8">
        <f t="shared" si="57"/>
        <v>19</v>
      </c>
      <c r="Q184" s="9">
        <f t="shared" si="53"/>
        <v>415</v>
      </c>
      <c r="R184" s="8">
        <f t="shared" si="58"/>
        <v>586</v>
      </c>
      <c r="S184" s="8">
        <f t="shared" si="58"/>
        <v>48</v>
      </c>
      <c r="T184" s="8">
        <f t="shared" si="58"/>
        <v>0</v>
      </c>
      <c r="U184" s="8">
        <f t="shared" si="58"/>
        <v>3</v>
      </c>
      <c r="V184" s="8">
        <f t="shared" si="58"/>
        <v>6</v>
      </c>
      <c r="W184" s="8">
        <f t="shared" si="58"/>
        <v>54</v>
      </c>
      <c r="X184" s="8">
        <f t="shared" si="58"/>
        <v>27</v>
      </c>
      <c r="Y184" s="9">
        <f t="shared" si="54"/>
        <v>724</v>
      </c>
    </row>
    <row r="185" spans="1:25" ht="13.5" customHeight="1" x14ac:dyDescent="0.25">
      <c r="A185" s="10">
        <f t="shared" si="55"/>
        <v>0.82291666666666585</v>
      </c>
      <c r="B185" s="8">
        <f t="shared" si="56"/>
        <v>251</v>
      </c>
      <c r="C185" s="8">
        <f t="shared" si="56"/>
        <v>17</v>
      </c>
      <c r="D185" s="8">
        <f t="shared" si="56"/>
        <v>0</v>
      </c>
      <c r="E185" s="8">
        <f t="shared" si="56"/>
        <v>1</v>
      </c>
      <c r="F185" s="8">
        <f t="shared" si="56"/>
        <v>2</v>
      </c>
      <c r="G185" s="8">
        <f t="shared" si="56"/>
        <v>24</v>
      </c>
      <c r="H185" s="8">
        <f t="shared" si="56"/>
        <v>7</v>
      </c>
      <c r="I185" s="16">
        <f t="shared" si="52"/>
        <v>302</v>
      </c>
      <c r="J185" s="8">
        <f t="shared" si="57"/>
        <v>314</v>
      </c>
      <c r="K185" s="8">
        <f t="shared" si="57"/>
        <v>23</v>
      </c>
      <c r="L185" s="8">
        <f t="shared" si="57"/>
        <v>1</v>
      </c>
      <c r="M185" s="8">
        <f t="shared" si="57"/>
        <v>4</v>
      </c>
      <c r="N185" s="8">
        <f t="shared" si="57"/>
        <v>4</v>
      </c>
      <c r="O185" s="8">
        <f t="shared" si="57"/>
        <v>23</v>
      </c>
      <c r="P185" s="8">
        <f t="shared" si="57"/>
        <v>17</v>
      </c>
      <c r="Q185" s="9">
        <f t="shared" si="53"/>
        <v>386</v>
      </c>
      <c r="R185" s="8">
        <f t="shared" si="58"/>
        <v>565</v>
      </c>
      <c r="S185" s="8">
        <f t="shared" si="58"/>
        <v>40</v>
      </c>
      <c r="T185" s="8">
        <f t="shared" si="58"/>
        <v>1</v>
      </c>
      <c r="U185" s="8">
        <f t="shared" si="58"/>
        <v>5</v>
      </c>
      <c r="V185" s="8">
        <f t="shared" si="58"/>
        <v>6</v>
      </c>
      <c r="W185" s="8">
        <f t="shared" si="58"/>
        <v>47</v>
      </c>
      <c r="X185" s="8">
        <f t="shared" si="58"/>
        <v>24</v>
      </c>
      <c r="Y185" s="9">
        <f t="shared" si="54"/>
        <v>688</v>
      </c>
    </row>
    <row r="186" spans="1:25" ht="13.5" customHeight="1" x14ac:dyDescent="0.25">
      <c r="A186" s="10">
        <f t="shared" si="55"/>
        <v>0.83333333333333248</v>
      </c>
      <c r="B186" s="8">
        <f t="shared" si="56"/>
        <v>222</v>
      </c>
      <c r="C186" s="8">
        <f t="shared" si="56"/>
        <v>16</v>
      </c>
      <c r="D186" s="8">
        <f t="shared" si="56"/>
        <v>0</v>
      </c>
      <c r="E186" s="8">
        <f t="shared" si="56"/>
        <v>1</v>
      </c>
      <c r="F186" s="8">
        <f t="shared" si="56"/>
        <v>2</v>
      </c>
      <c r="G186" s="8">
        <f t="shared" si="56"/>
        <v>18</v>
      </c>
      <c r="H186" s="8">
        <f t="shared" si="56"/>
        <v>5</v>
      </c>
      <c r="I186" s="16">
        <f t="shared" si="52"/>
        <v>264</v>
      </c>
      <c r="J186" s="8">
        <f t="shared" si="57"/>
        <v>297</v>
      </c>
      <c r="K186" s="8">
        <f t="shared" si="57"/>
        <v>17</v>
      </c>
      <c r="L186" s="8">
        <f t="shared" si="57"/>
        <v>1</v>
      </c>
      <c r="M186" s="8">
        <f t="shared" si="57"/>
        <v>4</v>
      </c>
      <c r="N186" s="8">
        <f t="shared" si="57"/>
        <v>4</v>
      </c>
      <c r="O186" s="8">
        <f t="shared" si="57"/>
        <v>25</v>
      </c>
      <c r="P186" s="8">
        <f t="shared" si="57"/>
        <v>22</v>
      </c>
      <c r="Q186" s="9">
        <f t="shared" si="53"/>
        <v>370</v>
      </c>
      <c r="R186" s="8">
        <f t="shared" si="58"/>
        <v>519</v>
      </c>
      <c r="S186" s="8">
        <f t="shared" si="58"/>
        <v>33</v>
      </c>
      <c r="T186" s="8">
        <f t="shared" si="58"/>
        <v>1</v>
      </c>
      <c r="U186" s="8">
        <f t="shared" si="58"/>
        <v>5</v>
      </c>
      <c r="V186" s="8">
        <f t="shared" si="58"/>
        <v>6</v>
      </c>
      <c r="W186" s="8">
        <f t="shared" si="58"/>
        <v>43</v>
      </c>
      <c r="X186" s="8">
        <f t="shared" si="58"/>
        <v>27</v>
      </c>
      <c r="Y186" s="9">
        <f t="shared" si="54"/>
        <v>634</v>
      </c>
    </row>
    <row r="187" spans="1:25" ht="13.5" customHeight="1" x14ac:dyDescent="0.25">
      <c r="A187" s="10">
        <f t="shared" si="55"/>
        <v>0.84374999999999911</v>
      </c>
      <c r="B187" s="8">
        <f t="shared" ref="B187:H198" si="59">SUM(B90:B93)</f>
        <v>187</v>
      </c>
      <c r="C187" s="8">
        <f t="shared" si="59"/>
        <v>16</v>
      </c>
      <c r="D187" s="8">
        <f t="shared" si="59"/>
        <v>0</v>
      </c>
      <c r="E187" s="8">
        <f t="shared" si="59"/>
        <v>0</v>
      </c>
      <c r="F187" s="8">
        <f t="shared" si="59"/>
        <v>1</v>
      </c>
      <c r="G187" s="8">
        <f t="shared" si="59"/>
        <v>17</v>
      </c>
      <c r="H187" s="8">
        <f t="shared" si="59"/>
        <v>3</v>
      </c>
      <c r="I187" s="16">
        <f t="shared" si="52"/>
        <v>224</v>
      </c>
      <c r="J187" s="8">
        <f t="shared" ref="J187:P198" si="60">SUM(J90:J93)</f>
        <v>285</v>
      </c>
      <c r="K187" s="8">
        <f t="shared" si="60"/>
        <v>13</v>
      </c>
      <c r="L187" s="8">
        <f t="shared" si="60"/>
        <v>1</v>
      </c>
      <c r="M187" s="8">
        <f t="shared" si="60"/>
        <v>3</v>
      </c>
      <c r="N187" s="8">
        <f t="shared" si="60"/>
        <v>3</v>
      </c>
      <c r="O187" s="8">
        <f t="shared" si="60"/>
        <v>20</v>
      </c>
      <c r="P187" s="8">
        <f t="shared" si="60"/>
        <v>16</v>
      </c>
      <c r="Q187" s="9">
        <f t="shared" si="53"/>
        <v>341</v>
      </c>
      <c r="R187" s="8">
        <f t="shared" ref="R187:X198" si="61">SUM(R90:R93)</f>
        <v>472</v>
      </c>
      <c r="S187" s="8">
        <f t="shared" si="61"/>
        <v>29</v>
      </c>
      <c r="T187" s="8">
        <f t="shared" si="61"/>
        <v>1</v>
      </c>
      <c r="U187" s="8">
        <f t="shared" si="61"/>
        <v>3</v>
      </c>
      <c r="V187" s="8">
        <f t="shared" si="61"/>
        <v>4</v>
      </c>
      <c r="W187" s="8">
        <f t="shared" si="61"/>
        <v>37</v>
      </c>
      <c r="X187" s="8">
        <f t="shared" si="61"/>
        <v>19</v>
      </c>
      <c r="Y187" s="9">
        <f t="shared" si="54"/>
        <v>565</v>
      </c>
    </row>
    <row r="188" spans="1:25" ht="13.5" customHeight="1" x14ac:dyDescent="0.25">
      <c r="A188" s="10">
        <f t="shared" si="55"/>
        <v>0.85416666666666574</v>
      </c>
      <c r="B188" s="8">
        <f t="shared" si="59"/>
        <v>173</v>
      </c>
      <c r="C188" s="8">
        <f t="shared" si="59"/>
        <v>13</v>
      </c>
      <c r="D188" s="8">
        <f t="shared" si="59"/>
        <v>0</v>
      </c>
      <c r="E188" s="8">
        <f t="shared" si="59"/>
        <v>0</v>
      </c>
      <c r="F188" s="8">
        <f t="shared" si="59"/>
        <v>2</v>
      </c>
      <c r="G188" s="8">
        <f t="shared" si="59"/>
        <v>20</v>
      </c>
      <c r="H188" s="8">
        <f t="shared" si="59"/>
        <v>3</v>
      </c>
      <c r="I188" s="16">
        <f t="shared" si="52"/>
        <v>211</v>
      </c>
      <c r="J188" s="8">
        <f t="shared" si="60"/>
        <v>268</v>
      </c>
      <c r="K188" s="8">
        <f t="shared" si="60"/>
        <v>14</v>
      </c>
      <c r="L188" s="8">
        <f t="shared" si="60"/>
        <v>1</v>
      </c>
      <c r="M188" s="8">
        <f t="shared" si="60"/>
        <v>3</v>
      </c>
      <c r="N188" s="8">
        <f t="shared" si="60"/>
        <v>3</v>
      </c>
      <c r="O188" s="8">
        <f t="shared" si="60"/>
        <v>21</v>
      </c>
      <c r="P188" s="8">
        <f t="shared" si="60"/>
        <v>17</v>
      </c>
      <c r="Q188" s="9">
        <f t="shared" si="53"/>
        <v>327</v>
      </c>
      <c r="R188" s="8">
        <f t="shared" si="61"/>
        <v>441</v>
      </c>
      <c r="S188" s="8">
        <f t="shared" si="61"/>
        <v>27</v>
      </c>
      <c r="T188" s="8">
        <f t="shared" si="61"/>
        <v>1</v>
      </c>
      <c r="U188" s="8">
        <f t="shared" si="61"/>
        <v>3</v>
      </c>
      <c r="V188" s="8">
        <f t="shared" si="61"/>
        <v>5</v>
      </c>
      <c r="W188" s="8">
        <f t="shared" si="61"/>
        <v>41</v>
      </c>
      <c r="X188" s="8">
        <f t="shared" si="61"/>
        <v>20</v>
      </c>
      <c r="Y188" s="9">
        <f t="shared" si="54"/>
        <v>538</v>
      </c>
    </row>
    <row r="189" spans="1:25" ht="13.5" customHeight="1" x14ac:dyDescent="0.25">
      <c r="A189" s="10">
        <f t="shared" si="55"/>
        <v>0.86458333333333237</v>
      </c>
      <c r="B189" s="8">
        <f t="shared" si="59"/>
        <v>154</v>
      </c>
      <c r="C189" s="8">
        <f t="shared" si="59"/>
        <v>11</v>
      </c>
      <c r="D189" s="8">
        <f t="shared" si="59"/>
        <v>0</v>
      </c>
      <c r="E189" s="8">
        <f t="shared" si="59"/>
        <v>0</v>
      </c>
      <c r="F189" s="8">
        <f t="shared" si="59"/>
        <v>2</v>
      </c>
      <c r="G189" s="8">
        <f t="shared" si="59"/>
        <v>16</v>
      </c>
      <c r="H189" s="8">
        <f t="shared" si="59"/>
        <v>3</v>
      </c>
      <c r="I189" s="16">
        <f t="shared" si="52"/>
        <v>186</v>
      </c>
      <c r="J189" s="8">
        <f t="shared" si="60"/>
        <v>255</v>
      </c>
      <c r="K189" s="8">
        <f t="shared" si="60"/>
        <v>14</v>
      </c>
      <c r="L189" s="8">
        <f t="shared" si="60"/>
        <v>0</v>
      </c>
      <c r="M189" s="8">
        <f t="shared" si="60"/>
        <v>1</v>
      </c>
      <c r="N189" s="8">
        <f t="shared" si="60"/>
        <v>2</v>
      </c>
      <c r="O189" s="8">
        <f t="shared" si="60"/>
        <v>22</v>
      </c>
      <c r="P189" s="8">
        <f t="shared" si="60"/>
        <v>16</v>
      </c>
      <c r="Q189" s="9">
        <f t="shared" si="53"/>
        <v>310</v>
      </c>
      <c r="R189" s="8">
        <f t="shared" si="61"/>
        <v>409</v>
      </c>
      <c r="S189" s="8">
        <f t="shared" si="61"/>
        <v>25</v>
      </c>
      <c r="T189" s="8">
        <f t="shared" si="61"/>
        <v>0</v>
      </c>
      <c r="U189" s="8">
        <f t="shared" si="61"/>
        <v>1</v>
      </c>
      <c r="V189" s="8">
        <f t="shared" si="61"/>
        <v>4</v>
      </c>
      <c r="W189" s="8">
        <f t="shared" si="61"/>
        <v>38</v>
      </c>
      <c r="X189" s="8">
        <f t="shared" si="61"/>
        <v>19</v>
      </c>
      <c r="Y189" s="9">
        <f t="shared" si="54"/>
        <v>496</v>
      </c>
    </row>
    <row r="190" spans="1:25" ht="13.5" customHeight="1" x14ac:dyDescent="0.25">
      <c r="A190" s="10">
        <f t="shared" si="55"/>
        <v>0.874999999999999</v>
      </c>
      <c r="B190" s="8">
        <f t="shared" si="59"/>
        <v>149</v>
      </c>
      <c r="C190" s="8">
        <f t="shared" si="59"/>
        <v>9</v>
      </c>
      <c r="D190" s="8">
        <f t="shared" si="59"/>
        <v>0</v>
      </c>
      <c r="E190" s="8">
        <f t="shared" si="59"/>
        <v>0</v>
      </c>
      <c r="F190" s="8">
        <f t="shared" si="59"/>
        <v>2</v>
      </c>
      <c r="G190" s="8">
        <f t="shared" si="59"/>
        <v>17</v>
      </c>
      <c r="H190" s="8">
        <f t="shared" si="59"/>
        <v>1</v>
      </c>
      <c r="I190" s="16">
        <f t="shared" si="52"/>
        <v>178</v>
      </c>
      <c r="J190" s="8">
        <f t="shared" si="60"/>
        <v>236</v>
      </c>
      <c r="K190" s="8">
        <f t="shared" si="60"/>
        <v>19</v>
      </c>
      <c r="L190" s="8">
        <f t="shared" si="60"/>
        <v>0</v>
      </c>
      <c r="M190" s="8">
        <f t="shared" si="60"/>
        <v>1</v>
      </c>
      <c r="N190" s="8">
        <f t="shared" si="60"/>
        <v>2</v>
      </c>
      <c r="O190" s="8">
        <f t="shared" si="60"/>
        <v>15</v>
      </c>
      <c r="P190" s="8">
        <f t="shared" si="60"/>
        <v>11</v>
      </c>
      <c r="Q190" s="9">
        <f t="shared" si="53"/>
        <v>284</v>
      </c>
      <c r="R190" s="8">
        <f t="shared" si="61"/>
        <v>385</v>
      </c>
      <c r="S190" s="8">
        <f t="shared" si="61"/>
        <v>28</v>
      </c>
      <c r="T190" s="8">
        <f t="shared" si="61"/>
        <v>0</v>
      </c>
      <c r="U190" s="8">
        <f t="shared" si="61"/>
        <v>1</v>
      </c>
      <c r="V190" s="8">
        <f t="shared" si="61"/>
        <v>4</v>
      </c>
      <c r="W190" s="8">
        <f t="shared" si="61"/>
        <v>32</v>
      </c>
      <c r="X190" s="8">
        <f t="shared" si="61"/>
        <v>12</v>
      </c>
      <c r="Y190" s="9">
        <f t="shared" si="54"/>
        <v>462</v>
      </c>
    </row>
    <row r="191" spans="1:25" ht="13.5" customHeight="1" x14ac:dyDescent="0.25">
      <c r="A191" s="10">
        <f t="shared" si="55"/>
        <v>0.88541666666666563</v>
      </c>
      <c r="B191" s="8">
        <f t="shared" si="59"/>
        <v>151</v>
      </c>
      <c r="C191" s="8">
        <f t="shared" si="59"/>
        <v>9</v>
      </c>
      <c r="D191" s="8">
        <f t="shared" si="59"/>
        <v>0</v>
      </c>
      <c r="E191" s="8">
        <f t="shared" si="59"/>
        <v>0</v>
      </c>
      <c r="F191" s="8">
        <f t="shared" si="59"/>
        <v>2</v>
      </c>
      <c r="G191" s="8">
        <f t="shared" si="59"/>
        <v>16</v>
      </c>
      <c r="H191" s="8">
        <f t="shared" si="59"/>
        <v>1</v>
      </c>
      <c r="I191" s="16">
        <f t="shared" si="52"/>
        <v>179</v>
      </c>
      <c r="J191" s="8">
        <f t="shared" si="60"/>
        <v>217</v>
      </c>
      <c r="K191" s="8">
        <f t="shared" si="60"/>
        <v>16</v>
      </c>
      <c r="L191" s="8">
        <f t="shared" si="60"/>
        <v>0</v>
      </c>
      <c r="M191" s="8">
        <f t="shared" si="60"/>
        <v>0</v>
      </c>
      <c r="N191" s="8">
        <f t="shared" si="60"/>
        <v>2</v>
      </c>
      <c r="O191" s="8">
        <f t="shared" si="60"/>
        <v>16</v>
      </c>
      <c r="P191" s="8">
        <f t="shared" si="60"/>
        <v>10</v>
      </c>
      <c r="Q191" s="9">
        <f t="shared" si="53"/>
        <v>261</v>
      </c>
      <c r="R191" s="8">
        <f t="shared" si="61"/>
        <v>368</v>
      </c>
      <c r="S191" s="8">
        <f t="shared" si="61"/>
        <v>25</v>
      </c>
      <c r="T191" s="8">
        <f t="shared" si="61"/>
        <v>0</v>
      </c>
      <c r="U191" s="8">
        <f t="shared" si="61"/>
        <v>0</v>
      </c>
      <c r="V191" s="8">
        <f t="shared" si="61"/>
        <v>4</v>
      </c>
      <c r="W191" s="8">
        <f t="shared" si="61"/>
        <v>32</v>
      </c>
      <c r="X191" s="8">
        <f t="shared" si="61"/>
        <v>11</v>
      </c>
      <c r="Y191" s="9">
        <f t="shared" si="54"/>
        <v>440</v>
      </c>
    </row>
    <row r="192" spans="1:25" ht="13.5" customHeight="1" x14ac:dyDescent="0.25">
      <c r="A192" s="10">
        <f t="shared" si="55"/>
        <v>0.89583333333333226</v>
      </c>
      <c r="B192" s="8">
        <f t="shared" si="59"/>
        <v>137</v>
      </c>
      <c r="C192" s="8">
        <f t="shared" si="59"/>
        <v>8</v>
      </c>
      <c r="D192" s="8">
        <f t="shared" si="59"/>
        <v>0</v>
      </c>
      <c r="E192" s="8">
        <f t="shared" si="59"/>
        <v>0</v>
      </c>
      <c r="F192" s="8">
        <f t="shared" si="59"/>
        <v>2</v>
      </c>
      <c r="G192" s="8">
        <f t="shared" si="59"/>
        <v>13</v>
      </c>
      <c r="H192" s="8">
        <f t="shared" si="59"/>
        <v>2</v>
      </c>
      <c r="I192" s="16">
        <f t="shared" si="52"/>
        <v>162</v>
      </c>
      <c r="J192" s="8">
        <f t="shared" si="60"/>
        <v>201</v>
      </c>
      <c r="K192" s="8">
        <f t="shared" si="60"/>
        <v>13</v>
      </c>
      <c r="L192" s="8">
        <f t="shared" si="60"/>
        <v>1</v>
      </c>
      <c r="M192" s="8">
        <f t="shared" si="60"/>
        <v>0</v>
      </c>
      <c r="N192" s="8">
        <f t="shared" si="60"/>
        <v>1</v>
      </c>
      <c r="O192" s="8">
        <f t="shared" si="60"/>
        <v>17</v>
      </c>
      <c r="P192" s="8">
        <f t="shared" si="60"/>
        <v>12</v>
      </c>
      <c r="Q192" s="9">
        <f t="shared" si="53"/>
        <v>245</v>
      </c>
      <c r="R192" s="8">
        <f t="shared" si="61"/>
        <v>338</v>
      </c>
      <c r="S192" s="8">
        <f t="shared" si="61"/>
        <v>21</v>
      </c>
      <c r="T192" s="8">
        <f t="shared" si="61"/>
        <v>1</v>
      </c>
      <c r="U192" s="8">
        <f t="shared" si="61"/>
        <v>0</v>
      </c>
      <c r="V192" s="8">
        <f t="shared" si="61"/>
        <v>3</v>
      </c>
      <c r="W192" s="8">
        <f t="shared" si="61"/>
        <v>30</v>
      </c>
      <c r="X192" s="8">
        <f t="shared" si="61"/>
        <v>14</v>
      </c>
      <c r="Y192" s="9">
        <f t="shared" si="54"/>
        <v>407</v>
      </c>
    </row>
    <row r="193" spans="1:25" ht="13.5" customHeight="1" x14ac:dyDescent="0.25">
      <c r="A193" s="10">
        <f t="shared" si="55"/>
        <v>0.90624999999999889</v>
      </c>
      <c r="B193" s="8">
        <f t="shared" si="59"/>
        <v>123</v>
      </c>
      <c r="C193" s="8">
        <f t="shared" si="59"/>
        <v>5</v>
      </c>
      <c r="D193" s="8">
        <f t="shared" si="59"/>
        <v>0</v>
      </c>
      <c r="E193" s="8">
        <f t="shared" si="59"/>
        <v>0</v>
      </c>
      <c r="F193" s="8">
        <f t="shared" si="59"/>
        <v>1</v>
      </c>
      <c r="G193" s="8">
        <f t="shared" si="59"/>
        <v>12</v>
      </c>
      <c r="H193" s="8">
        <f t="shared" si="59"/>
        <v>2</v>
      </c>
      <c r="I193" s="16">
        <f t="shared" si="52"/>
        <v>143</v>
      </c>
      <c r="J193" s="8">
        <f t="shared" si="60"/>
        <v>189</v>
      </c>
      <c r="K193" s="8">
        <f t="shared" si="60"/>
        <v>12</v>
      </c>
      <c r="L193" s="8">
        <f t="shared" si="60"/>
        <v>1</v>
      </c>
      <c r="M193" s="8">
        <f t="shared" si="60"/>
        <v>0</v>
      </c>
      <c r="N193" s="8">
        <f t="shared" si="60"/>
        <v>2</v>
      </c>
      <c r="O193" s="8">
        <f t="shared" si="60"/>
        <v>15</v>
      </c>
      <c r="P193" s="8">
        <f t="shared" si="60"/>
        <v>13</v>
      </c>
      <c r="Q193" s="9">
        <f t="shared" si="53"/>
        <v>232</v>
      </c>
      <c r="R193" s="8">
        <f t="shared" si="61"/>
        <v>312</v>
      </c>
      <c r="S193" s="8">
        <f t="shared" si="61"/>
        <v>17</v>
      </c>
      <c r="T193" s="8">
        <f t="shared" si="61"/>
        <v>1</v>
      </c>
      <c r="U193" s="8">
        <f t="shared" si="61"/>
        <v>0</v>
      </c>
      <c r="V193" s="8">
        <f t="shared" si="61"/>
        <v>3</v>
      </c>
      <c r="W193" s="8">
        <f t="shared" si="61"/>
        <v>27</v>
      </c>
      <c r="X193" s="8">
        <f t="shared" si="61"/>
        <v>15</v>
      </c>
      <c r="Y193" s="9">
        <f t="shared" si="54"/>
        <v>375</v>
      </c>
    </row>
    <row r="194" spans="1:25" ht="13.5" customHeight="1" x14ac:dyDescent="0.25">
      <c r="A194" s="10">
        <f t="shared" si="55"/>
        <v>0.91666666666666552</v>
      </c>
      <c r="B194" s="8">
        <f t="shared" si="59"/>
        <v>108</v>
      </c>
      <c r="C194" s="8">
        <f t="shared" si="59"/>
        <v>4</v>
      </c>
      <c r="D194" s="8">
        <f t="shared" si="59"/>
        <v>0</v>
      </c>
      <c r="E194" s="8">
        <f t="shared" si="59"/>
        <v>0</v>
      </c>
      <c r="F194" s="8">
        <f t="shared" si="59"/>
        <v>2</v>
      </c>
      <c r="G194" s="8">
        <f t="shared" si="59"/>
        <v>10</v>
      </c>
      <c r="H194" s="8">
        <f t="shared" si="59"/>
        <v>2</v>
      </c>
      <c r="I194" s="16">
        <f t="shared" si="52"/>
        <v>126</v>
      </c>
      <c r="J194" s="8">
        <f t="shared" si="60"/>
        <v>172</v>
      </c>
      <c r="K194" s="8">
        <f t="shared" si="60"/>
        <v>7</v>
      </c>
      <c r="L194" s="8">
        <f t="shared" si="60"/>
        <v>1</v>
      </c>
      <c r="M194" s="8">
        <f t="shared" si="60"/>
        <v>0</v>
      </c>
      <c r="N194" s="8">
        <f t="shared" si="60"/>
        <v>2</v>
      </c>
      <c r="O194" s="8">
        <f t="shared" si="60"/>
        <v>16</v>
      </c>
      <c r="P194" s="8">
        <f t="shared" si="60"/>
        <v>16</v>
      </c>
      <c r="Q194" s="9">
        <f t="shared" si="53"/>
        <v>214</v>
      </c>
      <c r="R194" s="8">
        <f t="shared" si="61"/>
        <v>280</v>
      </c>
      <c r="S194" s="8">
        <f t="shared" si="61"/>
        <v>11</v>
      </c>
      <c r="T194" s="8">
        <f t="shared" si="61"/>
        <v>1</v>
      </c>
      <c r="U194" s="8">
        <f t="shared" si="61"/>
        <v>0</v>
      </c>
      <c r="V194" s="8">
        <f t="shared" si="61"/>
        <v>4</v>
      </c>
      <c r="W194" s="8">
        <f t="shared" si="61"/>
        <v>26</v>
      </c>
      <c r="X194" s="8">
        <f t="shared" si="61"/>
        <v>18</v>
      </c>
      <c r="Y194" s="9">
        <f t="shared" si="54"/>
        <v>340</v>
      </c>
    </row>
    <row r="195" spans="1:25" ht="13.5" customHeight="1" x14ac:dyDescent="0.25">
      <c r="A195" s="10">
        <f t="shared" si="55"/>
        <v>0.92708333333333215</v>
      </c>
      <c r="B195" s="8">
        <f t="shared" si="59"/>
        <v>97</v>
      </c>
      <c r="C195" s="8">
        <f t="shared" si="59"/>
        <v>3</v>
      </c>
      <c r="D195" s="8">
        <f t="shared" si="59"/>
        <v>0</v>
      </c>
      <c r="E195" s="8">
        <f t="shared" si="59"/>
        <v>0</v>
      </c>
      <c r="F195" s="8">
        <f t="shared" si="59"/>
        <v>2</v>
      </c>
      <c r="G195" s="8">
        <f t="shared" si="59"/>
        <v>11</v>
      </c>
      <c r="H195" s="8">
        <f t="shared" si="59"/>
        <v>4</v>
      </c>
      <c r="I195" s="16">
        <f t="shared" si="52"/>
        <v>117</v>
      </c>
      <c r="J195" s="8">
        <f t="shared" si="60"/>
        <v>162</v>
      </c>
      <c r="K195" s="8">
        <f t="shared" si="60"/>
        <v>4</v>
      </c>
      <c r="L195" s="8">
        <f t="shared" si="60"/>
        <v>1</v>
      </c>
      <c r="M195" s="8">
        <f t="shared" si="60"/>
        <v>0</v>
      </c>
      <c r="N195" s="8">
        <f t="shared" si="60"/>
        <v>2</v>
      </c>
      <c r="O195" s="8">
        <f t="shared" si="60"/>
        <v>13</v>
      </c>
      <c r="P195" s="8">
        <f t="shared" si="60"/>
        <v>15</v>
      </c>
      <c r="Q195" s="9">
        <f t="shared" si="53"/>
        <v>197</v>
      </c>
      <c r="R195" s="8">
        <f t="shared" si="61"/>
        <v>259</v>
      </c>
      <c r="S195" s="8">
        <f t="shared" si="61"/>
        <v>7</v>
      </c>
      <c r="T195" s="8">
        <f t="shared" si="61"/>
        <v>1</v>
      </c>
      <c r="U195" s="8">
        <f t="shared" si="61"/>
        <v>0</v>
      </c>
      <c r="V195" s="8">
        <f t="shared" si="61"/>
        <v>4</v>
      </c>
      <c r="W195" s="8">
        <f t="shared" si="61"/>
        <v>24</v>
      </c>
      <c r="X195" s="8">
        <f t="shared" si="61"/>
        <v>19</v>
      </c>
      <c r="Y195" s="9">
        <f t="shared" si="54"/>
        <v>314</v>
      </c>
    </row>
    <row r="196" spans="1:25" ht="13.5" customHeight="1" x14ac:dyDescent="0.25">
      <c r="A196" s="10">
        <f t="shared" si="55"/>
        <v>0.93749999999999878</v>
      </c>
      <c r="B196" s="8">
        <f t="shared" si="59"/>
        <v>75</v>
      </c>
      <c r="C196" s="8">
        <f t="shared" si="59"/>
        <v>2</v>
      </c>
      <c r="D196" s="8">
        <f t="shared" si="59"/>
        <v>0</v>
      </c>
      <c r="E196" s="8">
        <f t="shared" si="59"/>
        <v>0</v>
      </c>
      <c r="F196" s="8">
        <f t="shared" si="59"/>
        <v>1</v>
      </c>
      <c r="G196" s="8">
        <f t="shared" si="59"/>
        <v>8</v>
      </c>
      <c r="H196" s="8">
        <f t="shared" si="59"/>
        <v>3</v>
      </c>
      <c r="I196" s="16">
        <f t="shared" si="52"/>
        <v>89</v>
      </c>
      <c r="J196" s="8">
        <f t="shared" si="60"/>
        <v>146</v>
      </c>
      <c r="K196" s="8">
        <f t="shared" si="60"/>
        <v>5</v>
      </c>
      <c r="L196" s="8">
        <f t="shared" si="60"/>
        <v>0</v>
      </c>
      <c r="M196" s="8">
        <f t="shared" si="60"/>
        <v>0</v>
      </c>
      <c r="N196" s="8">
        <f t="shared" si="60"/>
        <v>3</v>
      </c>
      <c r="O196" s="8">
        <f t="shared" si="60"/>
        <v>8</v>
      </c>
      <c r="P196" s="8">
        <f t="shared" si="60"/>
        <v>10</v>
      </c>
      <c r="Q196" s="9">
        <f t="shared" si="53"/>
        <v>172</v>
      </c>
      <c r="R196" s="8">
        <f t="shared" si="61"/>
        <v>221</v>
      </c>
      <c r="S196" s="8">
        <f t="shared" si="61"/>
        <v>7</v>
      </c>
      <c r="T196" s="8">
        <f t="shared" si="61"/>
        <v>0</v>
      </c>
      <c r="U196" s="8">
        <f t="shared" si="61"/>
        <v>0</v>
      </c>
      <c r="V196" s="8">
        <f t="shared" si="61"/>
        <v>4</v>
      </c>
      <c r="W196" s="8">
        <f t="shared" si="61"/>
        <v>16</v>
      </c>
      <c r="X196" s="8">
        <f t="shared" si="61"/>
        <v>13</v>
      </c>
      <c r="Y196" s="9">
        <f t="shared" si="54"/>
        <v>261</v>
      </c>
    </row>
    <row r="197" spans="1:25" ht="13.5" customHeight="1" x14ac:dyDescent="0.25">
      <c r="A197" s="10">
        <f t="shared" si="55"/>
        <v>0.94791666666666541</v>
      </c>
      <c r="B197" s="8">
        <f t="shared" si="59"/>
        <v>63</v>
      </c>
      <c r="C197" s="8">
        <f t="shared" si="59"/>
        <v>2</v>
      </c>
      <c r="D197" s="8">
        <f t="shared" si="59"/>
        <v>0</v>
      </c>
      <c r="E197" s="8">
        <f t="shared" si="59"/>
        <v>0</v>
      </c>
      <c r="F197" s="8">
        <f t="shared" si="59"/>
        <v>2</v>
      </c>
      <c r="G197" s="8">
        <f t="shared" si="59"/>
        <v>6</v>
      </c>
      <c r="H197" s="8">
        <f t="shared" si="59"/>
        <v>2</v>
      </c>
      <c r="I197" s="16">
        <f t="shared" si="52"/>
        <v>75</v>
      </c>
      <c r="J197" s="8">
        <f t="shared" si="60"/>
        <v>122</v>
      </c>
      <c r="K197" s="8">
        <f t="shared" si="60"/>
        <v>5</v>
      </c>
      <c r="L197" s="8">
        <f t="shared" si="60"/>
        <v>0</v>
      </c>
      <c r="M197" s="8">
        <f t="shared" si="60"/>
        <v>0</v>
      </c>
      <c r="N197" s="8">
        <f t="shared" si="60"/>
        <v>2</v>
      </c>
      <c r="O197" s="8">
        <f t="shared" si="60"/>
        <v>7</v>
      </c>
      <c r="P197" s="8">
        <f t="shared" si="60"/>
        <v>10</v>
      </c>
      <c r="Q197" s="9">
        <f t="shared" si="53"/>
        <v>146</v>
      </c>
      <c r="R197" s="8">
        <f t="shared" si="61"/>
        <v>185</v>
      </c>
      <c r="S197" s="8">
        <f t="shared" si="61"/>
        <v>7</v>
      </c>
      <c r="T197" s="8">
        <f t="shared" si="61"/>
        <v>0</v>
      </c>
      <c r="U197" s="8">
        <f t="shared" si="61"/>
        <v>0</v>
      </c>
      <c r="V197" s="8">
        <f t="shared" si="61"/>
        <v>4</v>
      </c>
      <c r="W197" s="8">
        <f t="shared" si="61"/>
        <v>13</v>
      </c>
      <c r="X197" s="8">
        <f t="shared" si="61"/>
        <v>12</v>
      </c>
      <c r="Y197" s="9">
        <f t="shared" si="54"/>
        <v>221</v>
      </c>
    </row>
    <row r="198" spans="1:25" ht="13.5" customHeight="1" thickBot="1" x14ac:dyDescent="0.3">
      <c r="A198" s="25">
        <f t="shared" si="55"/>
        <v>0.95833333333333204</v>
      </c>
      <c r="B198" s="12">
        <f t="shared" si="59"/>
        <v>52</v>
      </c>
      <c r="C198" s="12">
        <f t="shared" si="59"/>
        <v>2</v>
      </c>
      <c r="D198" s="12">
        <f t="shared" si="59"/>
        <v>0</v>
      </c>
      <c r="E198" s="12">
        <f t="shared" si="59"/>
        <v>0</v>
      </c>
      <c r="F198" s="12">
        <f t="shared" si="59"/>
        <v>1</v>
      </c>
      <c r="G198" s="12">
        <f t="shared" si="59"/>
        <v>4</v>
      </c>
      <c r="H198" s="12">
        <f t="shared" si="59"/>
        <v>2</v>
      </c>
      <c r="I198" s="23">
        <f t="shared" si="52"/>
        <v>61</v>
      </c>
      <c r="J198" s="12">
        <f t="shared" si="60"/>
        <v>103</v>
      </c>
      <c r="K198" s="12">
        <f t="shared" si="60"/>
        <v>7</v>
      </c>
      <c r="L198" s="12">
        <f t="shared" si="60"/>
        <v>0</v>
      </c>
      <c r="M198" s="12">
        <f t="shared" si="60"/>
        <v>0</v>
      </c>
      <c r="N198" s="12">
        <f t="shared" si="60"/>
        <v>2</v>
      </c>
      <c r="O198" s="12">
        <f t="shared" si="60"/>
        <v>4</v>
      </c>
      <c r="P198" s="12">
        <f t="shared" si="60"/>
        <v>6</v>
      </c>
      <c r="Q198" s="13">
        <f t="shared" si="53"/>
        <v>122</v>
      </c>
      <c r="R198" s="12">
        <f t="shared" si="61"/>
        <v>155</v>
      </c>
      <c r="S198" s="12">
        <f t="shared" si="61"/>
        <v>9</v>
      </c>
      <c r="T198" s="12">
        <f t="shared" si="61"/>
        <v>0</v>
      </c>
      <c r="U198" s="12">
        <f t="shared" si="61"/>
        <v>0</v>
      </c>
      <c r="V198" s="12">
        <f t="shared" si="61"/>
        <v>3</v>
      </c>
      <c r="W198" s="12">
        <f t="shared" si="61"/>
        <v>8</v>
      </c>
      <c r="X198" s="12">
        <f t="shared" si="61"/>
        <v>8</v>
      </c>
      <c r="Y198" s="13">
        <f t="shared" si="54"/>
        <v>183</v>
      </c>
    </row>
    <row r="199" spans="1:25" ht="13.5" customHeight="1" thickTop="1" x14ac:dyDescent="0.25"/>
  </sheetData>
  <mergeCells count="6">
    <mergeCell ref="B7:I7"/>
    <mergeCell ref="J7:Q7"/>
    <mergeCell ref="R7:Y7"/>
    <mergeCell ref="B105:H105"/>
    <mergeCell ref="J105:P105"/>
    <mergeCell ref="R105:X10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Width="6" fitToHeight="4" orientation="portrait" r:id="rId1"/>
  <headerFooter>
    <oddFooter>&amp;L&amp;"Tahoma,Bold"www.intelligent-data-collection.com</oddFooter>
  </headerFooter>
  <rowBreaks count="1" manualBreakCount="1">
    <brk id="104" max="24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99"/>
  <sheetViews>
    <sheetView view="pageBreakPreview" zoomScale="80" zoomScaleNormal="100" zoomScaleSheetLayoutView="80" workbookViewId="0"/>
  </sheetViews>
  <sheetFormatPr defaultColWidth="9.08984375" defaultRowHeight="12.5" x14ac:dyDescent="0.25"/>
  <cols>
    <col min="1" max="1" width="12.08984375" style="5" customWidth="1"/>
    <col min="2" max="25" width="9.6328125" style="5" customWidth="1"/>
    <col min="26" max="16384" width="9.08984375" style="5"/>
  </cols>
  <sheetData>
    <row r="1" spans="1:25" s="2" customFormat="1" ht="27.75" customHeight="1" x14ac:dyDescent="0.25">
      <c r="A1" s="143" t="s">
        <v>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5" s="2" customFormat="1" ht="13.5" customHeight="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s="2" customFormat="1" ht="13.5" customHeight="1" x14ac:dyDescent="0.25">
      <c r="A3" s="135" t="str">
        <f>'Internal Control-Check Sheet'!$E$3</f>
        <v>Client:</v>
      </c>
      <c r="B3" s="146"/>
      <c r="C3" s="146" t="str">
        <f>'Internal Control-Check Sheet'!G3</f>
        <v>Bristol CC</v>
      </c>
      <c r="D3" s="146"/>
      <c r="E3" s="146"/>
      <c r="F3" s="135" t="str">
        <f>'Internal Control-Check Sheet'!$J$3</f>
        <v>Dates of Survey:</v>
      </c>
      <c r="G3" s="144"/>
      <c r="H3" s="147" t="str">
        <f ca="1">LEFT(RIGHT(RIGHT(CELL("filename",$A$1),LEN(CELL("filename",$A$1))-FIND("]",CELL("filename",$A$1),1)),11),10)</f>
        <v>13.06.2024</v>
      </c>
      <c r="I3" s="144"/>
      <c r="J3" s="148"/>
      <c r="K3" s="146"/>
      <c r="L3" s="146"/>
      <c r="M3" s="146"/>
      <c r="N3" s="146"/>
      <c r="O3" s="146"/>
      <c r="P3" s="148"/>
      <c r="Q3" s="144"/>
      <c r="R3" s="144"/>
      <c r="S3" s="144"/>
      <c r="T3" s="148"/>
      <c r="U3" s="144"/>
      <c r="V3" s="144"/>
      <c r="W3" s="148"/>
      <c r="X3" s="148"/>
      <c r="Y3" s="146"/>
    </row>
    <row r="4" spans="1:25" s="2" customFormat="1" ht="13.5" customHeight="1" x14ac:dyDescent="0.25">
      <c r="A4" s="135" t="str">
        <f>'Internal Control-Check Sheet'!$E$4</f>
        <v>Project Number:</v>
      </c>
      <c r="B4" s="146"/>
      <c r="C4" s="146" t="str">
        <f>'Internal Control-Check Sheet'!G4</f>
        <v>ID-0524-0183</v>
      </c>
      <c r="D4" s="146"/>
      <c r="E4" s="146"/>
      <c r="F4" s="135" t="str">
        <f>'Internal Control-Check Sheet'!$J$4</f>
        <v>Site Name:</v>
      </c>
      <c r="G4" s="144"/>
      <c r="H4" s="150" t="str">
        <f>'Internal Control-Check Sheet'!L4</f>
        <v>B3120 St John's Lane</v>
      </c>
      <c r="I4" s="144"/>
      <c r="J4" s="148"/>
      <c r="K4" s="146"/>
      <c r="L4" s="146"/>
      <c r="M4" s="144"/>
      <c r="N4" s="144"/>
      <c r="O4" s="149" t="s">
        <v>35</v>
      </c>
      <c r="P4" s="146" t="str">
        <f>'Internal Control-Check Sheet'!F9</f>
        <v>Clinton Road (SE)</v>
      </c>
      <c r="Q4" s="144"/>
      <c r="R4" s="144"/>
      <c r="S4" s="144"/>
      <c r="T4" s="149"/>
      <c r="U4" s="146"/>
      <c r="V4" s="144"/>
      <c r="W4" s="148"/>
      <c r="X4" s="148"/>
      <c r="Y4" s="146"/>
    </row>
    <row r="5" spans="1:25" s="2" customFormat="1" ht="13.5" customHeight="1" x14ac:dyDescent="0.25">
      <c r="A5" s="135" t="str">
        <f>'Internal Control-Check Sheet'!$E$5</f>
        <v>Site Number:</v>
      </c>
      <c r="B5" s="146"/>
      <c r="C5" s="146" t="str">
        <f>'Internal Control-Check Sheet'!G5</f>
        <v>Site 2</v>
      </c>
      <c r="D5" s="146"/>
      <c r="E5" s="146"/>
      <c r="F5" s="135" t="str">
        <f>'Internal Control-Check Sheet'!$J$5</f>
        <v>Survey Type:</v>
      </c>
      <c r="G5" s="144"/>
      <c r="H5" s="150" t="str">
        <f>'Internal Control-Check Sheet'!L5</f>
        <v>Multi-day Link Count</v>
      </c>
      <c r="I5" s="144"/>
      <c r="J5" s="148"/>
      <c r="K5" s="146"/>
      <c r="L5" s="146"/>
      <c r="M5" s="144"/>
      <c r="N5" s="144"/>
      <c r="O5" s="149" t="s">
        <v>36</v>
      </c>
      <c r="P5" s="146" t="str">
        <f>'Internal Control-Check Sheet'!F10</f>
        <v>Malago Road (NW)</v>
      </c>
      <c r="Q5" s="144"/>
      <c r="R5" s="144"/>
      <c r="S5" s="144"/>
      <c r="T5" s="149"/>
      <c r="U5" s="146"/>
      <c r="V5" s="144"/>
      <c r="W5" s="148"/>
      <c r="X5" s="148"/>
      <c r="Y5" s="146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3" t="s">
        <v>96</v>
      </c>
      <c r="C7" s="234"/>
      <c r="D7" s="234"/>
      <c r="E7" s="234"/>
      <c r="F7" s="234"/>
      <c r="G7" s="234"/>
      <c r="H7" s="234"/>
      <c r="I7" s="235"/>
      <c r="J7" s="236" t="s">
        <v>97</v>
      </c>
      <c r="K7" s="237"/>
      <c r="L7" s="237"/>
      <c r="M7" s="237"/>
      <c r="N7" s="237"/>
      <c r="O7" s="237"/>
      <c r="P7" s="237"/>
      <c r="Q7" s="238"/>
      <c r="R7" s="239" t="s">
        <v>76</v>
      </c>
      <c r="S7" s="240"/>
      <c r="T7" s="240"/>
      <c r="U7" s="240"/>
      <c r="V7" s="240"/>
      <c r="W7" s="240"/>
      <c r="X7" s="240"/>
      <c r="Y7" s="241"/>
    </row>
    <row r="8" spans="1:25" ht="13.5" customHeight="1" thickTop="1" thickBot="1" x14ac:dyDescent="0.3">
      <c r="A8" s="78" t="s">
        <v>0</v>
      </c>
      <c r="B8" s="6" t="s">
        <v>77</v>
      </c>
      <c r="C8" s="6" t="s">
        <v>9</v>
      </c>
      <c r="D8" s="6" t="s">
        <v>7</v>
      </c>
      <c r="E8" s="6" t="s">
        <v>8</v>
      </c>
      <c r="F8" s="6" t="s">
        <v>78</v>
      </c>
      <c r="G8" s="6" t="s">
        <v>6</v>
      </c>
      <c r="H8" s="6" t="s">
        <v>79</v>
      </c>
      <c r="I8" s="6" t="s">
        <v>5</v>
      </c>
      <c r="J8" s="6" t="s">
        <v>77</v>
      </c>
      <c r="K8" s="6" t="s">
        <v>9</v>
      </c>
      <c r="L8" s="6" t="s">
        <v>7</v>
      </c>
      <c r="M8" s="6" t="s">
        <v>8</v>
      </c>
      <c r="N8" s="6" t="s">
        <v>78</v>
      </c>
      <c r="O8" s="6" t="s">
        <v>6</v>
      </c>
      <c r="P8" s="6" t="s">
        <v>79</v>
      </c>
      <c r="Q8" s="6" t="s">
        <v>5</v>
      </c>
      <c r="R8" s="6" t="s">
        <v>77</v>
      </c>
      <c r="S8" s="6" t="s">
        <v>9</v>
      </c>
      <c r="T8" s="6" t="s">
        <v>7</v>
      </c>
      <c r="U8" s="6" t="s">
        <v>8</v>
      </c>
      <c r="V8" s="6" t="s">
        <v>78</v>
      </c>
      <c r="W8" s="6" t="s">
        <v>6</v>
      </c>
      <c r="X8" s="6" t="s">
        <v>79</v>
      </c>
      <c r="Y8" s="6" t="s">
        <v>5</v>
      </c>
    </row>
    <row r="9" spans="1:25" ht="13.5" customHeight="1" thickTop="1" x14ac:dyDescent="0.25">
      <c r="A9" s="7">
        <f>'Internal Control-Check Sheet'!F26</f>
        <v>0</v>
      </c>
      <c r="B9" s="19">
        <v>10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</v>
      </c>
      <c r="I9" s="38">
        <f t="shared" ref="I9:I40" si="0">SUM(B9:H9)</f>
        <v>11</v>
      </c>
      <c r="J9" s="19">
        <v>14</v>
      </c>
      <c r="K9" s="19">
        <v>3</v>
      </c>
      <c r="L9" s="19">
        <v>0</v>
      </c>
      <c r="M9" s="19">
        <v>0</v>
      </c>
      <c r="N9" s="19">
        <v>1</v>
      </c>
      <c r="O9" s="19">
        <v>0</v>
      </c>
      <c r="P9" s="19">
        <v>0</v>
      </c>
      <c r="Q9" s="38">
        <f t="shared" ref="Q9:Q40" si="1">SUM(J9:P9)</f>
        <v>18</v>
      </c>
      <c r="R9" s="37">
        <f t="shared" ref="R9:R40" si="2">B9+J9</f>
        <v>24</v>
      </c>
      <c r="S9" s="37">
        <f t="shared" ref="S9:S40" si="3">C9+K9</f>
        <v>3</v>
      </c>
      <c r="T9" s="37">
        <f t="shared" ref="T9:T40" si="4">D9+L9</f>
        <v>0</v>
      </c>
      <c r="U9" s="37">
        <f t="shared" ref="U9:U40" si="5">E9+M9</f>
        <v>0</v>
      </c>
      <c r="V9" s="37">
        <f t="shared" ref="V9:V40" si="6">F9+N9</f>
        <v>1</v>
      </c>
      <c r="W9" s="37">
        <f t="shared" ref="W9:W40" si="7">G9+O9</f>
        <v>0</v>
      </c>
      <c r="X9" s="37">
        <f t="shared" ref="X9:X40" si="8">H9+P9</f>
        <v>1</v>
      </c>
      <c r="Y9" s="38">
        <f t="shared" ref="Y9:Y40" si="9">SUM(R9:X9)</f>
        <v>29</v>
      </c>
    </row>
    <row r="10" spans="1:25" ht="13.5" customHeight="1" x14ac:dyDescent="0.25">
      <c r="A10" s="10">
        <f>A9+'Internal Control-Check Sheet'!$H$26</f>
        <v>1.0416666666666666E-2</v>
      </c>
      <c r="B10" s="19">
        <v>8</v>
      </c>
      <c r="C10" s="19">
        <v>1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38">
        <f t="shared" si="0"/>
        <v>9</v>
      </c>
      <c r="J10" s="19">
        <v>8</v>
      </c>
      <c r="K10" s="19">
        <v>3</v>
      </c>
      <c r="L10" s="19">
        <v>0</v>
      </c>
      <c r="M10" s="19">
        <v>0</v>
      </c>
      <c r="N10" s="19">
        <v>1</v>
      </c>
      <c r="O10" s="19">
        <v>1</v>
      </c>
      <c r="P10" s="19">
        <v>0</v>
      </c>
      <c r="Q10" s="38">
        <f t="shared" si="1"/>
        <v>13</v>
      </c>
      <c r="R10" s="37">
        <f t="shared" si="2"/>
        <v>16</v>
      </c>
      <c r="S10" s="37">
        <f t="shared" si="3"/>
        <v>4</v>
      </c>
      <c r="T10" s="37">
        <f t="shared" si="4"/>
        <v>0</v>
      </c>
      <c r="U10" s="37">
        <f t="shared" si="5"/>
        <v>0</v>
      </c>
      <c r="V10" s="37">
        <f t="shared" si="6"/>
        <v>1</v>
      </c>
      <c r="W10" s="37">
        <f t="shared" si="7"/>
        <v>1</v>
      </c>
      <c r="X10" s="37">
        <f t="shared" si="8"/>
        <v>0</v>
      </c>
      <c r="Y10" s="38">
        <f t="shared" si="9"/>
        <v>22</v>
      </c>
    </row>
    <row r="11" spans="1:25" ht="13.5" customHeight="1" x14ac:dyDescent="0.25">
      <c r="A11" s="10">
        <f>A10+'Internal Control-Check Sheet'!$H$26</f>
        <v>2.0833333333333332E-2</v>
      </c>
      <c r="B11" s="19">
        <v>7</v>
      </c>
      <c r="C11" s="19">
        <v>0</v>
      </c>
      <c r="D11" s="19">
        <v>0</v>
      </c>
      <c r="E11" s="19">
        <v>0</v>
      </c>
      <c r="F11" s="19">
        <v>1</v>
      </c>
      <c r="G11" s="19">
        <v>0</v>
      </c>
      <c r="H11" s="19">
        <v>0</v>
      </c>
      <c r="I11" s="38">
        <f t="shared" si="0"/>
        <v>8</v>
      </c>
      <c r="J11" s="19">
        <v>17</v>
      </c>
      <c r="K11" s="19">
        <v>1</v>
      </c>
      <c r="L11" s="19">
        <v>0</v>
      </c>
      <c r="M11" s="19">
        <v>0</v>
      </c>
      <c r="N11" s="19">
        <v>0</v>
      </c>
      <c r="O11" s="19">
        <v>1</v>
      </c>
      <c r="P11" s="19">
        <v>0</v>
      </c>
      <c r="Q11" s="38">
        <f t="shared" si="1"/>
        <v>19</v>
      </c>
      <c r="R11" s="37">
        <f t="shared" si="2"/>
        <v>24</v>
      </c>
      <c r="S11" s="37">
        <f t="shared" si="3"/>
        <v>1</v>
      </c>
      <c r="T11" s="37">
        <f t="shared" si="4"/>
        <v>0</v>
      </c>
      <c r="U11" s="37">
        <f t="shared" si="5"/>
        <v>0</v>
      </c>
      <c r="V11" s="37">
        <f t="shared" si="6"/>
        <v>1</v>
      </c>
      <c r="W11" s="37">
        <f t="shared" si="7"/>
        <v>1</v>
      </c>
      <c r="X11" s="37">
        <f t="shared" si="8"/>
        <v>0</v>
      </c>
      <c r="Y11" s="38">
        <f t="shared" si="9"/>
        <v>27</v>
      </c>
    </row>
    <row r="12" spans="1:25" ht="13.5" customHeight="1" x14ac:dyDescent="0.25">
      <c r="A12" s="10">
        <f>A11+'Internal Control-Check Sheet'!$H$26</f>
        <v>3.125E-2</v>
      </c>
      <c r="B12" s="19">
        <v>4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38">
        <f t="shared" si="0"/>
        <v>4</v>
      </c>
      <c r="J12" s="19">
        <v>6</v>
      </c>
      <c r="K12" s="19">
        <v>0</v>
      </c>
      <c r="L12" s="19">
        <v>0</v>
      </c>
      <c r="M12" s="19">
        <v>0</v>
      </c>
      <c r="N12" s="19">
        <v>1</v>
      </c>
      <c r="O12" s="19">
        <v>2</v>
      </c>
      <c r="P12" s="19">
        <v>0</v>
      </c>
      <c r="Q12" s="38">
        <f t="shared" si="1"/>
        <v>9</v>
      </c>
      <c r="R12" s="37">
        <f t="shared" si="2"/>
        <v>10</v>
      </c>
      <c r="S12" s="37">
        <f t="shared" si="3"/>
        <v>0</v>
      </c>
      <c r="T12" s="37">
        <f t="shared" si="4"/>
        <v>0</v>
      </c>
      <c r="U12" s="37">
        <f t="shared" si="5"/>
        <v>0</v>
      </c>
      <c r="V12" s="37">
        <f t="shared" si="6"/>
        <v>1</v>
      </c>
      <c r="W12" s="37">
        <f t="shared" si="7"/>
        <v>2</v>
      </c>
      <c r="X12" s="37">
        <f t="shared" si="8"/>
        <v>0</v>
      </c>
      <c r="Y12" s="38">
        <f t="shared" si="9"/>
        <v>13</v>
      </c>
    </row>
    <row r="13" spans="1:25" ht="13.5" customHeight="1" x14ac:dyDescent="0.25">
      <c r="A13" s="10">
        <f>A12+'Internal Control-Check Sheet'!$H$26</f>
        <v>4.1666666666666664E-2</v>
      </c>
      <c r="B13" s="19">
        <v>6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38">
        <f t="shared" si="0"/>
        <v>6</v>
      </c>
      <c r="J13" s="19">
        <v>9</v>
      </c>
      <c r="K13" s="19">
        <v>1</v>
      </c>
      <c r="L13" s="19">
        <v>0</v>
      </c>
      <c r="M13" s="19">
        <v>0</v>
      </c>
      <c r="N13" s="19">
        <v>2</v>
      </c>
      <c r="O13" s="19">
        <v>3</v>
      </c>
      <c r="P13" s="19">
        <v>0</v>
      </c>
      <c r="Q13" s="38">
        <f t="shared" si="1"/>
        <v>15</v>
      </c>
      <c r="R13" s="37">
        <f t="shared" si="2"/>
        <v>15</v>
      </c>
      <c r="S13" s="37">
        <f t="shared" si="3"/>
        <v>1</v>
      </c>
      <c r="T13" s="37">
        <f t="shared" si="4"/>
        <v>0</v>
      </c>
      <c r="U13" s="37">
        <f t="shared" si="5"/>
        <v>0</v>
      </c>
      <c r="V13" s="37">
        <f t="shared" si="6"/>
        <v>2</v>
      </c>
      <c r="W13" s="37">
        <f t="shared" si="7"/>
        <v>3</v>
      </c>
      <c r="X13" s="37">
        <f t="shared" si="8"/>
        <v>0</v>
      </c>
      <c r="Y13" s="38">
        <f t="shared" si="9"/>
        <v>21</v>
      </c>
    </row>
    <row r="14" spans="1:25" ht="13.5" customHeight="1" x14ac:dyDescent="0.25">
      <c r="A14" s="10">
        <f>A13+'Internal Control-Check Sheet'!$H$26</f>
        <v>5.2083333333333329E-2</v>
      </c>
      <c r="B14" s="19">
        <v>9</v>
      </c>
      <c r="C14" s="19">
        <v>0</v>
      </c>
      <c r="D14" s="19">
        <v>0</v>
      </c>
      <c r="E14" s="19">
        <v>0</v>
      </c>
      <c r="F14" s="19">
        <v>0</v>
      </c>
      <c r="G14" s="19">
        <v>1</v>
      </c>
      <c r="H14" s="19">
        <v>0</v>
      </c>
      <c r="I14" s="38">
        <f t="shared" si="0"/>
        <v>10</v>
      </c>
      <c r="J14" s="19">
        <v>3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38">
        <f t="shared" si="1"/>
        <v>3</v>
      </c>
      <c r="R14" s="37">
        <f t="shared" si="2"/>
        <v>12</v>
      </c>
      <c r="S14" s="37">
        <f t="shared" si="3"/>
        <v>0</v>
      </c>
      <c r="T14" s="37">
        <f t="shared" si="4"/>
        <v>0</v>
      </c>
      <c r="U14" s="37">
        <f t="shared" si="5"/>
        <v>0</v>
      </c>
      <c r="V14" s="37">
        <f t="shared" si="6"/>
        <v>0</v>
      </c>
      <c r="W14" s="37">
        <f t="shared" si="7"/>
        <v>1</v>
      </c>
      <c r="X14" s="37">
        <f t="shared" si="8"/>
        <v>0</v>
      </c>
      <c r="Y14" s="38">
        <f t="shared" si="9"/>
        <v>13</v>
      </c>
    </row>
    <row r="15" spans="1:25" ht="13.5" customHeight="1" x14ac:dyDescent="0.25">
      <c r="A15" s="10">
        <f>A14+'Internal Control-Check Sheet'!$H$26</f>
        <v>6.2499999999999993E-2</v>
      </c>
      <c r="B15" s="19">
        <v>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38">
        <f t="shared" si="0"/>
        <v>3</v>
      </c>
      <c r="J15" s="19">
        <v>3</v>
      </c>
      <c r="K15" s="19">
        <v>0</v>
      </c>
      <c r="L15" s="19">
        <v>0</v>
      </c>
      <c r="M15" s="19">
        <v>0</v>
      </c>
      <c r="N15" s="19">
        <v>0</v>
      </c>
      <c r="O15" s="19">
        <v>1</v>
      </c>
      <c r="P15" s="19">
        <v>0</v>
      </c>
      <c r="Q15" s="38">
        <f t="shared" si="1"/>
        <v>4</v>
      </c>
      <c r="R15" s="37">
        <f t="shared" si="2"/>
        <v>6</v>
      </c>
      <c r="S15" s="37">
        <f t="shared" si="3"/>
        <v>0</v>
      </c>
      <c r="T15" s="37">
        <f t="shared" si="4"/>
        <v>0</v>
      </c>
      <c r="U15" s="37">
        <f t="shared" si="5"/>
        <v>0</v>
      </c>
      <c r="V15" s="37">
        <f t="shared" si="6"/>
        <v>0</v>
      </c>
      <c r="W15" s="37">
        <f t="shared" si="7"/>
        <v>1</v>
      </c>
      <c r="X15" s="37">
        <f t="shared" si="8"/>
        <v>0</v>
      </c>
      <c r="Y15" s="38">
        <f t="shared" si="9"/>
        <v>7</v>
      </c>
    </row>
    <row r="16" spans="1:25" ht="13.5" customHeight="1" x14ac:dyDescent="0.25">
      <c r="A16" s="10">
        <f>A15+'Internal Control-Check Sheet'!$H$26</f>
        <v>7.2916666666666657E-2</v>
      </c>
      <c r="B16" s="19">
        <v>2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38">
        <f t="shared" si="0"/>
        <v>2</v>
      </c>
      <c r="J16" s="19">
        <v>9</v>
      </c>
      <c r="K16" s="19">
        <v>1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38">
        <f t="shared" si="1"/>
        <v>10</v>
      </c>
      <c r="R16" s="37">
        <f t="shared" si="2"/>
        <v>11</v>
      </c>
      <c r="S16" s="37">
        <f t="shared" si="3"/>
        <v>1</v>
      </c>
      <c r="T16" s="37">
        <f t="shared" si="4"/>
        <v>0</v>
      </c>
      <c r="U16" s="37">
        <f t="shared" si="5"/>
        <v>0</v>
      </c>
      <c r="V16" s="37">
        <f t="shared" si="6"/>
        <v>0</v>
      </c>
      <c r="W16" s="37">
        <f t="shared" si="7"/>
        <v>0</v>
      </c>
      <c r="X16" s="37">
        <f t="shared" si="8"/>
        <v>0</v>
      </c>
      <c r="Y16" s="38">
        <f t="shared" si="9"/>
        <v>12</v>
      </c>
    </row>
    <row r="17" spans="1:25" ht="13.5" customHeight="1" x14ac:dyDescent="0.25">
      <c r="A17" s="10">
        <f>A16+'Internal Control-Check Sheet'!$H$26</f>
        <v>8.3333333333333329E-2</v>
      </c>
      <c r="B17" s="19">
        <v>3</v>
      </c>
      <c r="C17" s="19">
        <v>0</v>
      </c>
      <c r="D17" s="19">
        <v>0</v>
      </c>
      <c r="E17" s="19">
        <v>0</v>
      </c>
      <c r="F17" s="19">
        <v>0</v>
      </c>
      <c r="G17" s="19">
        <v>1</v>
      </c>
      <c r="H17" s="19">
        <v>0</v>
      </c>
      <c r="I17" s="38">
        <f t="shared" si="0"/>
        <v>4</v>
      </c>
      <c r="J17" s="19">
        <v>4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</v>
      </c>
      <c r="Q17" s="38">
        <f t="shared" si="1"/>
        <v>5</v>
      </c>
      <c r="R17" s="37">
        <f t="shared" si="2"/>
        <v>7</v>
      </c>
      <c r="S17" s="37">
        <f t="shared" si="3"/>
        <v>0</v>
      </c>
      <c r="T17" s="37">
        <f t="shared" si="4"/>
        <v>0</v>
      </c>
      <c r="U17" s="37">
        <f t="shared" si="5"/>
        <v>0</v>
      </c>
      <c r="V17" s="37">
        <f t="shared" si="6"/>
        <v>0</v>
      </c>
      <c r="W17" s="37">
        <f t="shared" si="7"/>
        <v>1</v>
      </c>
      <c r="X17" s="37">
        <f t="shared" si="8"/>
        <v>1</v>
      </c>
      <c r="Y17" s="38">
        <f t="shared" si="9"/>
        <v>9</v>
      </c>
    </row>
    <row r="18" spans="1:25" ht="13.5" customHeight="1" x14ac:dyDescent="0.25">
      <c r="A18" s="10">
        <f>A17+'Internal Control-Check Sheet'!$H$26</f>
        <v>9.375E-2</v>
      </c>
      <c r="B18" s="19">
        <v>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38">
        <f t="shared" si="0"/>
        <v>3</v>
      </c>
      <c r="J18" s="19">
        <v>6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38">
        <f t="shared" si="1"/>
        <v>6</v>
      </c>
      <c r="R18" s="37">
        <f t="shared" si="2"/>
        <v>9</v>
      </c>
      <c r="S18" s="37">
        <f t="shared" si="3"/>
        <v>0</v>
      </c>
      <c r="T18" s="37">
        <f t="shared" si="4"/>
        <v>0</v>
      </c>
      <c r="U18" s="37">
        <f t="shared" si="5"/>
        <v>0</v>
      </c>
      <c r="V18" s="37">
        <f t="shared" si="6"/>
        <v>0</v>
      </c>
      <c r="W18" s="37">
        <f t="shared" si="7"/>
        <v>0</v>
      </c>
      <c r="X18" s="37">
        <f t="shared" si="8"/>
        <v>0</v>
      </c>
      <c r="Y18" s="38">
        <f t="shared" si="9"/>
        <v>9</v>
      </c>
    </row>
    <row r="19" spans="1:25" ht="13.5" customHeight="1" x14ac:dyDescent="0.25">
      <c r="A19" s="7">
        <f>A18+'Internal Control-Check Sheet'!$H$26</f>
        <v>0.10416666666666667</v>
      </c>
      <c r="B19" s="19">
        <v>1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38">
        <f t="shared" si="0"/>
        <v>1</v>
      </c>
      <c r="J19" s="19">
        <v>6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38">
        <f t="shared" si="1"/>
        <v>6</v>
      </c>
      <c r="R19" s="37">
        <f t="shared" si="2"/>
        <v>7</v>
      </c>
      <c r="S19" s="37">
        <f t="shared" si="3"/>
        <v>0</v>
      </c>
      <c r="T19" s="37">
        <f t="shared" si="4"/>
        <v>0</v>
      </c>
      <c r="U19" s="37">
        <f t="shared" si="5"/>
        <v>0</v>
      </c>
      <c r="V19" s="37">
        <f t="shared" si="6"/>
        <v>0</v>
      </c>
      <c r="W19" s="37">
        <f t="shared" si="7"/>
        <v>0</v>
      </c>
      <c r="X19" s="37">
        <f t="shared" si="8"/>
        <v>0</v>
      </c>
      <c r="Y19" s="38">
        <f t="shared" si="9"/>
        <v>7</v>
      </c>
    </row>
    <row r="20" spans="1:25" ht="13.5" customHeight="1" x14ac:dyDescent="0.25">
      <c r="A20" s="10">
        <f>A19+'Internal Control-Check Sheet'!$H$26</f>
        <v>0.11458333333333334</v>
      </c>
      <c r="B20" s="19">
        <v>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38">
        <f t="shared" si="0"/>
        <v>5</v>
      </c>
      <c r="J20" s="19">
        <v>6</v>
      </c>
      <c r="K20" s="19">
        <v>1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38">
        <f t="shared" si="1"/>
        <v>7</v>
      </c>
      <c r="R20" s="37">
        <f t="shared" si="2"/>
        <v>11</v>
      </c>
      <c r="S20" s="37">
        <f t="shared" si="3"/>
        <v>1</v>
      </c>
      <c r="T20" s="37">
        <f t="shared" si="4"/>
        <v>0</v>
      </c>
      <c r="U20" s="37">
        <f t="shared" si="5"/>
        <v>0</v>
      </c>
      <c r="V20" s="37">
        <f t="shared" si="6"/>
        <v>0</v>
      </c>
      <c r="W20" s="37">
        <f t="shared" si="7"/>
        <v>0</v>
      </c>
      <c r="X20" s="37">
        <f t="shared" si="8"/>
        <v>0</v>
      </c>
      <c r="Y20" s="38">
        <f t="shared" si="9"/>
        <v>12</v>
      </c>
    </row>
    <row r="21" spans="1:25" ht="13.5" customHeight="1" x14ac:dyDescent="0.25">
      <c r="A21" s="10">
        <f>A20+'Internal Control-Check Sheet'!$H$26</f>
        <v>0.125</v>
      </c>
      <c r="B21" s="19">
        <v>4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38">
        <f t="shared" si="0"/>
        <v>4</v>
      </c>
      <c r="J21" s="19">
        <v>5</v>
      </c>
      <c r="K21" s="19">
        <v>1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38">
        <f t="shared" si="1"/>
        <v>6</v>
      </c>
      <c r="R21" s="37">
        <f t="shared" si="2"/>
        <v>9</v>
      </c>
      <c r="S21" s="37">
        <f t="shared" si="3"/>
        <v>1</v>
      </c>
      <c r="T21" s="37">
        <f t="shared" si="4"/>
        <v>0</v>
      </c>
      <c r="U21" s="37">
        <f t="shared" si="5"/>
        <v>0</v>
      </c>
      <c r="V21" s="37">
        <f t="shared" si="6"/>
        <v>0</v>
      </c>
      <c r="W21" s="37">
        <f t="shared" si="7"/>
        <v>0</v>
      </c>
      <c r="X21" s="37">
        <f t="shared" si="8"/>
        <v>0</v>
      </c>
      <c r="Y21" s="38">
        <f t="shared" si="9"/>
        <v>10</v>
      </c>
    </row>
    <row r="22" spans="1:25" ht="13.5" customHeight="1" x14ac:dyDescent="0.25">
      <c r="A22" s="10">
        <f>A21+'Internal Control-Check Sheet'!$H$26</f>
        <v>0.13541666666666666</v>
      </c>
      <c r="B22" s="19">
        <v>3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1</v>
      </c>
      <c r="I22" s="38">
        <f t="shared" si="0"/>
        <v>4</v>
      </c>
      <c r="J22" s="19">
        <v>7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38">
        <f t="shared" si="1"/>
        <v>7</v>
      </c>
      <c r="R22" s="37">
        <f t="shared" si="2"/>
        <v>10</v>
      </c>
      <c r="S22" s="37">
        <f t="shared" si="3"/>
        <v>0</v>
      </c>
      <c r="T22" s="37">
        <f t="shared" si="4"/>
        <v>0</v>
      </c>
      <c r="U22" s="37">
        <f t="shared" si="5"/>
        <v>0</v>
      </c>
      <c r="V22" s="37">
        <f t="shared" si="6"/>
        <v>0</v>
      </c>
      <c r="W22" s="37">
        <f t="shared" si="7"/>
        <v>0</v>
      </c>
      <c r="X22" s="37">
        <f t="shared" si="8"/>
        <v>1</v>
      </c>
      <c r="Y22" s="38">
        <f t="shared" si="9"/>
        <v>11</v>
      </c>
    </row>
    <row r="23" spans="1:25" ht="13.5" customHeight="1" x14ac:dyDescent="0.25">
      <c r="A23" s="10">
        <f>A22+'Internal Control-Check Sheet'!$H$26</f>
        <v>0.14583333333333331</v>
      </c>
      <c r="B23" s="19">
        <v>4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38">
        <f t="shared" si="0"/>
        <v>4</v>
      </c>
      <c r="J23" s="19">
        <v>7</v>
      </c>
      <c r="K23" s="19">
        <v>0</v>
      </c>
      <c r="L23" s="19">
        <v>0</v>
      </c>
      <c r="M23" s="19">
        <v>0</v>
      </c>
      <c r="N23" s="19">
        <v>1</v>
      </c>
      <c r="O23" s="19">
        <v>0</v>
      </c>
      <c r="P23" s="19">
        <v>0</v>
      </c>
      <c r="Q23" s="38">
        <f t="shared" si="1"/>
        <v>8</v>
      </c>
      <c r="R23" s="37">
        <f t="shared" si="2"/>
        <v>11</v>
      </c>
      <c r="S23" s="37">
        <f t="shared" si="3"/>
        <v>0</v>
      </c>
      <c r="T23" s="37">
        <f t="shared" si="4"/>
        <v>0</v>
      </c>
      <c r="U23" s="37">
        <f t="shared" si="5"/>
        <v>0</v>
      </c>
      <c r="V23" s="37">
        <f t="shared" si="6"/>
        <v>1</v>
      </c>
      <c r="W23" s="37">
        <f t="shared" si="7"/>
        <v>0</v>
      </c>
      <c r="X23" s="37">
        <f t="shared" si="8"/>
        <v>0</v>
      </c>
      <c r="Y23" s="38">
        <f t="shared" si="9"/>
        <v>12</v>
      </c>
    </row>
    <row r="24" spans="1:25" ht="13.5" customHeight="1" x14ac:dyDescent="0.25">
      <c r="A24" s="10">
        <f>A23+'Internal Control-Check Sheet'!$H$26</f>
        <v>0.15624999999999997</v>
      </c>
      <c r="B24" s="19">
        <v>2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38">
        <f t="shared" si="0"/>
        <v>2</v>
      </c>
      <c r="J24" s="19">
        <v>12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38">
        <f t="shared" si="1"/>
        <v>12</v>
      </c>
      <c r="R24" s="37">
        <f t="shared" si="2"/>
        <v>14</v>
      </c>
      <c r="S24" s="37">
        <f t="shared" si="3"/>
        <v>0</v>
      </c>
      <c r="T24" s="37">
        <f t="shared" si="4"/>
        <v>0</v>
      </c>
      <c r="U24" s="37">
        <f t="shared" si="5"/>
        <v>0</v>
      </c>
      <c r="V24" s="37">
        <f t="shared" si="6"/>
        <v>0</v>
      </c>
      <c r="W24" s="37">
        <f t="shared" si="7"/>
        <v>0</v>
      </c>
      <c r="X24" s="37">
        <f t="shared" si="8"/>
        <v>0</v>
      </c>
      <c r="Y24" s="38">
        <f t="shared" si="9"/>
        <v>14</v>
      </c>
    </row>
    <row r="25" spans="1:25" ht="13.5" customHeight="1" x14ac:dyDescent="0.25">
      <c r="A25" s="10">
        <f>A24+'Internal Control-Check Sheet'!$H$26</f>
        <v>0.16666666666666663</v>
      </c>
      <c r="B25" s="19">
        <v>7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1</v>
      </c>
      <c r="I25" s="38">
        <f t="shared" si="0"/>
        <v>8</v>
      </c>
      <c r="J25" s="19">
        <v>11</v>
      </c>
      <c r="K25" s="19">
        <v>3</v>
      </c>
      <c r="L25" s="19">
        <v>0</v>
      </c>
      <c r="M25" s="19">
        <v>0</v>
      </c>
      <c r="N25" s="19">
        <v>1</v>
      </c>
      <c r="O25" s="19">
        <v>0</v>
      </c>
      <c r="P25" s="19">
        <v>0</v>
      </c>
      <c r="Q25" s="38">
        <f t="shared" si="1"/>
        <v>15</v>
      </c>
      <c r="R25" s="37">
        <f t="shared" si="2"/>
        <v>18</v>
      </c>
      <c r="S25" s="37">
        <f t="shared" si="3"/>
        <v>3</v>
      </c>
      <c r="T25" s="37">
        <f t="shared" si="4"/>
        <v>0</v>
      </c>
      <c r="U25" s="37">
        <f t="shared" si="5"/>
        <v>0</v>
      </c>
      <c r="V25" s="37">
        <f t="shared" si="6"/>
        <v>1</v>
      </c>
      <c r="W25" s="37">
        <f t="shared" si="7"/>
        <v>0</v>
      </c>
      <c r="X25" s="37">
        <f t="shared" si="8"/>
        <v>1</v>
      </c>
      <c r="Y25" s="38">
        <f t="shared" si="9"/>
        <v>23</v>
      </c>
    </row>
    <row r="26" spans="1:25" ht="13.5" customHeight="1" x14ac:dyDescent="0.25">
      <c r="A26" s="10">
        <f>A25+'Internal Control-Check Sheet'!$H$26</f>
        <v>0.17708333333333329</v>
      </c>
      <c r="B26" s="19">
        <v>5</v>
      </c>
      <c r="C26" s="19">
        <v>1</v>
      </c>
      <c r="D26" s="19">
        <v>0</v>
      </c>
      <c r="E26" s="19">
        <v>0</v>
      </c>
      <c r="F26" s="19">
        <v>0</v>
      </c>
      <c r="G26" s="19">
        <v>0</v>
      </c>
      <c r="H26" s="19">
        <v>2</v>
      </c>
      <c r="I26" s="38">
        <f t="shared" si="0"/>
        <v>8</v>
      </c>
      <c r="J26" s="19">
        <v>5</v>
      </c>
      <c r="K26" s="19">
        <v>0</v>
      </c>
      <c r="L26" s="19">
        <v>1</v>
      </c>
      <c r="M26" s="19">
        <v>0</v>
      </c>
      <c r="N26" s="19">
        <v>0</v>
      </c>
      <c r="O26" s="19">
        <v>0</v>
      </c>
      <c r="P26" s="19">
        <v>0</v>
      </c>
      <c r="Q26" s="38">
        <f t="shared" si="1"/>
        <v>6</v>
      </c>
      <c r="R26" s="37">
        <f t="shared" si="2"/>
        <v>10</v>
      </c>
      <c r="S26" s="37">
        <f t="shared" si="3"/>
        <v>1</v>
      </c>
      <c r="T26" s="37">
        <f t="shared" si="4"/>
        <v>1</v>
      </c>
      <c r="U26" s="37">
        <f t="shared" si="5"/>
        <v>0</v>
      </c>
      <c r="V26" s="37">
        <f t="shared" si="6"/>
        <v>0</v>
      </c>
      <c r="W26" s="37">
        <f t="shared" si="7"/>
        <v>0</v>
      </c>
      <c r="X26" s="37">
        <f t="shared" si="8"/>
        <v>2</v>
      </c>
      <c r="Y26" s="38">
        <f t="shared" si="9"/>
        <v>14</v>
      </c>
    </row>
    <row r="27" spans="1:25" ht="13.5" customHeight="1" x14ac:dyDescent="0.25">
      <c r="A27" s="10">
        <f>A26+'Internal Control-Check Sheet'!$H$26</f>
        <v>0.18749999999999994</v>
      </c>
      <c r="B27" s="19">
        <v>6</v>
      </c>
      <c r="C27" s="19">
        <v>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38">
        <f t="shared" si="0"/>
        <v>8</v>
      </c>
      <c r="J27" s="19">
        <v>9</v>
      </c>
      <c r="K27" s="19">
        <v>1</v>
      </c>
      <c r="L27" s="19">
        <v>0</v>
      </c>
      <c r="M27" s="19">
        <v>0</v>
      </c>
      <c r="N27" s="19">
        <v>0</v>
      </c>
      <c r="O27" s="19">
        <v>1</v>
      </c>
      <c r="P27" s="19">
        <v>1</v>
      </c>
      <c r="Q27" s="38">
        <f t="shared" si="1"/>
        <v>12</v>
      </c>
      <c r="R27" s="37">
        <f t="shared" si="2"/>
        <v>15</v>
      </c>
      <c r="S27" s="37">
        <f t="shared" si="3"/>
        <v>3</v>
      </c>
      <c r="T27" s="37">
        <f t="shared" si="4"/>
        <v>0</v>
      </c>
      <c r="U27" s="37">
        <f t="shared" si="5"/>
        <v>0</v>
      </c>
      <c r="V27" s="37">
        <f t="shared" si="6"/>
        <v>0</v>
      </c>
      <c r="W27" s="37">
        <f t="shared" si="7"/>
        <v>1</v>
      </c>
      <c r="X27" s="37">
        <f t="shared" si="8"/>
        <v>1</v>
      </c>
      <c r="Y27" s="38">
        <f t="shared" si="9"/>
        <v>20</v>
      </c>
    </row>
    <row r="28" spans="1:25" ht="13.5" customHeight="1" x14ac:dyDescent="0.25">
      <c r="A28" s="10">
        <f>A27+'Internal Control-Check Sheet'!$H$26</f>
        <v>0.1979166666666666</v>
      </c>
      <c r="B28" s="19">
        <v>9</v>
      </c>
      <c r="C28" s="19">
        <v>1</v>
      </c>
      <c r="D28" s="19">
        <v>0</v>
      </c>
      <c r="E28" s="19">
        <v>0</v>
      </c>
      <c r="F28" s="19">
        <v>0</v>
      </c>
      <c r="G28" s="19">
        <v>0</v>
      </c>
      <c r="H28" s="19">
        <v>1</v>
      </c>
      <c r="I28" s="38">
        <f t="shared" si="0"/>
        <v>11</v>
      </c>
      <c r="J28" s="19">
        <v>6</v>
      </c>
      <c r="K28" s="19">
        <v>1</v>
      </c>
      <c r="L28" s="19">
        <v>1</v>
      </c>
      <c r="M28" s="19">
        <v>0</v>
      </c>
      <c r="N28" s="19">
        <v>0</v>
      </c>
      <c r="O28" s="19">
        <v>0</v>
      </c>
      <c r="P28" s="19">
        <v>0</v>
      </c>
      <c r="Q28" s="38">
        <f t="shared" si="1"/>
        <v>8</v>
      </c>
      <c r="R28" s="37">
        <f t="shared" si="2"/>
        <v>15</v>
      </c>
      <c r="S28" s="37">
        <f t="shared" si="3"/>
        <v>2</v>
      </c>
      <c r="T28" s="37">
        <f t="shared" si="4"/>
        <v>1</v>
      </c>
      <c r="U28" s="37">
        <f t="shared" si="5"/>
        <v>0</v>
      </c>
      <c r="V28" s="37">
        <f t="shared" si="6"/>
        <v>0</v>
      </c>
      <c r="W28" s="37">
        <f t="shared" si="7"/>
        <v>0</v>
      </c>
      <c r="X28" s="37">
        <f t="shared" si="8"/>
        <v>1</v>
      </c>
      <c r="Y28" s="38">
        <f t="shared" si="9"/>
        <v>19</v>
      </c>
    </row>
    <row r="29" spans="1:25" ht="13.5" customHeight="1" x14ac:dyDescent="0.25">
      <c r="A29" s="7">
        <f>A28+'Internal Control-Check Sheet'!$H$26</f>
        <v>0.20833333333333326</v>
      </c>
      <c r="B29" s="19">
        <v>5</v>
      </c>
      <c r="C29" s="19">
        <v>0</v>
      </c>
      <c r="D29" s="19">
        <v>0</v>
      </c>
      <c r="E29" s="19">
        <v>0</v>
      </c>
      <c r="F29" s="19">
        <v>1</v>
      </c>
      <c r="G29" s="19">
        <v>0</v>
      </c>
      <c r="H29" s="19">
        <v>1</v>
      </c>
      <c r="I29" s="38">
        <f t="shared" si="0"/>
        <v>7</v>
      </c>
      <c r="J29" s="19">
        <v>1</v>
      </c>
      <c r="K29" s="19">
        <v>1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38">
        <f t="shared" si="1"/>
        <v>2</v>
      </c>
      <c r="R29" s="37">
        <f t="shared" si="2"/>
        <v>6</v>
      </c>
      <c r="S29" s="37">
        <f t="shared" si="3"/>
        <v>1</v>
      </c>
      <c r="T29" s="37">
        <f t="shared" si="4"/>
        <v>0</v>
      </c>
      <c r="U29" s="37">
        <f t="shared" si="5"/>
        <v>0</v>
      </c>
      <c r="V29" s="37">
        <f t="shared" si="6"/>
        <v>1</v>
      </c>
      <c r="W29" s="37">
        <f t="shared" si="7"/>
        <v>0</v>
      </c>
      <c r="X29" s="37">
        <f t="shared" si="8"/>
        <v>1</v>
      </c>
      <c r="Y29" s="38">
        <f t="shared" si="9"/>
        <v>9</v>
      </c>
    </row>
    <row r="30" spans="1:25" ht="13.5" customHeight="1" x14ac:dyDescent="0.25">
      <c r="A30" s="10">
        <f>A29+'Internal Control-Check Sheet'!$H$26</f>
        <v>0.21874999999999992</v>
      </c>
      <c r="B30" s="19">
        <v>5</v>
      </c>
      <c r="C30" s="19">
        <v>1</v>
      </c>
      <c r="D30" s="19">
        <v>0</v>
      </c>
      <c r="E30" s="19">
        <v>0</v>
      </c>
      <c r="F30" s="19">
        <v>1</v>
      </c>
      <c r="G30" s="19">
        <v>0</v>
      </c>
      <c r="H30" s="19">
        <v>0</v>
      </c>
      <c r="I30" s="38">
        <f t="shared" si="0"/>
        <v>7</v>
      </c>
      <c r="J30" s="19">
        <v>8</v>
      </c>
      <c r="K30" s="19">
        <v>1</v>
      </c>
      <c r="L30" s="19">
        <v>1</v>
      </c>
      <c r="M30" s="19">
        <v>0</v>
      </c>
      <c r="N30" s="19">
        <v>0</v>
      </c>
      <c r="O30" s="19">
        <v>0</v>
      </c>
      <c r="P30" s="19">
        <v>0</v>
      </c>
      <c r="Q30" s="38">
        <f t="shared" si="1"/>
        <v>10</v>
      </c>
      <c r="R30" s="37">
        <f t="shared" si="2"/>
        <v>13</v>
      </c>
      <c r="S30" s="37">
        <f t="shared" si="3"/>
        <v>2</v>
      </c>
      <c r="T30" s="37">
        <f t="shared" si="4"/>
        <v>1</v>
      </c>
      <c r="U30" s="37">
        <f t="shared" si="5"/>
        <v>0</v>
      </c>
      <c r="V30" s="37">
        <f t="shared" si="6"/>
        <v>1</v>
      </c>
      <c r="W30" s="37">
        <f t="shared" si="7"/>
        <v>0</v>
      </c>
      <c r="X30" s="37">
        <f t="shared" si="8"/>
        <v>0</v>
      </c>
      <c r="Y30" s="38">
        <f t="shared" si="9"/>
        <v>17</v>
      </c>
    </row>
    <row r="31" spans="1:25" ht="13.5" customHeight="1" x14ac:dyDescent="0.25">
      <c r="A31" s="10">
        <f>A30+'Internal Control-Check Sheet'!$H$26</f>
        <v>0.22916666666666657</v>
      </c>
      <c r="B31" s="19">
        <v>10</v>
      </c>
      <c r="C31" s="19">
        <v>5</v>
      </c>
      <c r="D31" s="19">
        <v>0</v>
      </c>
      <c r="E31" s="19">
        <v>0</v>
      </c>
      <c r="F31" s="19">
        <v>0</v>
      </c>
      <c r="G31" s="19">
        <v>1</v>
      </c>
      <c r="H31" s="19">
        <v>2</v>
      </c>
      <c r="I31" s="38">
        <f t="shared" si="0"/>
        <v>18</v>
      </c>
      <c r="J31" s="19">
        <v>8</v>
      </c>
      <c r="K31" s="19">
        <v>2</v>
      </c>
      <c r="L31" s="19">
        <v>0</v>
      </c>
      <c r="M31" s="19">
        <v>0</v>
      </c>
      <c r="N31" s="19">
        <v>1</v>
      </c>
      <c r="O31" s="19">
        <v>0</v>
      </c>
      <c r="P31" s="19">
        <v>0</v>
      </c>
      <c r="Q31" s="38">
        <f t="shared" si="1"/>
        <v>11</v>
      </c>
      <c r="R31" s="37">
        <f t="shared" si="2"/>
        <v>18</v>
      </c>
      <c r="S31" s="37">
        <f t="shared" si="3"/>
        <v>7</v>
      </c>
      <c r="T31" s="37">
        <f t="shared" si="4"/>
        <v>0</v>
      </c>
      <c r="U31" s="37">
        <f t="shared" si="5"/>
        <v>0</v>
      </c>
      <c r="V31" s="37">
        <f t="shared" si="6"/>
        <v>1</v>
      </c>
      <c r="W31" s="37">
        <f t="shared" si="7"/>
        <v>1</v>
      </c>
      <c r="X31" s="37">
        <f t="shared" si="8"/>
        <v>2</v>
      </c>
      <c r="Y31" s="38">
        <f t="shared" si="9"/>
        <v>29</v>
      </c>
    </row>
    <row r="32" spans="1:25" ht="13.5" customHeight="1" x14ac:dyDescent="0.25">
      <c r="A32" s="10">
        <f>A31+'Internal Control-Check Sheet'!$H$26</f>
        <v>0.23958333333333323</v>
      </c>
      <c r="B32" s="19">
        <v>12</v>
      </c>
      <c r="C32" s="19">
        <v>3</v>
      </c>
      <c r="D32" s="19">
        <v>1</v>
      </c>
      <c r="E32" s="19">
        <v>0</v>
      </c>
      <c r="F32" s="19">
        <v>0</v>
      </c>
      <c r="G32" s="19">
        <v>0</v>
      </c>
      <c r="H32" s="19">
        <v>3</v>
      </c>
      <c r="I32" s="38">
        <f t="shared" si="0"/>
        <v>19</v>
      </c>
      <c r="J32" s="19">
        <v>10</v>
      </c>
      <c r="K32" s="19">
        <v>2</v>
      </c>
      <c r="L32" s="19">
        <v>1</v>
      </c>
      <c r="M32" s="19">
        <v>0</v>
      </c>
      <c r="N32" s="19">
        <v>0</v>
      </c>
      <c r="O32" s="19">
        <v>0</v>
      </c>
      <c r="P32" s="19">
        <v>0</v>
      </c>
      <c r="Q32" s="38">
        <f t="shared" si="1"/>
        <v>13</v>
      </c>
      <c r="R32" s="37">
        <f t="shared" si="2"/>
        <v>22</v>
      </c>
      <c r="S32" s="37">
        <f t="shared" si="3"/>
        <v>5</v>
      </c>
      <c r="T32" s="37">
        <f t="shared" si="4"/>
        <v>2</v>
      </c>
      <c r="U32" s="37">
        <f t="shared" si="5"/>
        <v>0</v>
      </c>
      <c r="V32" s="37">
        <f t="shared" si="6"/>
        <v>0</v>
      </c>
      <c r="W32" s="37">
        <f t="shared" si="7"/>
        <v>0</v>
      </c>
      <c r="X32" s="37">
        <f t="shared" si="8"/>
        <v>3</v>
      </c>
      <c r="Y32" s="38">
        <f t="shared" si="9"/>
        <v>32</v>
      </c>
    </row>
    <row r="33" spans="1:25" ht="13.5" customHeight="1" x14ac:dyDescent="0.25">
      <c r="A33" s="10">
        <f>A32+'Internal Control-Check Sheet'!$H$26</f>
        <v>0.24999999999999989</v>
      </c>
      <c r="B33" s="19">
        <v>14</v>
      </c>
      <c r="C33" s="19">
        <v>5</v>
      </c>
      <c r="D33" s="19">
        <v>0</v>
      </c>
      <c r="E33" s="19">
        <v>0</v>
      </c>
      <c r="F33" s="19">
        <v>1</v>
      </c>
      <c r="G33" s="19">
        <v>0</v>
      </c>
      <c r="H33" s="19">
        <v>3</v>
      </c>
      <c r="I33" s="38">
        <f t="shared" si="0"/>
        <v>23</v>
      </c>
      <c r="J33" s="19">
        <v>15</v>
      </c>
      <c r="K33" s="19">
        <v>1</v>
      </c>
      <c r="L33" s="19">
        <v>1</v>
      </c>
      <c r="M33" s="19">
        <v>0</v>
      </c>
      <c r="N33" s="19">
        <v>0</v>
      </c>
      <c r="O33" s="19">
        <v>0</v>
      </c>
      <c r="P33" s="19">
        <v>0</v>
      </c>
      <c r="Q33" s="38">
        <f t="shared" si="1"/>
        <v>17</v>
      </c>
      <c r="R33" s="37">
        <f t="shared" si="2"/>
        <v>29</v>
      </c>
      <c r="S33" s="37">
        <f t="shared" si="3"/>
        <v>6</v>
      </c>
      <c r="T33" s="37">
        <f t="shared" si="4"/>
        <v>1</v>
      </c>
      <c r="U33" s="37">
        <f t="shared" si="5"/>
        <v>0</v>
      </c>
      <c r="V33" s="37">
        <f t="shared" si="6"/>
        <v>1</v>
      </c>
      <c r="W33" s="37">
        <f t="shared" si="7"/>
        <v>0</v>
      </c>
      <c r="X33" s="37">
        <f t="shared" si="8"/>
        <v>3</v>
      </c>
      <c r="Y33" s="38">
        <f t="shared" si="9"/>
        <v>40</v>
      </c>
    </row>
    <row r="34" spans="1:25" ht="13.5" customHeight="1" x14ac:dyDescent="0.25">
      <c r="A34" s="10">
        <f>A33+'Internal Control-Check Sheet'!$H$26</f>
        <v>0.26041666666666657</v>
      </c>
      <c r="B34" s="19">
        <v>20</v>
      </c>
      <c r="C34" s="19">
        <v>7</v>
      </c>
      <c r="D34" s="19">
        <v>0</v>
      </c>
      <c r="E34" s="19">
        <v>0</v>
      </c>
      <c r="F34" s="19">
        <v>0</v>
      </c>
      <c r="G34" s="19">
        <v>1</v>
      </c>
      <c r="H34" s="19">
        <v>3</v>
      </c>
      <c r="I34" s="38">
        <f t="shared" si="0"/>
        <v>31</v>
      </c>
      <c r="J34" s="19">
        <v>26</v>
      </c>
      <c r="K34" s="19">
        <v>3</v>
      </c>
      <c r="L34" s="19">
        <v>0</v>
      </c>
      <c r="M34" s="19">
        <v>0</v>
      </c>
      <c r="N34" s="19">
        <v>0</v>
      </c>
      <c r="O34" s="19">
        <v>0</v>
      </c>
      <c r="P34" s="19">
        <v>1</v>
      </c>
      <c r="Q34" s="38">
        <f t="shared" si="1"/>
        <v>30</v>
      </c>
      <c r="R34" s="37">
        <f t="shared" si="2"/>
        <v>46</v>
      </c>
      <c r="S34" s="37">
        <f t="shared" si="3"/>
        <v>10</v>
      </c>
      <c r="T34" s="37">
        <f t="shared" si="4"/>
        <v>0</v>
      </c>
      <c r="U34" s="37">
        <f t="shared" si="5"/>
        <v>0</v>
      </c>
      <c r="V34" s="37">
        <f t="shared" si="6"/>
        <v>0</v>
      </c>
      <c r="W34" s="37">
        <f t="shared" si="7"/>
        <v>1</v>
      </c>
      <c r="X34" s="37">
        <f t="shared" si="8"/>
        <v>4</v>
      </c>
      <c r="Y34" s="38">
        <f t="shared" si="9"/>
        <v>61</v>
      </c>
    </row>
    <row r="35" spans="1:25" ht="13.5" customHeight="1" x14ac:dyDescent="0.25">
      <c r="A35" s="10">
        <f>A34+'Internal Control-Check Sheet'!$H$26</f>
        <v>0.27083333333333326</v>
      </c>
      <c r="B35" s="19">
        <v>32</v>
      </c>
      <c r="C35" s="19">
        <v>13</v>
      </c>
      <c r="D35" s="19">
        <v>0</v>
      </c>
      <c r="E35" s="19">
        <v>0</v>
      </c>
      <c r="F35" s="19">
        <v>1</v>
      </c>
      <c r="G35" s="19">
        <v>1</v>
      </c>
      <c r="H35" s="19">
        <v>2</v>
      </c>
      <c r="I35" s="38">
        <f t="shared" si="0"/>
        <v>49</v>
      </c>
      <c r="J35" s="19">
        <v>20</v>
      </c>
      <c r="K35" s="19">
        <v>13</v>
      </c>
      <c r="L35" s="19">
        <v>0</v>
      </c>
      <c r="M35" s="19">
        <v>2</v>
      </c>
      <c r="N35" s="19">
        <v>1</v>
      </c>
      <c r="O35" s="19">
        <v>2</v>
      </c>
      <c r="P35" s="19">
        <v>2</v>
      </c>
      <c r="Q35" s="38">
        <f t="shared" si="1"/>
        <v>40</v>
      </c>
      <c r="R35" s="37">
        <f t="shared" si="2"/>
        <v>52</v>
      </c>
      <c r="S35" s="37">
        <f t="shared" si="3"/>
        <v>26</v>
      </c>
      <c r="T35" s="37">
        <f t="shared" si="4"/>
        <v>0</v>
      </c>
      <c r="U35" s="37">
        <f t="shared" si="5"/>
        <v>2</v>
      </c>
      <c r="V35" s="37">
        <f t="shared" si="6"/>
        <v>2</v>
      </c>
      <c r="W35" s="37">
        <f t="shared" si="7"/>
        <v>3</v>
      </c>
      <c r="X35" s="37">
        <f t="shared" si="8"/>
        <v>4</v>
      </c>
      <c r="Y35" s="38">
        <f t="shared" si="9"/>
        <v>89</v>
      </c>
    </row>
    <row r="36" spans="1:25" ht="13.5" customHeight="1" x14ac:dyDescent="0.25">
      <c r="A36" s="10">
        <f>A35+'Internal Control-Check Sheet'!$H$26</f>
        <v>0.28124999999999994</v>
      </c>
      <c r="B36" s="19">
        <v>45</v>
      </c>
      <c r="C36" s="19">
        <v>20</v>
      </c>
      <c r="D36" s="19">
        <v>1</v>
      </c>
      <c r="E36" s="19">
        <v>1</v>
      </c>
      <c r="F36" s="19">
        <v>0</v>
      </c>
      <c r="G36" s="19">
        <v>0</v>
      </c>
      <c r="H36" s="19">
        <v>2</v>
      </c>
      <c r="I36" s="38">
        <f t="shared" si="0"/>
        <v>69</v>
      </c>
      <c r="J36" s="19">
        <v>28</v>
      </c>
      <c r="K36" s="19">
        <v>9</v>
      </c>
      <c r="L36" s="19">
        <v>0</v>
      </c>
      <c r="M36" s="19">
        <v>0</v>
      </c>
      <c r="N36" s="19">
        <v>0</v>
      </c>
      <c r="O36" s="19">
        <v>2</v>
      </c>
      <c r="P36" s="19">
        <v>1</v>
      </c>
      <c r="Q36" s="38">
        <f t="shared" si="1"/>
        <v>40</v>
      </c>
      <c r="R36" s="37">
        <f t="shared" si="2"/>
        <v>73</v>
      </c>
      <c r="S36" s="37">
        <f t="shared" si="3"/>
        <v>29</v>
      </c>
      <c r="T36" s="37">
        <f t="shared" si="4"/>
        <v>1</v>
      </c>
      <c r="U36" s="37">
        <f t="shared" si="5"/>
        <v>1</v>
      </c>
      <c r="V36" s="37">
        <f t="shared" si="6"/>
        <v>0</v>
      </c>
      <c r="W36" s="37">
        <f t="shared" si="7"/>
        <v>2</v>
      </c>
      <c r="X36" s="37">
        <f t="shared" si="8"/>
        <v>3</v>
      </c>
      <c r="Y36" s="38">
        <f t="shared" si="9"/>
        <v>109</v>
      </c>
    </row>
    <row r="37" spans="1:25" ht="13.5" customHeight="1" x14ac:dyDescent="0.25">
      <c r="A37" s="10">
        <f>A36+'Internal Control-Check Sheet'!$H$26</f>
        <v>0.29166666666666663</v>
      </c>
      <c r="B37" s="19">
        <v>70</v>
      </c>
      <c r="C37" s="19">
        <v>26</v>
      </c>
      <c r="D37" s="19">
        <v>3</v>
      </c>
      <c r="E37" s="19">
        <v>0</v>
      </c>
      <c r="F37" s="19">
        <v>1</v>
      </c>
      <c r="G37" s="19">
        <v>4</v>
      </c>
      <c r="H37" s="19">
        <v>6</v>
      </c>
      <c r="I37" s="38">
        <f t="shared" si="0"/>
        <v>110</v>
      </c>
      <c r="J37" s="19">
        <v>32</v>
      </c>
      <c r="K37" s="19">
        <v>13</v>
      </c>
      <c r="L37" s="19">
        <v>1</v>
      </c>
      <c r="M37" s="19">
        <v>2</v>
      </c>
      <c r="N37" s="19">
        <v>1</v>
      </c>
      <c r="O37" s="19">
        <v>0</v>
      </c>
      <c r="P37" s="19">
        <v>4</v>
      </c>
      <c r="Q37" s="38">
        <f t="shared" si="1"/>
        <v>53</v>
      </c>
      <c r="R37" s="37">
        <f t="shared" si="2"/>
        <v>102</v>
      </c>
      <c r="S37" s="37">
        <f t="shared" si="3"/>
        <v>39</v>
      </c>
      <c r="T37" s="37">
        <f t="shared" si="4"/>
        <v>4</v>
      </c>
      <c r="U37" s="37">
        <f t="shared" si="5"/>
        <v>2</v>
      </c>
      <c r="V37" s="37">
        <f t="shared" si="6"/>
        <v>2</v>
      </c>
      <c r="W37" s="37">
        <f t="shared" si="7"/>
        <v>4</v>
      </c>
      <c r="X37" s="37">
        <f t="shared" si="8"/>
        <v>10</v>
      </c>
      <c r="Y37" s="38">
        <f t="shared" si="9"/>
        <v>163</v>
      </c>
    </row>
    <row r="38" spans="1:25" ht="13.5" customHeight="1" x14ac:dyDescent="0.25">
      <c r="A38" s="10">
        <f>A37+'Internal Control-Check Sheet'!$H$26</f>
        <v>0.30208333333333331</v>
      </c>
      <c r="B38" s="19">
        <v>76</v>
      </c>
      <c r="C38" s="19">
        <v>25</v>
      </c>
      <c r="D38" s="19">
        <v>1</v>
      </c>
      <c r="E38" s="19">
        <v>0</v>
      </c>
      <c r="F38" s="19">
        <v>1</v>
      </c>
      <c r="G38" s="19">
        <v>3</v>
      </c>
      <c r="H38" s="19">
        <v>5</v>
      </c>
      <c r="I38" s="38">
        <f t="shared" si="0"/>
        <v>111</v>
      </c>
      <c r="J38" s="19">
        <v>42</v>
      </c>
      <c r="K38" s="19">
        <v>13</v>
      </c>
      <c r="L38" s="19">
        <v>4</v>
      </c>
      <c r="M38" s="19">
        <v>0</v>
      </c>
      <c r="N38" s="19">
        <v>0</v>
      </c>
      <c r="O38" s="19">
        <v>1</v>
      </c>
      <c r="P38" s="19">
        <v>2</v>
      </c>
      <c r="Q38" s="38">
        <f t="shared" si="1"/>
        <v>62</v>
      </c>
      <c r="R38" s="37">
        <f t="shared" si="2"/>
        <v>118</v>
      </c>
      <c r="S38" s="37">
        <f t="shared" si="3"/>
        <v>38</v>
      </c>
      <c r="T38" s="37">
        <f t="shared" si="4"/>
        <v>5</v>
      </c>
      <c r="U38" s="37">
        <f t="shared" si="5"/>
        <v>0</v>
      </c>
      <c r="V38" s="37">
        <f t="shared" si="6"/>
        <v>1</v>
      </c>
      <c r="W38" s="37">
        <f t="shared" si="7"/>
        <v>4</v>
      </c>
      <c r="X38" s="37">
        <f t="shared" si="8"/>
        <v>7</v>
      </c>
      <c r="Y38" s="38">
        <f t="shared" si="9"/>
        <v>173</v>
      </c>
    </row>
    <row r="39" spans="1:25" ht="13.5" customHeight="1" x14ac:dyDescent="0.25">
      <c r="A39" s="7">
        <f>A38+'Internal Control-Check Sheet'!$H$26</f>
        <v>0.3125</v>
      </c>
      <c r="B39" s="19">
        <v>100</v>
      </c>
      <c r="C39" s="19">
        <v>40</v>
      </c>
      <c r="D39" s="19">
        <v>1</v>
      </c>
      <c r="E39" s="19">
        <v>0</v>
      </c>
      <c r="F39" s="19">
        <v>3</v>
      </c>
      <c r="G39" s="19">
        <v>1</v>
      </c>
      <c r="H39" s="19">
        <v>4</v>
      </c>
      <c r="I39" s="38">
        <f t="shared" si="0"/>
        <v>149</v>
      </c>
      <c r="J39" s="19">
        <v>55</v>
      </c>
      <c r="K39" s="19">
        <v>22</v>
      </c>
      <c r="L39" s="19">
        <v>0</v>
      </c>
      <c r="M39" s="19">
        <v>0</v>
      </c>
      <c r="N39" s="19">
        <v>2</v>
      </c>
      <c r="O39" s="19">
        <v>1</v>
      </c>
      <c r="P39" s="19">
        <v>2</v>
      </c>
      <c r="Q39" s="38">
        <f t="shared" si="1"/>
        <v>82</v>
      </c>
      <c r="R39" s="37">
        <f t="shared" si="2"/>
        <v>155</v>
      </c>
      <c r="S39" s="37">
        <f t="shared" si="3"/>
        <v>62</v>
      </c>
      <c r="T39" s="37">
        <f t="shared" si="4"/>
        <v>1</v>
      </c>
      <c r="U39" s="37">
        <f t="shared" si="5"/>
        <v>0</v>
      </c>
      <c r="V39" s="37">
        <f t="shared" si="6"/>
        <v>5</v>
      </c>
      <c r="W39" s="37">
        <f t="shared" si="7"/>
        <v>2</v>
      </c>
      <c r="X39" s="37">
        <f t="shared" si="8"/>
        <v>6</v>
      </c>
      <c r="Y39" s="38">
        <f t="shared" si="9"/>
        <v>231</v>
      </c>
    </row>
    <row r="40" spans="1:25" ht="13.5" customHeight="1" x14ac:dyDescent="0.25">
      <c r="A40" s="10">
        <f>A39+'Internal Control-Check Sheet'!$H$26</f>
        <v>0.32291666666666669</v>
      </c>
      <c r="B40" s="19">
        <v>104</v>
      </c>
      <c r="C40" s="19">
        <v>38</v>
      </c>
      <c r="D40" s="19">
        <v>0</v>
      </c>
      <c r="E40" s="19">
        <v>0</v>
      </c>
      <c r="F40" s="19">
        <v>0</v>
      </c>
      <c r="G40" s="19">
        <v>2</v>
      </c>
      <c r="H40" s="19">
        <v>6</v>
      </c>
      <c r="I40" s="38">
        <f t="shared" si="0"/>
        <v>150</v>
      </c>
      <c r="J40" s="19">
        <v>57</v>
      </c>
      <c r="K40" s="19">
        <v>12</v>
      </c>
      <c r="L40" s="19">
        <v>1</v>
      </c>
      <c r="M40" s="19">
        <v>0</v>
      </c>
      <c r="N40" s="19">
        <v>1</v>
      </c>
      <c r="O40" s="19">
        <v>0</v>
      </c>
      <c r="P40" s="19">
        <v>6</v>
      </c>
      <c r="Q40" s="38">
        <f t="shared" si="1"/>
        <v>77</v>
      </c>
      <c r="R40" s="37">
        <f t="shared" si="2"/>
        <v>161</v>
      </c>
      <c r="S40" s="37">
        <f t="shared" si="3"/>
        <v>50</v>
      </c>
      <c r="T40" s="37">
        <f t="shared" si="4"/>
        <v>1</v>
      </c>
      <c r="U40" s="37">
        <f t="shared" si="5"/>
        <v>0</v>
      </c>
      <c r="V40" s="37">
        <f t="shared" si="6"/>
        <v>1</v>
      </c>
      <c r="W40" s="37">
        <f t="shared" si="7"/>
        <v>2</v>
      </c>
      <c r="X40" s="37">
        <f t="shared" si="8"/>
        <v>12</v>
      </c>
      <c r="Y40" s="38">
        <f t="shared" si="9"/>
        <v>227</v>
      </c>
    </row>
    <row r="41" spans="1:25" ht="13.5" customHeight="1" x14ac:dyDescent="0.25">
      <c r="A41" s="10">
        <f>A40+'Internal Control-Check Sheet'!$H$26</f>
        <v>0.33333333333333337</v>
      </c>
      <c r="B41" s="19">
        <v>93</v>
      </c>
      <c r="C41" s="19">
        <v>28</v>
      </c>
      <c r="D41" s="19">
        <v>1</v>
      </c>
      <c r="E41" s="19">
        <v>0</v>
      </c>
      <c r="F41" s="19">
        <v>2</v>
      </c>
      <c r="G41" s="19">
        <v>1</v>
      </c>
      <c r="H41" s="19">
        <v>9</v>
      </c>
      <c r="I41" s="38">
        <f t="shared" ref="I41:I72" si="10">SUM(B41:H41)</f>
        <v>134</v>
      </c>
      <c r="J41" s="19">
        <v>62</v>
      </c>
      <c r="K41" s="19">
        <v>20</v>
      </c>
      <c r="L41" s="19">
        <v>0</v>
      </c>
      <c r="M41" s="19">
        <v>0</v>
      </c>
      <c r="N41" s="19">
        <v>3</v>
      </c>
      <c r="O41" s="19">
        <v>0</v>
      </c>
      <c r="P41" s="19">
        <v>4</v>
      </c>
      <c r="Q41" s="38">
        <f t="shared" ref="Q41:Q72" si="11">SUM(J41:P41)</f>
        <v>89</v>
      </c>
      <c r="R41" s="37">
        <f t="shared" ref="R41:R72" si="12">B41+J41</f>
        <v>155</v>
      </c>
      <c r="S41" s="37">
        <f t="shared" ref="S41:S72" si="13">C41+K41</f>
        <v>48</v>
      </c>
      <c r="T41" s="37">
        <f t="shared" ref="T41:T72" si="14">D41+L41</f>
        <v>1</v>
      </c>
      <c r="U41" s="37">
        <f t="shared" ref="U41:U72" si="15">E41+M41</f>
        <v>0</v>
      </c>
      <c r="V41" s="37">
        <f t="shared" ref="V41:V72" si="16">F41+N41</f>
        <v>5</v>
      </c>
      <c r="W41" s="37">
        <f t="shared" ref="W41:W72" si="17">G41+O41</f>
        <v>1</v>
      </c>
      <c r="X41" s="37">
        <f t="shared" ref="X41:X72" si="18">H41+P41</f>
        <v>13</v>
      </c>
      <c r="Y41" s="38">
        <f t="shared" ref="Y41:Y72" si="19">SUM(R41:X41)</f>
        <v>223</v>
      </c>
    </row>
    <row r="42" spans="1:25" ht="13.5" customHeight="1" x14ac:dyDescent="0.25">
      <c r="A42" s="10">
        <f>A41+'Internal Control-Check Sheet'!$H$26</f>
        <v>0.34375000000000006</v>
      </c>
      <c r="B42" s="19">
        <v>86</v>
      </c>
      <c r="C42" s="19">
        <v>36</v>
      </c>
      <c r="D42" s="19">
        <v>2</v>
      </c>
      <c r="E42" s="19">
        <v>0</v>
      </c>
      <c r="F42" s="19">
        <v>1</v>
      </c>
      <c r="G42" s="19">
        <v>1</v>
      </c>
      <c r="H42" s="19">
        <v>1</v>
      </c>
      <c r="I42" s="38">
        <f t="shared" si="10"/>
        <v>127</v>
      </c>
      <c r="J42" s="19">
        <v>64</v>
      </c>
      <c r="K42" s="19">
        <v>21</v>
      </c>
      <c r="L42" s="19">
        <v>1</v>
      </c>
      <c r="M42" s="19">
        <v>1</v>
      </c>
      <c r="N42" s="19">
        <v>1</v>
      </c>
      <c r="O42" s="19">
        <v>2</v>
      </c>
      <c r="P42" s="19">
        <v>9</v>
      </c>
      <c r="Q42" s="38">
        <f t="shared" si="11"/>
        <v>99</v>
      </c>
      <c r="R42" s="37">
        <f t="shared" si="12"/>
        <v>150</v>
      </c>
      <c r="S42" s="37">
        <f t="shared" si="13"/>
        <v>57</v>
      </c>
      <c r="T42" s="37">
        <f t="shared" si="14"/>
        <v>3</v>
      </c>
      <c r="U42" s="37">
        <f t="shared" si="15"/>
        <v>1</v>
      </c>
      <c r="V42" s="37">
        <f t="shared" si="16"/>
        <v>2</v>
      </c>
      <c r="W42" s="37">
        <f t="shared" si="17"/>
        <v>3</v>
      </c>
      <c r="X42" s="37">
        <f t="shared" si="18"/>
        <v>10</v>
      </c>
      <c r="Y42" s="38">
        <f t="shared" si="19"/>
        <v>226</v>
      </c>
    </row>
    <row r="43" spans="1:25" ht="13.5" customHeight="1" x14ac:dyDescent="0.25">
      <c r="A43" s="10">
        <f>A42+'Internal Control-Check Sheet'!$H$26</f>
        <v>0.35416666666666674</v>
      </c>
      <c r="B43" s="19">
        <v>97</v>
      </c>
      <c r="C43" s="19">
        <v>26</v>
      </c>
      <c r="D43" s="19">
        <v>0</v>
      </c>
      <c r="E43" s="19">
        <v>1</v>
      </c>
      <c r="F43" s="19">
        <v>1</v>
      </c>
      <c r="G43" s="19">
        <v>0</v>
      </c>
      <c r="H43" s="19">
        <v>8</v>
      </c>
      <c r="I43" s="38">
        <f t="shared" si="10"/>
        <v>133</v>
      </c>
      <c r="J43" s="19">
        <v>80</v>
      </c>
      <c r="K43" s="19">
        <v>24</v>
      </c>
      <c r="L43" s="19">
        <v>2</v>
      </c>
      <c r="M43" s="19">
        <v>0</v>
      </c>
      <c r="N43" s="19">
        <v>1</v>
      </c>
      <c r="O43" s="19">
        <v>2</v>
      </c>
      <c r="P43" s="19">
        <v>1</v>
      </c>
      <c r="Q43" s="38">
        <f t="shared" si="11"/>
        <v>110</v>
      </c>
      <c r="R43" s="37">
        <f t="shared" si="12"/>
        <v>177</v>
      </c>
      <c r="S43" s="37">
        <f t="shared" si="13"/>
        <v>50</v>
      </c>
      <c r="T43" s="37">
        <f t="shared" si="14"/>
        <v>2</v>
      </c>
      <c r="U43" s="37">
        <f t="shared" si="15"/>
        <v>1</v>
      </c>
      <c r="V43" s="37">
        <f t="shared" si="16"/>
        <v>2</v>
      </c>
      <c r="W43" s="37">
        <f t="shared" si="17"/>
        <v>2</v>
      </c>
      <c r="X43" s="37">
        <f t="shared" si="18"/>
        <v>9</v>
      </c>
      <c r="Y43" s="38">
        <f t="shared" si="19"/>
        <v>243</v>
      </c>
    </row>
    <row r="44" spans="1:25" ht="13.5" customHeight="1" x14ac:dyDescent="0.25">
      <c r="A44" s="10">
        <f>A43+'Internal Control-Check Sheet'!$H$26</f>
        <v>0.36458333333333343</v>
      </c>
      <c r="B44" s="19">
        <v>90</v>
      </c>
      <c r="C44" s="19">
        <v>27</v>
      </c>
      <c r="D44" s="19">
        <v>2</v>
      </c>
      <c r="E44" s="19">
        <v>0</v>
      </c>
      <c r="F44" s="19">
        <v>3</v>
      </c>
      <c r="G44" s="19">
        <v>4</v>
      </c>
      <c r="H44" s="19">
        <v>11</v>
      </c>
      <c r="I44" s="38">
        <f t="shared" si="10"/>
        <v>137</v>
      </c>
      <c r="J44" s="19">
        <v>76</v>
      </c>
      <c r="K44" s="19">
        <v>19</v>
      </c>
      <c r="L44" s="19">
        <v>0</v>
      </c>
      <c r="M44" s="19">
        <v>0</v>
      </c>
      <c r="N44" s="19">
        <v>2</v>
      </c>
      <c r="O44" s="19">
        <v>5</v>
      </c>
      <c r="P44" s="19">
        <v>4</v>
      </c>
      <c r="Q44" s="38">
        <f t="shared" si="11"/>
        <v>106</v>
      </c>
      <c r="R44" s="37">
        <f t="shared" si="12"/>
        <v>166</v>
      </c>
      <c r="S44" s="37">
        <f t="shared" si="13"/>
        <v>46</v>
      </c>
      <c r="T44" s="37">
        <f t="shared" si="14"/>
        <v>2</v>
      </c>
      <c r="U44" s="37">
        <f t="shared" si="15"/>
        <v>0</v>
      </c>
      <c r="V44" s="37">
        <f t="shared" si="16"/>
        <v>5</v>
      </c>
      <c r="W44" s="37">
        <f t="shared" si="17"/>
        <v>9</v>
      </c>
      <c r="X44" s="37">
        <f t="shared" si="18"/>
        <v>15</v>
      </c>
      <c r="Y44" s="38">
        <f t="shared" si="19"/>
        <v>243</v>
      </c>
    </row>
    <row r="45" spans="1:25" ht="13.5" customHeight="1" x14ac:dyDescent="0.25">
      <c r="A45" s="10">
        <f>A44+'Internal Control-Check Sheet'!$H$26</f>
        <v>0.37500000000000011</v>
      </c>
      <c r="B45" s="19">
        <v>80</v>
      </c>
      <c r="C45" s="19">
        <v>24</v>
      </c>
      <c r="D45" s="19">
        <v>2</v>
      </c>
      <c r="E45" s="19">
        <v>0</v>
      </c>
      <c r="F45" s="19">
        <v>0</v>
      </c>
      <c r="G45" s="19">
        <v>3</v>
      </c>
      <c r="H45" s="19">
        <v>5</v>
      </c>
      <c r="I45" s="38">
        <f t="shared" si="10"/>
        <v>114</v>
      </c>
      <c r="J45" s="19">
        <v>94</v>
      </c>
      <c r="K45" s="19">
        <v>24</v>
      </c>
      <c r="L45" s="19">
        <v>0</v>
      </c>
      <c r="M45" s="19">
        <v>0</v>
      </c>
      <c r="N45" s="19">
        <v>1</v>
      </c>
      <c r="O45" s="19">
        <v>0</v>
      </c>
      <c r="P45" s="19">
        <v>6</v>
      </c>
      <c r="Q45" s="38">
        <f t="shared" si="11"/>
        <v>125</v>
      </c>
      <c r="R45" s="37">
        <f t="shared" si="12"/>
        <v>174</v>
      </c>
      <c r="S45" s="37">
        <f t="shared" si="13"/>
        <v>48</v>
      </c>
      <c r="T45" s="37">
        <f t="shared" si="14"/>
        <v>2</v>
      </c>
      <c r="U45" s="37">
        <f t="shared" si="15"/>
        <v>0</v>
      </c>
      <c r="V45" s="37">
        <f t="shared" si="16"/>
        <v>1</v>
      </c>
      <c r="W45" s="37">
        <f t="shared" si="17"/>
        <v>3</v>
      </c>
      <c r="X45" s="37">
        <f t="shared" si="18"/>
        <v>11</v>
      </c>
      <c r="Y45" s="38">
        <f t="shared" si="19"/>
        <v>239</v>
      </c>
    </row>
    <row r="46" spans="1:25" ht="13.5" customHeight="1" x14ac:dyDescent="0.25">
      <c r="A46" s="10">
        <f>A45+'Internal Control-Check Sheet'!$H$26</f>
        <v>0.3854166666666668</v>
      </c>
      <c r="B46" s="19">
        <v>89</v>
      </c>
      <c r="C46" s="19">
        <v>21</v>
      </c>
      <c r="D46" s="19">
        <v>1</v>
      </c>
      <c r="E46" s="19">
        <v>0</v>
      </c>
      <c r="F46" s="19">
        <v>1</v>
      </c>
      <c r="G46" s="19">
        <v>4</v>
      </c>
      <c r="H46" s="19">
        <v>5</v>
      </c>
      <c r="I46" s="38">
        <f t="shared" si="10"/>
        <v>121</v>
      </c>
      <c r="J46" s="19">
        <v>54</v>
      </c>
      <c r="K46" s="19">
        <v>18</v>
      </c>
      <c r="L46" s="19">
        <v>1</v>
      </c>
      <c r="M46" s="19">
        <v>1</v>
      </c>
      <c r="N46" s="19">
        <v>2</v>
      </c>
      <c r="O46" s="19">
        <v>5</v>
      </c>
      <c r="P46" s="19">
        <v>1</v>
      </c>
      <c r="Q46" s="38">
        <f t="shared" si="11"/>
        <v>82</v>
      </c>
      <c r="R46" s="37">
        <f t="shared" si="12"/>
        <v>143</v>
      </c>
      <c r="S46" s="37">
        <f t="shared" si="13"/>
        <v>39</v>
      </c>
      <c r="T46" s="37">
        <f t="shared" si="14"/>
        <v>2</v>
      </c>
      <c r="U46" s="37">
        <f t="shared" si="15"/>
        <v>1</v>
      </c>
      <c r="V46" s="37">
        <f t="shared" si="16"/>
        <v>3</v>
      </c>
      <c r="W46" s="37">
        <f t="shared" si="17"/>
        <v>9</v>
      </c>
      <c r="X46" s="37">
        <f t="shared" si="18"/>
        <v>6</v>
      </c>
      <c r="Y46" s="38">
        <f t="shared" si="19"/>
        <v>203</v>
      </c>
    </row>
    <row r="47" spans="1:25" ht="13.5" customHeight="1" x14ac:dyDescent="0.25">
      <c r="A47" s="10">
        <f>A46+'Internal Control-Check Sheet'!$H$26</f>
        <v>0.39583333333333348</v>
      </c>
      <c r="B47" s="19">
        <v>75</v>
      </c>
      <c r="C47" s="19">
        <v>14</v>
      </c>
      <c r="D47" s="19">
        <v>2</v>
      </c>
      <c r="E47" s="19">
        <v>0</v>
      </c>
      <c r="F47" s="19">
        <v>4</v>
      </c>
      <c r="G47" s="19">
        <v>3</v>
      </c>
      <c r="H47" s="19">
        <v>2</v>
      </c>
      <c r="I47" s="38">
        <f t="shared" si="10"/>
        <v>100</v>
      </c>
      <c r="J47" s="19">
        <v>76</v>
      </c>
      <c r="K47" s="19">
        <v>21</v>
      </c>
      <c r="L47" s="19">
        <v>2</v>
      </c>
      <c r="M47" s="19">
        <v>0</v>
      </c>
      <c r="N47" s="19">
        <v>0</v>
      </c>
      <c r="O47" s="19">
        <v>2</v>
      </c>
      <c r="P47" s="19">
        <v>2</v>
      </c>
      <c r="Q47" s="38">
        <f t="shared" si="11"/>
        <v>103</v>
      </c>
      <c r="R47" s="37">
        <f t="shared" si="12"/>
        <v>151</v>
      </c>
      <c r="S47" s="37">
        <f t="shared" si="13"/>
        <v>35</v>
      </c>
      <c r="T47" s="37">
        <f t="shared" si="14"/>
        <v>4</v>
      </c>
      <c r="U47" s="37">
        <f t="shared" si="15"/>
        <v>0</v>
      </c>
      <c r="V47" s="37">
        <f t="shared" si="16"/>
        <v>4</v>
      </c>
      <c r="W47" s="37">
        <f t="shared" si="17"/>
        <v>5</v>
      </c>
      <c r="X47" s="37">
        <f t="shared" si="18"/>
        <v>4</v>
      </c>
      <c r="Y47" s="38">
        <f t="shared" si="19"/>
        <v>203</v>
      </c>
    </row>
    <row r="48" spans="1:25" ht="13.5" customHeight="1" x14ac:dyDescent="0.25">
      <c r="A48" s="10">
        <f>A47+'Internal Control-Check Sheet'!$H$26</f>
        <v>0.40625000000000017</v>
      </c>
      <c r="B48" s="19">
        <v>89</v>
      </c>
      <c r="C48" s="19">
        <v>26</v>
      </c>
      <c r="D48" s="19">
        <v>0</v>
      </c>
      <c r="E48" s="19">
        <v>1</v>
      </c>
      <c r="F48" s="19">
        <v>2</v>
      </c>
      <c r="G48" s="19">
        <v>2</v>
      </c>
      <c r="H48" s="19">
        <v>2</v>
      </c>
      <c r="I48" s="38">
        <f t="shared" si="10"/>
        <v>122</v>
      </c>
      <c r="J48" s="19">
        <v>66</v>
      </c>
      <c r="K48" s="19">
        <v>24</v>
      </c>
      <c r="L48" s="19">
        <v>4</v>
      </c>
      <c r="M48" s="19">
        <v>0</v>
      </c>
      <c r="N48" s="19">
        <v>1</v>
      </c>
      <c r="O48" s="19">
        <v>3</v>
      </c>
      <c r="P48" s="19">
        <v>6</v>
      </c>
      <c r="Q48" s="38">
        <f t="shared" si="11"/>
        <v>104</v>
      </c>
      <c r="R48" s="37">
        <f t="shared" si="12"/>
        <v>155</v>
      </c>
      <c r="S48" s="37">
        <f t="shared" si="13"/>
        <v>50</v>
      </c>
      <c r="T48" s="37">
        <f t="shared" si="14"/>
        <v>4</v>
      </c>
      <c r="U48" s="37">
        <f t="shared" si="15"/>
        <v>1</v>
      </c>
      <c r="V48" s="37">
        <f t="shared" si="16"/>
        <v>3</v>
      </c>
      <c r="W48" s="37">
        <f t="shared" si="17"/>
        <v>5</v>
      </c>
      <c r="X48" s="37">
        <f t="shared" si="18"/>
        <v>8</v>
      </c>
      <c r="Y48" s="38">
        <f t="shared" si="19"/>
        <v>226</v>
      </c>
    </row>
    <row r="49" spans="1:25" ht="13.5" customHeight="1" x14ac:dyDescent="0.25">
      <c r="A49" s="7">
        <f>A48+'Internal Control-Check Sheet'!$H$26</f>
        <v>0.41666666666666685</v>
      </c>
      <c r="B49" s="19">
        <v>64</v>
      </c>
      <c r="C49" s="19">
        <v>19</v>
      </c>
      <c r="D49" s="19">
        <v>1</v>
      </c>
      <c r="E49" s="19">
        <v>0</v>
      </c>
      <c r="F49" s="19">
        <v>0</v>
      </c>
      <c r="G49" s="19">
        <v>2</v>
      </c>
      <c r="H49" s="19">
        <v>5</v>
      </c>
      <c r="I49" s="38">
        <f t="shared" si="10"/>
        <v>91</v>
      </c>
      <c r="J49" s="19">
        <v>71</v>
      </c>
      <c r="K49" s="19">
        <v>24</v>
      </c>
      <c r="L49" s="19">
        <v>4</v>
      </c>
      <c r="M49" s="19">
        <v>1</v>
      </c>
      <c r="N49" s="19">
        <v>2</v>
      </c>
      <c r="O49" s="19">
        <v>7</v>
      </c>
      <c r="P49" s="19">
        <v>0</v>
      </c>
      <c r="Q49" s="38">
        <f t="shared" si="11"/>
        <v>109</v>
      </c>
      <c r="R49" s="37">
        <f t="shared" si="12"/>
        <v>135</v>
      </c>
      <c r="S49" s="37">
        <f t="shared" si="13"/>
        <v>43</v>
      </c>
      <c r="T49" s="37">
        <f t="shared" si="14"/>
        <v>5</v>
      </c>
      <c r="U49" s="37">
        <f t="shared" si="15"/>
        <v>1</v>
      </c>
      <c r="V49" s="37">
        <f t="shared" si="16"/>
        <v>2</v>
      </c>
      <c r="W49" s="37">
        <f t="shared" si="17"/>
        <v>9</v>
      </c>
      <c r="X49" s="37">
        <f t="shared" si="18"/>
        <v>5</v>
      </c>
      <c r="Y49" s="38">
        <f t="shared" si="19"/>
        <v>200</v>
      </c>
    </row>
    <row r="50" spans="1:25" ht="13.5" customHeight="1" x14ac:dyDescent="0.25">
      <c r="A50" s="10">
        <f>A49+'Internal Control-Check Sheet'!$H$26</f>
        <v>0.42708333333333354</v>
      </c>
      <c r="B50" s="19">
        <v>65</v>
      </c>
      <c r="C50" s="19">
        <v>13</v>
      </c>
      <c r="D50" s="19">
        <v>1</v>
      </c>
      <c r="E50" s="19">
        <v>0</v>
      </c>
      <c r="F50" s="19">
        <v>0</v>
      </c>
      <c r="G50" s="19">
        <v>3</v>
      </c>
      <c r="H50" s="19">
        <v>2</v>
      </c>
      <c r="I50" s="38">
        <f t="shared" si="10"/>
        <v>84</v>
      </c>
      <c r="J50" s="19">
        <v>88</v>
      </c>
      <c r="K50" s="19">
        <v>23</v>
      </c>
      <c r="L50" s="19">
        <v>2</v>
      </c>
      <c r="M50" s="19">
        <v>1</v>
      </c>
      <c r="N50" s="19">
        <v>2</v>
      </c>
      <c r="O50" s="19">
        <v>1</v>
      </c>
      <c r="P50" s="19">
        <v>0</v>
      </c>
      <c r="Q50" s="38">
        <f t="shared" si="11"/>
        <v>117</v>
      </c>
      <c r="R50" s="37">
        <f t="shared" si="12"/>
        <v>153</v>
      </c>
      <c r="S50" s="37">
        <f t="shared" si="13"/>
        <v>36</v>
      </c>
      <c r="T50" s="37">
        <f t="shared" si="14"/>
        <v>3</v>
      </c>
      <c r="U50" s="37">
        <f t="shared" si="15"/>
        <v>1</v>
      </c>
      <c r="V50" s="37">
        <f t="shared" si="16"/>
        <v>2</v>
      </c>
      <c r="W50" s="37">
        <f t="shared" si="17"/>
        <v>4</v>
      </c>
      <c r="X50" s="37">
        <f t="shared" si="18"/>
        <v>2</v>
      </c>
      <c r="Y50" s="38">
        <f t="shared" si="19"/>
        <v>201</v>
      </c>
    </row>
    <row r="51" spans="1:25" ht="13.5" customHeight="1" x14ac:dyDescent="0.25">
      <c r="A51" s="10">
        <f>A50+'Internal Control-Check Sheet'!$H$26</f>
        <v>0.43750000000000022</v>
      </c>
      <c r="B51" s="19">
        <v>81</v>
      </c>
      <c r="C51" s="19">
        <v>17</v>
      </c>
      <c r="D51" s="19">
        <v>1</v>
      </c>
      <c r="E51" s="19">
        <v>0</v>
      </c>
      <c r="F51" s="19">
        <v>2</v>
      </c>
      <c r="G51" s="19">
        <v>0</v>
      </c>
      <c r="H51" s="19">
        <v>4</v>
      </c>
      <c r="I51" s="38">
        <f t="shared" si="10"/>
        <v>105</v>
      </c>
      <c r="J51" s="19">
        <v>78</v>
      </c>
      <c r="K51" s="19">
        <v>21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38">
        <f t="shared" si="11"/>
        <v>99</v>
      </c>
      <c r="R51" s="37">
        <f t="shared" si="12"/>
        <v>159</v>
      </c>
      <c r="S51" s="37">
        <f t="shared" si="13"/>
        <v>38</v>
      </c>
      <c r="T51" s="37">
        <f t="shared" si="14"/>
        <v>1</v>
      </c>
      <c r="U51" s="37">
        <f t="shared" si="15"/>
        <v>0</v>
      </c>
      <c r="V51" s="37">
        <f t="shared" si="16"/>
        <v>2</v>
      </c>
      <c r="W51" s="37">
        <f t="shared" si="17"/>
        <v>0</v>
      </c>
      <c r="X51" s="37">
        <f t="shared" si="18"/>
        <v>4</v>
      </c>
      <c r="Y51" s="38">
        <f t="shared" si="19"/>
        <v>204</v>
      </c>
    </row>
    <row r="52" spans="1:25" ht="13.5" customHeight="1" x14ac:dyDescent="0.25">
      <c r="A52" s="10">
        <f>A51+'Internal Control-Check Sheet'!$H$26</f>
        <v>0.44791666666666691</v>
      </c>
      <c r="B52" s="19">
        <v>75</v>
      </c>
      <c r="C52" s="19">
        <v>21</v>
      </c>
      <c r="D52" s="19">
        <v>2</v>
      </c>
      <c r="E52" s="19">
        <v>1</v>
      </c>
      <c r="F52" s="19">
        <v>0</v>
      </c>
      <c r="G52" s="19">
        <v>1</v>
      </c>
      <c r="H52" s="19">
        <v>2</v>
      </c>
      <c r="I52" s="38">
        <f t="shared" si="10"/>
        <v>102</v>
      </c>
      <c r="J52" s="19">
        <v>84</v>
      </c>
      <c r="K52" s="19">
        <v>32</v>
      </c>
      <c r="L52" s="19">
        <v>2</v>
      </c>
      <c r="M52" s="19">
        <v>1</v>
      </c>
      <c r="N52" s="19">
        <v>1</v>
      </c>
      <c r="O52" s="19">
        <v>2</v>
      </c>
      <c r="P52" s="19">
        <v>2</v>
      </c>
      <c r="Q52" s="38">
        <f t="shared" si="11"/>
        <v>124</v>
      </c>
      <c r="R52" s="37">
        <f t="shared" si="12"/>
        <v>159</v>
      </c>
      <c r="S52" s="37">
        <f t="shared" si="13"/>
        <v>53</v>
      </c>
      <c r="T52" s="37">
        <f t="shared" si="14"/>
        <v>4</v>
      </c>
      <c r="U52" s="37">
        <f t="shared" si="15"/>
        <v>2</v>
      </c>
      <c r="V52" s="37">
        <f t="shared" si="16"/>
        <v>1</v>
      </c>
      <c r="W52" s="37">
        <f t="shared" si="17"/>
        <v>3</v>
      </c>
      <c r="X52" s="37">
        <f t="shared" si="18"/>
        <v>4</v>
      </c>
      <c r="Y52" s="38">
        <f t="shared" si="19"/>
        <v>226</v>
      </c>
    </row>
    <row r="53" spans="1:25" ht="13.5" customHeight="1" x14ac:dyDescent="0.25">
      <c r="A53" s="10">
        <f>A52+'Internal Control-Check Sheet'!$H$26</f>
        <v>0.45833333333333359</v>
      </c>
      <c r="B53" s="19">
        <v>50</v>
      </c>
      <c r="C53" s="19">
        <v>25</v>
      </c>
      <c r="D53" s="19">
        <v>2</v>
      </c>
      <c r="E53" s="19">
        <v>0</v>
      </c>
      <c r="F53" s="19">
        <v>2</v>
      </c>
      <c r="G53" s="19">
        <v>1</v>
      </c>
      <c r="H53" s="19">
        <v>2</v>
      </c>
      <c r="I53" s="38">
        <f t="shared" si="10"/>
        <v>82</v>
      </c>
      <c r="J53" s="19">
        <v>103</v>
      </c>
      <c r="K53" s="19">
        <v>25</v>
      </c>
      <c r="L53" s="19">
        <v>4</v>
      </c>
      <c r="M53" s="19">
        <v>0</v>
      </c>
      <c r="N53" s="19">
        <v>1</v>
      </c>
      <c r="O53" s="19">
        <v>3</v>
      </c>
      <c r="P53" s="19">
        <v>0</v>
      </c>
      <c r="Q53" s="38">
        <f t="shared" si="11"/>
        <v>136</v>
      </c>
      <c r="R53" s="37">
        <f t="shared" si="12"/>
        <v>153</v>
      </c>
      <c r="S53" s="37">
        <f t="shared" si="13"/>
        <v>50</v>
      </c>
      <c r="T53" s="37">
        <f t="shared" si="14"/>
        <v>6</v>
      </c>
      <c r="U53" s="37">
        <f t="shared" si="15"/>
        <v>0</v>
      </c>
      <c r="V53" s="37">
        <f t="shared" si="16"/>
        <v>3</v>
      </c>
      <c r="W53" s="37">
        <f t="shared" si="17"/>
        <v>4</v>
      </c>
      <c r="X53" s="37">
        <f t="shared" si="18"/>
        <v>2</v>
      </c>
      <c r="Y53" s="38">
        <f t="shared" si="19"/>
        <v>218</v>
      </c>
    </row>
    <row r="54" spans="1:25" ht="13.5" customHeight="1" x14ac:dyDescent="0.25">
      <c r="A54" s="10">
        <f>A53+'Internal Control-Check Sheet'!$H$26</f>
        <v>0.46875000000000028</v>
      </c>
      <c r="B54" s="19">
        <v>73</v>
      </c>
      <c r="C54" s="19">
        <v>22</v>
      </c>
      <c r="D54" s="19">
        <v>1</v>
      </c>
      <c r="E54" s="19">
        <v>0</v>
      </c>
      <c r="F54" s="19">
        <v>1</v>
      </c>
      <c r="G54" s="19">
        <v>2</v>
      </c>
      <c r="H54" s="19">
        <v>2</v>
      </c>
      <c r="I54" s="38">
        <f t="shared" si="10"/>
        <v>101</v>
      </c>
      <c r="J54" s="19">
        <v>85</v>
      </c>
      <c r="K54" s="19">
        <v>29</v>
      </c>
      <c r="L54" s="19">
        <v>2</v>
      </c>
      <c r="M54" s="19">
        <v>0</v>
      </c>
      <c r="N54" s="19">
        <v>1</v>
      </c>
      <c r="O54" s="19">
        <v>3</v>
      </c>
      <c r="P54" s="19">
        <v>5</v>
      </c>
      <c r="Q54" s="38">
        <f t="shared" si="11"/>
        <v>125</v>
      </c>
      <c r="R54" s="37">
        <f t="shared" si="12"/>
        <v>158</v>
      </c>
      <c r="S54" s="37">
        <f t="shared" si="13"/>
        <v>51</v>
      </c>
      <c r="T54" s="37">
        <f t="shared" si="14"/>
        <v>3</v>
      </c>
      <c r="U54" s="37">
        <f t="shared" si="15"/>
        <v>0</v>
      </c>
      <c r="V54" s="37">
        <f t="shared" si="16"/>
        <v>2</v>
      </c>
      <c r="W54" s="37">
        <f t="shared" si="17"/>
        <v>5</v>
      </c>
      <c r="X54" s="37">
        <f t="shared" si="18"/>
        <v>7</v>
      </c>
      <c r="Y54" s="38">
        <f t="shared" si="19"/>
        <v>226</v>
      </c>
    </row>
    <row r="55" spans="1:25" ht="13.5" customHeight="1" x14ac:dyDescent="0.25">
      <c r="A55" s="10">
        <f>A54+'Internal Control-Check Sheet'!$H$26</f>
        <v>0.47916666666666696</v>
      </c>
      <c r="B55" s="19">
        <v>75</v>
      </c>
      <c r="C55" s="19">
        <v>20</v>
      </c>
      <c r="D55" s="19">
        <v>0</v>
      </c>
      <c r="E55" s="19">
        <v>0</v>
      </c>
      <c r="F55" s="19">
        <v>1</v>
      </c>
      <c r="G55" s="19">
        <v>3</v>
      </c>
      <c r="H55" s="19">
        <v>8</v>
      </c>
      <c r="I55" s="38">
        <f t="shared" si="10"/>
        <v>107</v>
      </c>
      <c r="J55" s="19">
        <v>93</v>
      </c>
      <c r="K55" s="19">
        <v>30</v>
      </c>
      <c r="L55" s="19">
        <v>0</v>
      </c>
      <c r="M55" s="19">
        <v>0</v>
      </c>
      <c r="N55" s="19">
        <v>2</v>
      </c>
      <c r="O55" s="19">
        <v>5</v>
      </c>
      <c r="P55" s="19">
        <v>3</v>
      </c>
      <c r="Q55" s="38">
        <f t="shared" si="11"/>
        <v>133</v>
      </c>
      <c r="R55" s="37">
        <f t="shared" si="12"/>
        <v>168</v>
      </c>
      <c r="S55" s="37">
        <f t="shared" si="13"/>
        <v>50</v>
      </c>
      <c r="T55" s="37">
        <f t="shared" si="14"/>
        <v>0</v>
      </c>
      <c r="U55" s="37">
        <f t="shared" si="15"/>
        <v>0</v>
      </c>
      <c r="V55" s="37">
        <f t="shared" si="16"/>
        <v>3</v>
      </c>
      <c r="W55" s="37">
        <f t="shared" si="17"/>
        <v>8</v>
      </c>
      <c r="X55" s="37">
        <f t="shared" si="18"/>
        <v>11</v>
      </c>
      <c r="Y55" s="38">
        <f t="shared" si="19"/>
        <v>240</v>
      </c>
    </row>
    <row r="56" spans="1:25" ht="13.5" customHeight="1" x14ac:dyDescent="0.25">
      <c r="A56" s="10">
        <f>A55+'Internal Control-Check Sheet'!$H$26</f>
        <v>0.48958333333333365</v>
      </c>
      <c r="B56" s="19">
        <v>72</v>
      </c>
      <c r="C56" s="19">
        <v>22</v>
      </c>
      <c r="D56" s="19">
        <v>1</v>
      </c>
      <c r="E56" s="19">
        <v>0</v>
      </c>
      <c r="F56" s="19">
        <v>1</v>
      </c>
      <c r="G56" s="19">
        <v>6</v>
      </c>
      <c r="H56" s="19">
        <v>4</v>
      </c>
      <c r="I56" s="38">
        <f t="shared" si="10"/>
        <v>106</v>
      </c>
      <c r="J56" s="19">
        <v>90</v>
      </c>
      <c r="K56" s="19">
        <v>34</v>
      </c>
      <c r="L56" s="19">
        <v>2</v>
      </c>
      <c r="M56" s="19">
        <v>1</v>
      </c>
      <c r="N56" s="19">
        <v>1</v>
      </c>
      <c r="O56" s="19">
        <v>4</v>
      </c>
      <c r="P56" s="19">
        <v>2</v>
      </c>
      <c r="Q56" s="38">
        <f t="shared" si="11"/>
        <v>134</v>
      </c>
      <c r="R56" s="37">
        <f t="shared" si="12"/>
        <v>162</v>
      </c>
      <c r="S56" s="37">
        <f t="shared" si="13"/>
        <v>56</v>
      </c>
      <c r="T56" s="37">
        <f t="shared" si="14"/>
        <v>3</v>
      </c>
      <c r="U56" s="37">
        <f t="shared" si="15"/>
        <v>1</v>
      </c>
      <c r="V56" s="37">
        <f t="shared" si="16"/>
        <v>2</v>
      </c>
      <c r="W56" s="37">
        <f t="shared" si="17"/>
        <v>10</v>
      </c>
      <c r="X56" s="37">
        <f t="shared" si="18"/>
        <v>6</v>
      </c>
      <c r="Y56" s="38">
        <f t="shared" si="19"/>
        <v>240</v>
      </c>
    </row>
    <row r="57" spans="1:25" ht="13.5" customHeight="1" x14ac:dyDescent="0.25">
      <c r="A57" s="10">
        <f>A56+'Internal Control-Check Sheet'!$H$26</f>
        <v>0.50000000000000033</v>
      </c>
      <c r="B57" s="19">
        <v>71</v>
      </c>
      <c r="C57" s="19">
        <v>13</v>
      </c>
      <c r="D57" s="19">
        <v>2</v>
      </c>
      <c r="E57" s="19">
        <v>0</v>
      </c>
      <c r="F57" s="19">
        <v>1</v>
      </c>
      <c r="G57" s="19">
        <v>2</v>
      </c>
      <c r="H57" s="19">
        <v>6</v>
      </c>
      <c r="I57" s="38">
        <f t="shared" si="10"/>
        <v>95</v>
      </c>
      <c r="J57" s="19">
        <v>79</v>
      </c>
      <c r="K57" s="19">
        <v>21</v>
      </c>
      <c r="L57" s="19">
        <v>2</v>
      </c>
      <c r="M57" s="19">
        <v>1</v>
      </c>
      <c r="N57" s="19">
        <v>1</v>
      </c>
      <c r="O57" s="19">
        <v>1</v>
      </c>
      <c r="P57" s="19">
        <v>4</v>
      </c>
      <c r="Q57" s="38">
        <f t="shared" si="11"/>
        <v>109</v>
      </c>
      <c r="R57" s="37">
        <f t="shared" si="12"/>
        <v>150</v>
      </c>
      <c r="S57" s="37">
        <f t="shared" si="13"/>
        <v>34</v>
      </c>
      <c r="T57" s="37">
        <f t="shared" si="14"/>
        <v>4</v>
      </c>
      <c r="U57" s="37">
        <f t="shared" si="15"/>
        <v>1</v>
      </c>
      <c r="V57" s="37">
        <f t="shared" si="16"/>
        <v>2</v>
      </c>
      <c r="W57" s="37">
        <f t="shared" si="17"/>
        <v>3</v>
      </c>
      <c r="X57" s="37">
        <f t="shared" si="18"/>
        <v>10</v>
      </c>
      <c r="Y57" s="38">
        <f t="shared" si="19"/>
        <v>204</v>
      </c>
    </row>
    <row r="58" spans="1:25" ht="13.5" customHeight="1" x14ac:dyDescent="0.25">
      <c r="A58" s="10">
        <f>A57+'Internal Control-Check Sheet'!$H$26</f>
        <v>0.51041666666666696</v>
      </c>
      <c r="B58" s="19">
        <v>77</v>
      </c>
      <c r="C58" s="19">
        <v>24</v>
      </c>
      <c r="D58" s="19">
        <v>2</v>
      </c>
      <c r="E58" s="19">
        <v>0</v>
      </c>
      <c r="F58" s="19">
        <v>1</v>
      </c>
      <c r="G58" s="19">
        <v>1</v>
      </c>
      <c r="H58" s="19">
        <v>1</v>
      </c>
      <c r="I58" s="38">
        <f t="shared" si="10"/>
        <v>106</v>
      </c>
      <c r="J58" s="19">
        <v>104</v>
      </c>
      <c r="K58" s="19">
        <v>26</v>
      </c>
      <c r="L58" s="19">
        <v>0</v>
      </c>
      <c r="M58" s="19">
        <v>0</v>
      </c>
      <c r="N58" s="19">
        <v>2</v>
      </c>
      <c r="O58" s="19">
        <v>8</v>
      </c>
      <c r="P58" s="19">
        <v>3</v>
      </c>
      <c r="Q58" s="38">
        <f t="shared" si="11"/>
        <v>143</v>
      </c>
      <c r="R58" s="37">
        <f t="shared" si="12"/>
        <v>181</v>
      </c>
      <c r="S58" s="37">
        <f t="shared" si="13"/>
        <v>50</v>
      </c>
      <c r="T58" s="37">
        <f t="shared" si="14"/>
        <v>2</v>
      </c>
      <c r="U58" s="37">
        <f t="shared" si="15"/>
        <v>0</v>
      </c>
      <c r="V58" s="37">
        <f t="shared" si="16"/>
        <v>3</v>
      </c>
      <c r="W58" s="37">
        <f t="shared" si="17"/>
        <v>9</v>
      </c>
      <c r="X58" s="37">
        <f t="shared" si="18"/>
        <v>4</v>
      </c>
      <c r="Y58" s="38">
        <f t="shared" si="19"/>
        <v>249</v>
      </c>
    </row>
    <row r="59" spans="1:25" ht="13.5" customHeight="1" x14ac:dyDescent="0.25">
      <c r="A59" s="10">
        <f>A58+'Internal Control-Check Sheet'!$H$26</f>
        <v>0.52083333333333359</v>
      </c>
      <c r="B59" s="19">
        <v>83</v>
      </c>
      <c r="C59" s="19">
        <v>19</v>
      </c>
      <c r="D59" s="19">
        <v>2</v>
      </c>
      <c r="E59" s="19">
        <v>0</v>
      </c>
      <c r="F59" s="19">
        <v>2</v>
      </c>
      <c r="G59" s="19">
        <v>6</v>
      </c>
      <c r="H59" s="19">
        <v>0</v>
      </c>
      <c r="I59" s="38">
        <f t="shared" si="10"/>
        <v>112</v>
      </c>
      <c r="J59" s="19">
        <v>99</v>
      </c>
      <c r="K59" s="19">
        <v>30</v>
      </c>
      <c r="L59" s="19">
        <v>0</v>
      </c>
      <c r="M59" s="19">
        <v>0</v>
      </c>
      <c r="N59" s="19">
        <v>3</v>
      </c>
      <c r="O59" s="19">
        <v>4</v>
      </c>
      <c r="P59" s="19">
        <v>4</v>
      </c>
      <c r="Q59" s="38">
        <f t="shared" si="11"/>
        <v>140</v>
      </c>
      <c r="R59" s="37">
        <f t="shared" si="12"/>
        <v>182</v>
      </c>
      <c r="S59" s="37">
        <f t="shared" si="13"/>
        <v>49</v>
      </c>
      <c r="T59" s="37">
        <f t="shared" si="14"/>
        <v>2</v>
      </c>
      <c r="U59" s="37">
        <f t="shared" si="15"/>
        <v>0</v>
      </c>
      <c r="V59" s="37">
        <f t="shared" si="16"/>
        <v>5</v>
      </c>
      <c r="W59" s="37">
        <f t="shared" si="17"/>
        <v>10</v>
      </c>
      <c r="X59" s="37">
        <f t="shared" si="18"/>
        <v>4</v>
      </c>
      <c r="Y59" s="38">
        <f t="shared" si="19"/>
        <v>252</v>
      </c>
    </row>
    <row r="60" spans="1:25" ht="13.5" customHeight="1" x14ac:dyDescent="0.25">
      <c r="A60" s="10">
        <f>A59+'Internal Control-Check Sheet'!$H$26</f>
        <v>0.53125000000000022</v>
      </c>
      <c r="B60" s="19">
        <v>77</v>
      </c>
      <c r="C60" s="19">
        <v>14</v>
      </c>
      <c r="D60" s="19">
        <v>1</v>
      </c>
      <c r="E60" s="19">
        <v>0</v>
      </c>
      <c r="F60" s="19">
        <v>2</v>
      </c>
      <c r="G60" s="19">
        <v>6</v>
      </c>
      <c r="H60" s="19">
        <v>0</v>
      </c>
      <c r="I60" s="38">
        <f t="shared" si="10"/>
        <v>100</v>
      </c>
      <c r="J60" s="19">
        <v>120</v>
      </c>
      <c r="K60" s="19">
        <v>26</v>
      </c>
      <c r="L60" s="19">
        <v>2</v>
      </c>
      <c r="M60" s="19">
        <v>0</v>
      </c>
      <c r="N60" s="19">
        <v>1</v>
      </c>
      <c r="O60" s="19">
        <v>4</v>
      </c>
      <c r="P60" s="19">
        <v>2</v>
      </c>
      <c r="Q60" s="38">
        <f t="shared" si="11"/>
        <v>155</v>
      </c>
      <c r="R60" s="37">
        <f t="shared" si="12"/>
        <v>197</v>
      </c>
      <c r="S60" s="37">
        <f t="shared" si="13"/>
        <v>40</v>
      </c>
      <c r="T60" s="37">
        <f t="shared" si="14"/>
        <v>3</v>
      </c>
      <c r="U60" s="37">
        <f t="shared" si="15"/>
        <v>0</v>
      </c>
      <c r="V60" s="37">
        <f t="shared" si="16"/>
        <v>3</v>
      </c>
      <c r="W60" s="37">
        <f t="shared" si="17"/>
        <v>10</v>
      </c>
      <c r="X60" s="37">
        <f t="shared" si="18"/>
        <v>2</v>
      </c>
      <c r="Y60" s="38">
        <f t="shared" si="19"/>
        <v>255</v>
      </c>
    </row>
    <row r="61" spans="1:25" ht="13.5" customHeight="1" x14ac:dyDescent="0.25">
      <c r="A61" s="10">
        <f>A60+'Internal Control-Check Sheet'!$H$26</f>
        <v>0.54166666666666685</v>
      </c>
      <c r="B61" s="19">
        <v>68</v>
      </c>
      <c r="C61" s="19">
        <v>18</v>
      </c>
      <c r="D61" s="19">
        <v>1</v>
      </c>
      <c r="E61" s="19">
        <v>0</v>
      </c>
      <c r="F61" s="19">
        <v>1</v>
      </c>
      <c r="G61" s="19">
        <v>2</v>
      </c>
      <c r="H61" s="19">
        <v>3</v>
      </c>
      <c r="I61" s="38">
        <f t="shared" si="10"/>
        <v>93</v>
      </c>
      <c r="J61" s="19">
        <v>108</v>
      </c>
      <c r="K61" s="19">
        <v>30</v>
      </c>
      <c r="L61" s="19">
        <v>3</v>
      </c>
      <c r="M61" s="19">
        <v>1</v>
      </c>
      <c r="N61" s="19">
        <v>1</v>
      </c>
      <c r="O61" s="19">
        <v>1</v>
      </c>
      <c r="P61" s="19">
        <v>4</v>
      </c>
      <c r="Q61" s="38">
        <f t="shared" si="11"/>
        <v>148</v>
      </c>
      <c r="R61" s="37">
        <f t="shared" si="12"/>
        <v>176</v>
      </c>
      <c r="S61" s="37">
        <f t="shared" si="13"/>
        <v>48</v>
      </c>
      <c r="T61" s="37">
        <f t="shared" si="14"/>
        <v>4</v>
      </c>
      <c r="U61" s="37">
        <f t="shared" si="15"/>
        <v>1</v>
      </c>
      <c r="V61" s="37">
        <f t="shared" si="16"/>
        <v>2</v>
      </c>
      <c r="W61" s="37">
        <f t="shared" si="17"/>
        <v>3</v>
      </c>
      <c r="X61" s="37">
        <f t="shared" si="18"/>
        <v>7</v>
      </c>
      <c r="Y61" s="38">
        <f t="shared" si="19"/>
        <v>241</v>
      </c>
    </row>
    <row r="62" spans="1:25" ht="13.5" customHeight="1" x14ac:dyDescent="0.25">
      <c r="A62" s="10">
        <f>A61+'Internal Control-Check Sheet'!$H$26</f>
        <v>0.55208333333333348</v>
      </c>
      <c r="B62" s="19">
        <v>60</v>
      </c>
      <c r="C62" s="19">
        <v>13</v>
      </c>
      <c r="D62" s="19">
        <v>1</v>
      </c>
      <c r="E62" s="19">
        <v>0</v>
      </c>
      <c r="F62" s="19">
        <v>1</v>
      </c>
      <c r="G62" s="19">
        <v>2</v>
      </c>
      <c r="H62" s="19">
        <v>0</v>
      </c>
      <c r="I62" s="38">
        <f t="shared" si="10"/>
        <v>77</v>
      </c>
      <c r="J62" s="19">
        <v>104</v>
      </c>
      <c r="K62" s="19">
        <v>26</v>
      </c>
      <c r="L62" s="19">
        <v>3</v>
      </c>
      <c r="M62" s="19">
        <v>0</v>
      </c>
      <c r="N62" s="19">
        <v>1</v>
      </c>
      <c r="O62" s="19">
        <v>0</v>
      </c>
      <c r="P62" s="19">
        <v>4</v>
      </c>
      <c r="Q62" s="38">
        <f t="shared" si="11"/>
        <v>138</v>
      </c>
      <c r="R62" s="37">
        <f t="shared" si="12"/>
        <v>164</v>
      </c>
      <c r="S62" s="37">
        <f t="shared" si="13"/>
        <v>39</v>
      </c>
      <c r="T62" s="37">
        <f t="shared" si="14"/>
        <v>4</v>
      </c>
      <c r="U62" s="37">
        <f t="shared" si="15"/>
        <v>0</v>
      </c>
      <c r="V62" s="37">
        <f t="shared" si="16"/>
        <v>2</v>
      </c>
      <c r="W62" s="37">
        <f t="shared" si="17"/>
        <v>2</v>
      </c>
      <c r="X62" s="37">
        <f t="shared" si="18"/>
        <v>4</v>
      </c>
      <c r="Y62" s="38">
        <f t="shared" si="19"/>
        <v>215</v>
      </c>
    </row>
    <row r="63" spans="1:25" ht="13.5" customHeight="1" x14ac:dyDescent="0.25">
      <c r="A63" s="10">
        <f>A62+'Internal Control-Check Sheet'!$H$26</f>
        <v>0.56250000000000011</v>
      </c>
      <c r="B63" s="19">
        <v>78</v>
      </c>
      <c r="C63" s="19">
        <v>16</v>
      </c>
      <c r="D63" s="19">
        <v>0</v>
      </c>
      <c r="E63" s="19">
        <v>0</v>
      </c>
      <c r="F63" s="19">
        <v>1</v>
      </c>
      <c r="G63" s="19">
        <v>4</v>
      </c>
      <c r="H63" s="19">
        <v>1</v>
      </c>
      <c r="I63" s="38">
        <f t="shared" si="10"/>
        <v>100</v>
      </c>
      <c r="J63" s="19">
        <v>81</v>
      </c>
      <c r="K63" s="19">
        <v>30</v>
      </c>
      <c r="L63" s="19">
        <v>2</v>
      </c>
      <c r="M63" s="19">
        <v>0</v>
      </c>
      <c r="N63" s="19">
        <v>2</v>
      </c>
      <c r="O63" s="19">
        <v>3</v>
      </c>
      <c r="P63" s="19">
        <v>7</v>
      </c>
      <c r="Q63" s="38">
        <f t="shared" si="11"/>
        <v>125</v>
      </c>
      <c r="R63" s="37">
        <f t="shared" si="12"/>
        <v>159</v>
      </c>
      <c r="S63" s="37">
        <f t="shared" si="13"/>
        <v>46</v>
      </c>
      <c r="T63" s="37">
        <f t="shared" si="14"/>
        <v>2</v>
      </c>
      <c r="U63" s="37">
        <f t="shared" si="15"/>
        <v>0</v>
      </c>
      <c r="V63" s="37">
        <f t="shared" si="16"/>
        <v>3</v>
      </c>
      <c r="W63" s="37">
        <f t="shared" si="17"/>
        <v>7</v>
      </c>
      <c r="X63" s="37">
        <f t="shared" si="18"/>
        <v>8</v>
      </c>
      <c r="Y63" s="38">
        <f t="shared" si="19"/>
        <v>225</v>
      </c>
    </row>
    <row r="64" spans="1:25" ht="13.5" customHeight="1" x14ac:dyDescent="0.25">
      <c r="A64" s="10">
        <f>A63+'Internal Control-Check Sheet'!$H$26</f>
        <v>0.57291666666666674</v>
      </c>
      <c r="B64" s="19">
        <v>67</v>
      </c>
      <c r="C64" s="19">
        <v>17</v>
      </c>
      <c r="D64" s="19">
        <v>1</v>
      </c>
      <c r="E64" s="19">
        <v>0</v>
      </c>
      <c r="F64" s="19">
        <v>1</v>
      </c>
      <c r="G64" s="19">
        <v>4</v>
      </c>
      <c r="H64" s="19">
        <v>0</v>
      </c>
      <c r="I64" s="38">
        <f t="shared" si="10"/>
        <v>90</v>
      </c>
      <c r="J64" s="19">
        <v>104</v>
      </c>
      <c r="K64" s="19">
        <v>19</v>
      </c>
      <c r="L64" s="19">
        <v>2</v>
      </c>
      <c r="M64" s="19">
        <v>0</v>
      </c>
      <c r="N64" s="19">
        <v>1</v>
      </c>
      <c r="O64" s="19">
        <v>3</v>
      </c>
      <c r="P64" s="19">
        <v>5</v>
      </c>
      <c r="Q64" s="38">
        <f t="shared" si="11"/>
        <v>134</v>
      </c>
      <c r="R64" s="37">
        <f t="shared" si="12"/>
        <v>171</v>
      </c>
      <c r="S64" s="37">
        <f t="shared" si="13"/>
        <v>36</v>
      </c>
      <c r="T64" s="37">
        <f t="shared" si="14"/>
        <v>3</v>
      </c>
      <c r="U64" s="37">
        <f t="shared" si="15"/>
        <v>0</v>
      </c>
      <c r="V64" s="37">
        <f t="shared" si="16"/>
        <v>2</v>
      </c>
      <c r="W64" s="37">
        <f t="shared" si="17"/>
        <v>7</v>
      </c>
      <c r="X64" s="37">
        <f t="shared" si="18"/>
        <v>5</v>
      </c>
      <c r="Y64" s="38">
        <f t="shared" si="19"/>
        <v>224</v>
      </c>
    </row>
    <row r="65" spans="1:25" ht="13.5" customHeight="1" x14ac:dyDescent="0.25">
      <c r="A65" s="10">
        <f>A64+'Internal Control-Check Sheet'!$H$26</f>
        <v>0.58333333333333337</v>
      </c>
      <c r="B65" s="19">
        <v>71</v>
      </c>
      <c r="C65" s="19">
        <v>13</v>
      </c>
      <c r="D65" s="19">
        <v>0</v>
      </c>
      <c r="E65" s="19">
        <v>0</v>
      </c>
      <c r="F65" s="19">
        <v>1</v>
      </c>
      <c r="G65" s="19">
        <v>4</v>
      </c>
      <c r="H65" s="19">
        <v>3</v>
      </c>
      <c r="I65" s="38">
        <f t="shared" si="10"/>
        <v>92</v>
      </c>
      <c r="J65" s="19">
        <v>107</v>
      </c>
      <c r="K65" s="19">
        <v>24</v>
      </c>
      <c r="L65" s="19">
        <v>3</v>
      </c>
      <c r="M65" s="19">
        <v>0</v>
      </c>
      <c r="N65" s="19">
        <v>2</v>
      </c>
      <c r="O65" s="19">
        <v>0</v>
      </c>
      <c r="P65" s="19">
        <v>0</v>
      </c>
      <c r="Q65" s="38">
        <f t="shared" si="11"/>
        <v>136</v>
      </c>
      <c r="R65" s="37">
        <f t="shared" si="12"/>
        <v>178</v>
      </c>
      <c r="S65" s="37">
        <f t="shared" si="13"/>
        <v>37</v>
      </c>
      <c r="T65" s="37">
        <f t="shared" si="14"/>
        <v>3</v>
      </c>
      <c r="U65" s="37">
        <f t="shared" si="15"/>
        <v>0</v>
      </c>
      <c r="V65" s="37">
        <f t="shared" si="16"/>
        <v>3</v>
      </c>
      <c r="W65" s="37">
        <f t="shared" si="17"/>
        <v>4</v>
      </c>
      <c r="X65" s="37">
        <f t="shared" si="18"/>
        <v>3</v>
      </c>
      <c r="Y65" s="38">
        <f t="shared" si="19"/>
        <v>228</v>
      </c>
    </row>
    <row r="66" spans="1:25" ht="13.5" customHeight="1" x14ac:dyDescent="0.25">
      <c r="A66" s="10">
        <f>A65+'Internal Control-Check Sheet'!$H$26</f>
        <v>0.59375</v>
      </c>
      <c r="B66" s="19">
        <v>65</v>
      </c>
      <c r="C66" s="19">
        <v>25</v>
      </c>
      <c r="D66" s="19">
        <v>1</v>
      </c>
      <c r="E66" s="19">
        <v>0</v>
      </c>
      <c r="F66" s="19">
        <v>1</v>
      </c>
      <c r="G66" s="19">
        <v>10</v>
      </c>
      <c r="H66" s="19">
        <v>1</v>
      </c>
      <c r="I66" s="38">
        <f t="shared" si="10"/>
        <v>103</v>
      </c>
      <c r="J66" s="19">
        <v>117</v>
      </c>
      <c r="K66" s="19">
        <v>26</v>
      </c>
      <c r="L66" s="19">
        <v>1</v>
      </c>
      <c r="M66" s="19">
        <v>1</v>
      </c>
      <c r="N66" s="19">
        <v>0</v>
      </c>
      <c r="O66" s="19">
        <v>5</v>
      </c>
      <c r="P66" s="19">
        <v>4</v>
      </c>
      <c r="Q66" s="38">
        <f t="shared" si="11"/>
        <v>154</v>
      </c>
      <c r="R66" s="37">
        <f t="shared" si="12"/>
        <v>182</v>
      </c>
      <c r="S66" s="37">
        <f t="shared" si="13"/>
        <v>51</v>
      </c>
      <c r="T66" s="37">
        <f t="shared" si="14"/>
        <v>2</v>
      </c>
      <c r="U66" s="37">
        <f t="shared" si="15"/>
        <v>1</v>
      </c>
      <c r="V66" s="37">
        <f t="shared" si="16"/>
        <v>1</v>
      </c>
      <c r="W66" s="37">
        <f t="shared" si="17"/>
        <v>15</v>
      </c>
      <c r="X66" s="37">
        <f t="shared" si="18"/>
        <v>5</v>
      </c>
      <c r="Y66" s="38">
        <f t="shared" si="19"/>
        <v>257</v>
      </c>
    </row>
    <row r="67" spans="1:25" ht="13.5" customHeight="1" x14ac:dyDescent="0.25">
      <c r="A67" s="10">
        <f>A66+'Internal Control-Check Sheet'!$H$26</f>
        <v>0.60416666666666663</v>
      </c>
      <c r="B67" s="19">
        <v>79</v>
      </c>
      <c r="C67" s="19">
        <v>19</v>
      </c>
      <c r="D67" s="19">
        <v>0</v>
      </c>
      <c r="E67" s="19">
        <v>0</v>
      </c>
      <c r="F67" s="19">
        <v>2</v>
      </c>
      <c r="G67" s="19">
        <v>2</v>
      </c>
      <c r="H67" s="19">
        <v>3</v>
      </c>
      <c r="I67" s="38">
        <f t="shared" si="10"/>
        <v>105</v>
      </c>
      <c r="J67" s="19">
        <v>116</v>
      </c>
      <c r="K67" s="19">
        <v>31</v>
      </c>
      <c r="L67" s="19">
        <v>0</v>
      </c>
      <c r="M67" s="19">
        <v>0</v>
      </c>
      <c r="N67" s="19">
        <v>4</v>
      </c>
      <c r="O67" s="19">
        <v>6</v>
      </c>
      <c r="P67" s="19">
        <v>3</v>
      </c>
      <c r="Q67" s="38">
        <f t="shared" si="11"/>
        <v>160</v>
      </c>
      <c r="R67" s="37">
        <f t="shared" si="12"/>
        <v>195</v>
      </c>
      <c r="S67" s="37">
        <f t="shared" si="13"/>
        <v>50</v>
      </c>
      <c r="T67" s="37">
        <f t="shared" si="14"/>
        <v>0</v>
      </c>
      <c r="U67" s="37">
        <f t="shared" si="15"/>
        <v>0</v>
      </c>
      <c r="V67" s="37">
        <f t="shared" si="16"/>
        <v>6</v>
      </c>
      <c r="W67" s="37">
        <f t="shared" si="17"/>
        <v>8</v>
      </c>
      <c r="X67" s="37">
        <f t="shared" si="18"/>
        <v>6</v>
      </c>
      <c r="Y67" s="38">
        <f t="shared" si="19"/>
        <v>265</v>
      </c>
    </row>
    <row r="68" spans="1:25" ht="13.5" customHeight="1" x14ac:dyDescent="0.25">
      <c r="A68" s="10">
        <f>A67+'Internal Control-Check Sheet'!$H$26</f>
        <v>0.61458333333333326</v>
      </c>
      <c r="B68" s="19">
        <v>77</v>
      </c>
      <c r="C68" s="19">
        <v>17</v>
      </c>
      <c r="D68" s="19">
        <v>2</v>
      </c>
      <c r="E68" s="19">
        <v>0</v>
      </c>
      <c r="F68" s="19">
        <v>1</v>
      </c>
      <c r="G68" s="19">
        <v>4</v>
      </c>
      <c r="H68" s="19">
        <v>0</v>
      </c>
      <c r="I68" s="38">
        <f t="shared" si="10"/>
        <v>101</v>
      </c>
      <c r="J68" s="19">
        <v>105</v>
      </c>
      <c r="K68" s="19">
        <v>36</v>
      </c>
      <c r="L68" s="19">
        <v>3</v>
      </c>
      <c r="M68" s="19">
        <v>0</v>
      </c>
      <c r="N68" s="19">
        <v>0</v>
      </c>
      <c r="O68" s="19">
        <v>4</v>
      </c>
      <c r="P68" s="19">
        <v>3</v>
      </c>
      <c r="Q68" s="38">
        <f t="shared" si="11"/>
        <v>151</v>
      </c>
      <c r="R68" s="37">
        <f t="shared" si="12"/>
        <v>182</v>
      </c>
      <c r="S68" s="37">
        <f t="shared" si="13"/>
        <v>53</v>
      </c>
      <c r="T68" s="37">
        <f t="shared" si="14"/>
        <v>5</v>
      </c>
      <c r="U68" s="37">
        <f t="shared" si="15"/>
        <v>0</v>
      </c>
      <c r="V68" s="37">
        <f t="shared" si="16"/>
        <v>1</v>
      </c>
      <c r="W68" s="37">
        <f t="shared" si="17"/>
        <v>8</v>
      </c>
      <c r="X68" s="37">
        <f t="shared" si="18"/>
        <v>3</v>
      </c>
      <c r="Y68" s="38">
        <f t="shared" si="19"/>
        <v>252</v>
      </c>
    </row>
    <row r="69" spans="1:25" ht="13.5" customHeight="1" x14ac:dyDescent="0.25">
      <c r="A69" s="10">
        <f>A68+'Internal Control-Check Sheet'!$H$26</f>
        <v>0.62499999999999989</v>
      </c>
      <c r="B69" s="19">
        <v>67</v>
      </c>
      <c r="C69" s="19">
        <v>22</v>
      </c>
      <c r="D69" s="19">
        <v>0</v>
      </c>
      <c r="E69" s="19">
        <v>0</v>
      </c>
      <c r="F69" s="19">
        <v>0</v>
      </c>
      <c r="G69" s="19">
        <v>1</v>
      </c>
      <c r="H69" s="19">
        <v>1</v>
      </c>
      <c r="I69" s="38">
        <f t="shared" si="10"/>
        <v>91</v>
      </c>
      <c r="J69" s="19">
        <v>113</v>
      </c>
      <c r="K69" s="19">
        <v>35</v>
      </c>
      <c r="L69" s="19">
        <v>0</v>
      </c>
      <c r="M69" s="19">
        <v>1</v>
      </c>
      <c r="N69" s="19">
        <v>2</v>
      </c>
      <c r="O69" s="19">
        <v>4</v>
      </c>
      <c r="P69" s="19">
        <v>7</v>
      </c>
      <c r="Q69" s="38">
        <f t="shared" si="11"/>
        <v>162</v>
      </c>
      <c r="R69" s="37">
        <f t="shared" si="12"/>
        <v>180</v>
      </c>
      <c r="S69" s="37">
        <f t="shared" si="13"/>
        <v>57</v>
      </c>
      <c r="T69" s="37">
        <f t="shared" si="14"/>
        <v>0</v>
      </c>
      <c r="U69" s="37">
        <f t="shared" si="15"/>
        <v>1</v>
      </c>
      <c r="V69" s="37">
        <f t="shared" si="16"/>
        <v>2</v>
      </c>
      <c r="W69" s="37">
        <f t="shared" si="17"/>
        <v>5</v>
      </c>
      <c r="X69" s="37">
        <f t="shared" si="18"/>
        <v>8</v>
      </c>
      <c r="Y69" s="38">
        <f t="shared" si="19"/>
        <v>253</v>
      </c>
    </row>
    <row r="70" spans="1:25" ht="13.5" customHeight="1" x14ac:dyDescent="0.25">
      <c r="A70" s="10">
        <f>A69+'Internal Control-Check Sheet'!$H$26</f>
        <v>0.63541666666666652</v>
      </c>
      <c r="B70" s="19">
        <v>83</v>
      </c>
      <c r="C70" s="19">
        <v>17</v>
      </c>
      <c r="D70" s="19">
        <v>0</v>
      </c>
      <c r="E70" s="19">
        <v>0</v>
      </c>
      <c r="F70" s="19">
        <v>3</v>
      </c>
      <c r="G70" s="19">
        <v>8</v>
      </c>
      <c r="H70" s="19">
        <v>0</v>
      </c>
      <c r="I70" s="38">
        <f t="shared" si="10"/>
        <v>111</v>
      </c>
      <c r="J70" s="19">
        <v>124</v>
      </c>
      <c r="K70" s="19">
        <v>30</v>
      </c>
      <c r="L70" s="19">
        <v>1</v>
      </c>
      <c r="M70" s="19">
        <v>0</v>
      </c>
      <c r="N70" s="19">
        <v>3</v>
      </c>
      <c r="O70" s="19">
        <v>2</v>
      </c>
      <c r="P70" s="19">
        <v>6</v>
      </c>
      <c r="Q70" s="38">
        <f t="shared" si="11"/>
        <v>166</v>
      </c>
      <c r="R70" s="37">
        <f t="shared" si="12"/>
        <v>207</v>
      </c>
      <c r="S70" s="37">
        <f t="shared" si="13"/>
        <v>47</v>
      </c>
      <c r="T70" s="37">
        <f t="shared" si="14"/>
        <v>1</v>
      </c>
      <c r="U70" s="37">
        <f t="shared" si="15"/>
        <v>0</v>
      </c>
      <c r="V70" s="37">
        <f t="shared" si="16"/>
        <v>6</v>
      </c>
      <c r="W70" s="37">
        <f t="shared" si="17"/>
        <v>10</v>
      </c>
      <c r="X70" s="37">
        <f t="shared" si="18"/>
        <v>6</v>
      </c>
      <c r="Y70" s="38">
        <f t="shared" si="19"/>
        <v>277</v>
      </c>
    </row>
    <row r="71" spans="1:25" ht="13.5" customHeight="1" x14ac:dyDescent="0.25">
      <c r="A71" s="10">
        <f>A70+'Internal Control-Check Sheet'!$H$26</f>
        <v>0.64583333333333315</v>
      </c>
      <c r="B71" s="19">
        <v>87</v>
      </c>
      <c r="C71" s="19">
        <v>14</v>
      </c>
      <c r="D71" s="19">
        <v>0</v>
      </c>
      <c r="E71" s="19">
        <v>0</v>
      </c>
      <c r="F71" s="19">
        <v>2</v>
      </c>
      <c r="G71" s="19">
        <v>6</v>
      </c>
      <c r="H71" s="19">
        <v>0</v>
      </c>
      <c r="I71" s="38">
        <f t="shared" si="10"/>
        <v>109</v>
      </c>
      <c r="J71" s="19">
        <v>142</v>
      </c>
      <c r="K71" s="19">
        <v>45</v>
      </c>
      <c r="L71" s="19">
        <v>1</v>
      </c>
      <c r="M71" s="19">
        <v>2</v>
      </c>
      <c r="N71" s="19">
        <v>2</v>
      </c>
      <c r="O71" s="19">
        <v>4</v>
      </c>
      <c r="P71" s="19">
        <v>4</v>
      </c>
      <c r="Q71" s="38">
        <f t="shared" si="11"/>
        <v>200</v>
      </c>
      <c r="R71" s="37">
        <f t="shared" si="12"/>
        <v>229</v>
      </c>
      <c r="S71" s="37">
        <f t="shared" si="13"/>
        <v>59</v>
      </c>
      <c r="T71" s="37">
        <f t="shared" si="14"/>
        <v>1</v>
      </c>
      <c r="U71" s="37">
        <f t="shared" si="15"/>
        <v>2</v>
      </c>
      <c r="V71" s="37">
        <f t="shared" si="16"/>
        <v>4</v>
      </c>
      <c r="W71" s="37">
        <f t="shared" si="17"/>
        <v>10</v>
      </c>
      <c r="X71" s="37">
        <f t="shared" si="18"/>
        <v>4</v>
      </c>
      <c r="Y71" s="38">
        <f t="shared" si="19"/>
        <v>309</v>
      </c>
    </row>
    <row r="72" spans="1:25" ht="13.5" customHeight="1" x14ac:dyDescent="0.25">
      <c r="A72" s="10">
        <f>A71+'Internal Control-Check Sheet'!$H$26</f>
        <v>0.65624999999999978</v>
      </c>
      <c r="B72" s="19">
        <v>104</v>
      </c>
      <c r="C72" s="19">
        <v>25</v>
      </c>
      <c r="D72" s="19">
        <v>0</v>
      </c>
      <c r="E72" s="19">
        <v>0</v>
      </c>
      <c r="F72" s="19">
        <v>1</v>
      </c>
      <c r="G72" s="19">
        <v>3</v>
      </c>
      <c r="H72" s="19">
        <v>2</v>
      </c>
      <c r="I72" s="38">
        <f t="shared" si="10"/>
        <v>135</v>
      </c>
      <c r="J72" s="19">
        <v>137</v>
      </c>
      <c r="K72" s="19">
        <v>42</v>
      </c>
      <c r="L72" s="19">
        <v>0</v>
      </c>
      <c r="M72" s="19">
        <v>1</v>
      </c>
      <c r="N72" s="19">
        <v>3</v>
      </c>
      <c r="O72" s="19">
        <v>3</v>
      </c>
      <c r="P72" s="19">
        <v>3</v>
      </c>
      <c r="Q72" s="38">
        <f t="shared" si="11"/>
        <v>189</v>
      </c>
      <c r="R72" s="37">
        <f t="shared" si="12"/>
        <v>241</v>
      </c>
      <c r="S72" s="37">
        <f t="shared" si="13"/>
        <v>67</v>
      </c>
      <c r="T72" s="37">
        <f t="shared" si="14"/>
        <v>0</v>
      </c>
      <c r="U72" s="37">
        <f t="shared" si="15"/>
        <v>1</v>
      </c>
      <c r="V72" s="37">
        <f t="shared" si="16"/>
        <v>4</v>
      </c>
      <c r="W72" s="37">
        <f t="shared" si="17"/>
        <v>6</v>
      </c>
      <c r="X72" s="37">
        <f t="shared" si="18"/>
        <v>5</v>
      </c>
      <c r="Y72" s="38">
        <f t="shared" si="19"/>
        <v>324</v>
      </c>
    </row>
    <row r="73" spans="1:25" ht="13.5" customHeight="1" x14ac:dyDescent="0.25">
      <c r="A73" s="10">
        <f>A72+'Internal Control-Check Sheet'!$H$26</f>
        <v>0.66666666666666641</v>
      </c>
      <c r="B73" s="19">
        <v>91</v>
      </c>
      <c r="C73" s="19">
        <v>25</v>
      </c>
      <c r="D73" s="19">
        <v>1</v>
      </c>
      <c r="E73" s="19">
        <v>1</v>
      </c>
      <c r="F73" s="19">
        <v>0</v>
      </c>
      <c r="G73" s="19">
        <v>7</v>
      </c>
      <c r="H73" s="19">
        <v>3</v>
      </c>
      <c r="I73" s="38">
        <f t="shared" ref="I73:I104" si="20">SUM(B73:H73)</f>
        <v>128</v>
      </c>
      <c r="J73" s="19">
        <v>136</v>
      </c>
      <c r="K73" s="19">
        <v>43</v>
      </c>
      <c r="L73" s="19">
        <v>4</v>
      </c>
      <c r="M73" s="19">
        <v>0</v>
      </c>
      <c r="N73" s="19">
        <v>1</v>
      </c>
      <c r="O73" s="19">
        <v>2</v>
      </c>
      <c r="P73" s="19">
        <v>3</v>
      </c>
      <c r="Q73" s="38">
        <f t="shared" ref="Q73:Q104" si="21">SUM(J73:P73)</f>
        <v>189</v>
      </c>
      <c r="R73" s="37">
        <f t="shared" ref="R73:R104" si="22">B73+J73</f>
        <v>227</v>
      </c>
      <c r="S73" s="37">
        <f t="shared" ref="S73:S104" si="23">C73+K73</f>
        <v>68</v>
      </c>
      <c r="T73" s="37">
        <f t="shared" ref="T73:T104" si="24">D73+L73</f>
        <v>5</v>
      </c>
      <c r="U73" s="37">
        <f t="shared" ref="U73:U104" si="25">E73+M73</f>
        <v>1</v>
      </c>
      <c r="V73" s="37">
        <f t="shared" ref="V73:V104" si="26">F73+N73</f>
        <v>1</v>
      </c>
      <c r="W73" s="37">
        <f t="shared" ref="W73:W104" si="27">G73+O73</f>
        <v>9</v>
      </c>
      <c r="X73" s="37">
        <f t="shared" ref="X73:X104" si="28">H73+P73</f>
        <v>6</v>
      </c>
      <c r="Y73" s="38">
        <f t="shared" ref="Y73:Y104" si="29">SUM(R73:X73)</f>
        <v>317</v>
      </c>
    </row>
    <row r="74" spans="1:25" ht="13.5" customHeight="1" x14ac:dyDescent="0.25">
      <c r="A74" s="10">
        <f>A73+'Internal Control-Check Sheet'!$H$26</f>
        <v>0.67708333333333304</v>
      </c>
      <c r="B74" s="19">
        <v>87</v>
      </c>
      <c r="C74" s="19">
        <v>18</v>
      </c>
      <c r="D74" s="19">
        <v>0</v>
      </c>
      <c r="E74" s="19">
        <v>0</v>
      </c>
      <c r="F74" s="19">
        <v>2</v>
      </c>
      <c r="G74" s="19">
        <v>1</v>
      </c>
      <c r="H74" s="19">
        <v>3</v>
      </c>
      <c r="I74" s="38">
        <f t="shared" si="20"/>
        <v>111</v>
      </c>
      <c r="J74" s="19">
        <v>135</v>
      </c>
      <c r="K74" s="19">
        <v>36</v>
      </c>
      <c r="L74" s="19">
        <v>1</v>
      </c>
      <c r="M74" s="19">
        <v>0</v>
      </c>
      <c r="N74" s="19">
        <v>2</v>
      </c>
      <c r="O74" s="19">
        <v>8</v>
      </c>
      <c r="P74" s="19">
        <v>4</v>
      </c>
      <c r="Q74" s="38">
        <f t="shared" si="21"/>
        <v>186</v>
      </c>
      <c r="R74" s="37">
        <f t="shared" si="22"/>
        <v>222</v>
      </c>
      <c r="S74" s="37">
        <f t="shared" si="23"/>
        <v>54</v>
      </c>
      <c r="T74" s="37">
        <f t="shared" si="24"/>
        <v>1</v>
      </c>
      <c r="U74" s="37">
        <f t="shared" si="25"/>
        <v>0</v>
      </c>
      <c r="V74" s="37">
        <f t="shared" si="26"/>
        <v>4</v>
      </c>
      <c r="W74" s="37">
        <f t="shared" si="27"/>
        <v>9</v>
      </c>
      <c r="X74" s="37">
        <f t="shared" si="28"/>
        <v>7</v>
      </c>
      <c r="Y74" s="38">
        <f t="shared" si="29"/>
        <v>297</v>
      </c>
    </row>
    <row r="75" spans="1:25" ht="13.5" customHeight="1" x14ac:dyDescent="0.25">
      <c r="A75" s="10">
        <f>A74+'Internal Control-Check Sheet'!$H$26</f>
        <v>0.68749999999999967</v>
      </c>
      <c r="B75" s="19">
        <v>89</v>
      </c>
      <c r="C75" s="19">
        <v>17</v>
      </c>
      <c r="D75" s="19">
        <v>0</v>
      </c>
      <c r="E75" s="19">
        <v>0</v>
      </c>
      <c r="F75" s="19">
        <v>1</v>
      </c>
      <c r="G75" s="19">
        <v>3</v>
      </c>
      <c r="H75" s="19">
        <v>2</v>
      </c>
      <c r="I75" s="38">
        <f t="shared" si="20"/>
        <v>112</v>
      </c>
      <c r="J75" s="19">
        <v>139</v>
      </c>
      <c r="K75" s="19">
        <v>27</v>
      </c>
      <c r="L75" s="19">
        <v>1</v>
      </c>
      <c r="M75" s="19">
        <v>1</v>
      </c>
      <c r="N75" s="19">
        <v>2</v>
      </c>
      <c r="O75" s="19">
        <v>4</v>
      </c>
      <c r="P75" s="19">
        <v>6</v>
      </c>
      <c r="Q75" s="38">
        <f t="shared" si="21"/>
        <v>180</v>
      </c>
      <c r="R75" s="37">
        <f t="shared" si="22"/>
        <v>228</v>
      </c>
      <c r="S75" s="37">
        <f t="shared" si="23"/>
        <v>44</v>
      </c>
      <c r="T75" s="37">
        <f t="shared" si="24"/>
        <v>1</v>
      </c>
      <c r="U75" s="37">
        <f t="shared" si="25"/>
        <v>1</v>
      </c>
      <c r="V75" s="37">
        <f t="shared" si="26"/>
        <v>3</v>
      </c>
      <c r="W75" s="37">
        <f t="shared" si="27"/>
        <v>7</v>
      </c>
      <c r="X75" s="37">
        <f t="shared" si="28"/>
        <v>8</v>
      </c>
      <c r="Y75" s="38">
        <f t="shared" si="29"/>
        <v>292</v>
      </c>
    </row>
    <row r="76" spans="1:25" ht="13.5" customHeight="1" x14ac:dyDescent="0.25">
      <c r="A76" s="10">
        <f>A75+'Internal Control-Check Sheet'!$H$26</f>
        <v>0.6979166666666663</v>
      </c>
      <c r="B76" s="19">
        <v>67</v>
      </c>
      <c r="C76" s="19">
        <v>7</v>
      </c>
      <c r="D76" s="19">
        <v>0</v>
      </c>
      <c r="E76" s="19">
        <v>0</v>
      </c>
      <c r="F76" s="19">
        <v>1</v>
      </c>
      <c r="G76" s="19">
        <v>2</v>
      </c>
      <c r="H76" s="19">
        <v>2</v>
      </c>
      <c r="I76" s="38">
        <f t="shared" si="20"/>
        <v>79</v>
      </c>
      <c r="J76" s="19">
        <v>144</v>
      </c>
      <c r="K76" s="19">
        <v>24</v>
      </c>
      <c r="L76" s="19">
        <v>0</v>
      </c>
      <c r="M76" s="19">
        <v>0</v>
      </c>
      <c r="N76" s="19">
        <v>2</v>
      </c>
      <c r="O76" s="19">
        <v>6</v>
      </c>
      <c r="P76" s="19">
        <v>9</v>
      </c>
      <c r="Q76" s="38">
        <f t="shared" si="21"/>
        <v>185</v>
      </c>
      <c r="R76" s="37">
        <f t="shared" si="22"/>
        <v>211</v>
      </c>
      <c r="S76" s="37">
        <f t="shared" si="23"/>
        <v>31</v>
      </c>
      <c r="T76" s="37">
        <f t="shared" si="24"/>
        <v>0</v>
      </c>
      <c r="U76" s="37">
        <f t="shared" si="25"/>
        <v>0</v>
      </c>
      <c r="V76" s="37">
        <f t="shared" si="26"/>
        <v>3</v>
      </c>
      <c r="W76" s="37">
        <f t="shared" si="27"/>
        <v>8</v>
      </c>
      <c r="X76" s="37">
        <f t="shared" si="28"/>
        <v>11</v>
      </c>
      <c r="Y76" s="38">
        <f t="shared" si="29"/>
        <v>264</v>
      </c>
    </row>
    <row r="77" spans="1:25" ht="13.5" customHeight="1" x14ac:dyDescent="0.25">
      <c r="A77" s="10">
        <f>A76+'Internal Control-Check Sheet'!$H$26</f>
        <v>0.70833333333333293</v>
      </c>
      <c r="B77" s="19">
        <v>105</v>
      </c>
      <c r="C77" s="19">
        <v>14</v>
      </c>
      <c r="D77" s="19">
        <v>0</v>
      </c>
      <c r="E77" s="19">
        <v>1</v>
      </c>
      <c r="F77" s="19">
        <v>1</v>
      </c>
      <c r="G77" s="19">
        <v>4</v>
      </c>
      <c r="H77" s="19">
        <v>4</v>
      </c>
      <c r="I77" s="38">
        <f t="shared" si="20"/>
        <v>129</v>
      </c>
      <c r="J77" s="19">
        <v>138</v>
      </c>
      <c r="K77" s="19">
        <v>28</v>
      </c>
      <c r="L77" s="19">
        <v>0</v>
      </c>
      <c r="M77" s="19">
        <v>0</v>
      </c>
      <c r="N77" s="19">
        <v>2</v>
      </c>
      <c r="O77" s="19">
        <v>5</v>
      </c>
      <c r="P77" s="19">
        <v>6</v>
      </c>
      <c r="Q77" s="38">
        <f t="shared" si="21"/>
        <v>179</v>
      </c>
      <c r="R77" s="37">
        <f t="shared" si="22"/>
        <v>243</v>
      </c>
      <c r="S77" s="37">
        <f t="shared" si="23"/>
        <v>42</v>
      </c>
      <c r="T77" s="37">
        <f t="shared" si="24"/>
        <v>0</v>
      </c>
      <c r="U77" s="37">
        <f t="shared" si="25"/>
        <v>1</v>
      </c>
      <c r="V77" s="37">
        <f t="shared" si="26"/>
        <v>3</v>
      </c>
      <c r="W77" s="37">
        <f t="shared" si="27"/>
        <v>9</v>
      </c>
      <c r="X77" s="37">
        <f t="shared" si="28"/>
        <v>10</v>
      </c>
      <c r="Y77" s="38">
        <f t="shared" si="29"/>
        <v>308</v>
      </c>
    </row>
    <row r="78" spans="1:25" ht="13.5" customHeight="1" x14ac:dyDescent="0.25">
      <c r="A78" s="10">
        <f>A77+'Internal Control-Check Sheet'!$H$26</f>
        <v>0.71874999999999956</v>
      </c>
      <c r="B78" s="19">
        <v>81</v>
      </c>
      <c r="C78" s="19">
        <v>17</v>
      </c>
      <c r="D78" s="19">
        <v>0</v>
      </c>
      <c r="E78" s="19">
        <v>0</v>
      </c>
      <c r="F78" s="19">
        <v>2</v>
      </c>
      <c r="G78" s="19">
        <v>3</v>
      </c>
      <c r="H78" s="19">
        <v>3</v>
      </c>
      <c r="I78" s="38">
        <f t="shared" si="20"/>
        <v>106</v>
      </c>
      <c r="J78" s="19">
        <v>154</v>
      </c>
      <c r="K78" s="19">
        <v>14</v>
      </c>
      <c r="L78" s="19">
        <v>1</v>
      </c>
      <c r="M78" s="19">
        <v>0</v>
      </c>
      <c r="N78" s="19">
        <v>0</v>
      </c>
      <c r="O78" s="19">
        <v>5</v>
      </c>
      <c r="P78" s="19">
        <v>12</v>
      </c>
      <c r="Q78" s="38">
        <f t="shared" si="21"/>
        <v>186</v>
      </c>
      <c r="R78" s="37">
        <f t="shared" si="22"/>
        <v>235</v>
      </c>
      <c r="S78" s="37">
        <f t="shared" si="23"/>
        <v>31</v>
      </c>
      <c r="T78" s="37">
        <f t="shared" si="24"/>
        <v>1</v>
      </c>
      <c r="U78" s="37">
        <f t="shared" si="25"/>
        <v>0</v>
      </c>
      <c r="V78" s="37">
        <f t="shared" si="26"/>
        <v>2</v>
      </c>
      <c r="W78" s="37">
        <f t="shared" si="27"/>
        <v>8</v>
      </c>
      <c r="X78" s="37">
        <f t="shared" si="28"/>
        <v>15</v>
      </c>
      <c r="Y78" s="38">
        <f t="shared" si="29"/>
        <v>292</v>
      </c>
    </row>
    <row r="79" spans="1:25" ht="13.5" customHeight="1" x14ac:dyDescent="0.25">
      <c r="A79" s="10">
        <f>A78+'Internal Control-Check Sheet'!$H$26</f>
        <v>0.72916666666666619</v>
      </c>
      <c r="B79" s="19">
        <v>99</v>
      </c>
      <c r="C79" s="19">
        <v>14</v>
      </c>
      <c r="D79" s="19">
        <v>1</v>
      </c>
      <c r="E79" s="19">
        <v>0</v>
      </c>
      <c r="F79" s="19">
        <v>2</v>
      </c>
      <c r="G79" s="19">
        <v>3</v>
      </c>
      <c r="H79" s="19">
        <v>3</v>
      </c>
      <c r="I79" s="38">
        <f t="shared" si="20"/>
        <v>122</v>
      </c>
      <c r="J79" s="19">
        <v>158</v>
      </c>
      <c r="K79" s="19">
        <v>20</v>
      </c>
      <c r="L79" s="19">
        <v>0</v>
      </c>
      <c r="M79" s="19">
        <v>1</v>
      </c>
      <c r="N79" s="19">
        <v>2</v>
      </c>
      <c r="O79" s="19">
        <v>4</v>
      </c>
      <c r="P79" s="19">
        <v>13</v>
      </c>
      <c r="Q79" s="38">
        <f t="shared" si="21"/>
        <v>198</v>
      </c>
      <c r="R79" s="37">
        <f t="shared" si="22"/>
        <v>257</v>
      </c>
      <c r="S79" s="37">
        <f t="shared" si="23"/>
        <v>34</v>
      </c>
      <c r="T79" s="37">
        <f t="shared" si="24"/>
        <v>1</v>
      </c>
      <c r="U79" s="37">
        <f t="shared" si="25"/>
        <v>1</v>
      </c>
      <c r="V79" s="37">
        <f t="shared" si="26"/>
        <v>4</v>
      </c>
      <c r="W79" s="37">
        <f t="shared" si="27"/>
        <v>7</v>
      </c>
      <c r="X79" s="37">
        <f t="shared" si="28"/>
        <v>16</v>
      </c>
      <c r="Y79" s="38">
        <f t="shared" si="29"/>
        <v>320</v>
      </c>
    </row>
    <row r="80" spans="1:25" ht="13.5" customHeight="1" x14ac:dyDescent="0.25">
      <c r="A80" s="10">
        <f>A79+'Internal Control-Check Sheet'!$H$26</f>
        <v>0.73958333333333282</v>
      </c>
      <c r="B80" s="19">
        <v>90</v>
      </c>
      <c r="C80" s="19">
        <v>13</v>
      </c>
      <c r="D80" s="19">
        <v>0</v>
      </c>
      <c r="E80" s="19">
        <v>0</v>
      </c>
      <c r="F80" s="19">
        <v>1</v>
      </c>
      <c r="G80" s="19">
        <v>6</v>
      </c>
      <c r="H80" s="19">
        <v>5</v>
      </c>
      <c r="I80" s="38">
        <f t="shared" si="20"/>
        <v>115</v>
      </c>
      <c r="J80" s="19">
        <v>164</v>
      </c>
      <c r="K80" s="19">
        <v>21</v>
      </c>
      <c r="L80" s="19">
        <v>0</v>
      </c>
      <c r="M80" s="19">
        <v>0</v>
      </c>
      <c r="N80" s="19">
        <v>1</v>
      </c>
      <c r="O80" s="19">
        <v>9</v>
      </c>
      <c r="P80" s="19">
        <v>12</v>
      </c>
      <c r="Q80" s="38">
        <f t="shared" si="21"/>
        <v>207</v>
      </c>
      <c r="R80" s="37">
        <f t="shared" si="22"/>
        <v>254</v>
      </c>
      <c r="S80" s="37">
        <f t="shared" si="23"/>
        <v>34</v>
      </c>
      <c r="T80" s="37">
        <f t="shared" si="24"/>
        <v>0</v>
      </c>
      <c r="U80" s="37">
        <f t="shared" si="25"/>
        <v>0</v>
      </c>
      <c r="V80" s="37">
        <f t="shared" si="26"/>
        <v>2</v>
      </c>
      <c r="W80" s="37">
        <f t="shared" si="27"/>
        <v>15</v>
      </c>
      <c r="X80" s="37">
        <f t="shared" si="28"/>
        <v>17</v>
      </c>
      <c r="Y80" s="38">
        <f t="shared" si="29"/>
        <v>322</v>
      </c>
    </row>
    <row r="81" spans="1:25" ht="13.5" customHeight="1" x14ac:dyDescent="0.25">
      <c r="A81" s="10">
        <f>A80+'Internal Control-Check Sheet'!$H$26</f>
        <v>0.74999999999999944</v>
      </c>
      <c r="B81" s="19">
        <v>105</v>
      </c>
      <c r="C81" s="19">
        <v>7</v>
      </c>
      <c r="D81" s="19">
        <v>0</v>
      </c>
      <c r="E81" s="19">
        <v>0</v>
      </c>
      <c r="F81" s="19">
        <v>1</v>
      </c>
      <c r="G81" s="19">
        <v>5</v>
      </c>
      <c r="H81" s="19">
        <v>5</v>
      </c>
      <c r="I81" s="38">
        <f t="shared" si="20"/>
        <v>123</v>
      </c>
      <c r="J81" s="19">
        <v>119</v>
      </c>
      <c r="K81" s="19">
        <v>14</v>
      </c>
      <c r="L81" s="19">
        <v>0</v>
      </c>
      <c r="M81" s="19">
        <v>0</v>
      </c>
      <c r="N81" s="19">
        <v>2</v>
      </c>
      <c r="O81" s="19">
        <v>9</v>
      </c>
      <c r="P81" s="19">
        <v>6</v>
      </c>
      <c r="Q81" s="38">
        <f t="shared" si="21"/>
        <v>150</v>
      </c>
      <c r="R81" s="37">
        <f t="shared" si="22"/>
        <v>224</v>
      </c>
      <c r="S81" s="37">
        <f t="shared" si="23"/>
        <v>21</v>
      </c>
      <c r="T81" s="37">
        <f t="shared" si="24"/>
        <v>0</v>
      </c>
      <c r="U81" s="37">
        <f t="shared" si="25"/>
        <v>0</v>
      </c>
      <c r="V81" s="37">
        <f t="shared" si="26"/>
        <v>3</v>
      </c>
      <c r="W81" s="37">
        <f t="shared" si="27"/>
        <v>14</v>
      </c>
      <c r="X81" s="37">
        <f t="shared" si="28"/>
        <v>11</v>
      </c>
      <c r="Y81" s="38">
        <f t="shared" si="29"/>
        <v>273</v>
      </c>
    </row>
    <row r="82" spans="1:25" ht="13.5" customHeight="1" x14ac:dyDescent="0.25">
      <c r="A82" s="10">
        <f>A81+'Internal Control-Check Sheet'!$H$26</f>
        <v>0.76041666666666607</v>
      </c>
      <c r="B82" s="19">
        <v>76</v>
      </c>
      <c r="C82" s="19">
        <v>11</v>
      </c>
      <c r="D82" s="19">
        <v>1</v>
      </c>
      <c r="E82" s="19">
        <v>0</v>
      </c>
      <c r="F82" s="19">
        <v>1</v>
      </c>
      <c r="G82" s="19">
        <v>6</v>
      </c>
      <c r="H82" s="19">
        <v>1</v>
      </c>
      <c r="I82" s="38">
        <f t="shared" si="20"/>
        <v>96</v>
      </c>
      <c r="J82" s="19">
        <v>132</v>
      </c>
      <c r="K82" s="19">
        <v>14</v>
      </c>
      <c r="L82" s="19">
        <v>1</v>
      </c>
      <c r="M82" s="19">
        <v>0</v>
      </c>
      <c r="N82" s="19">
        <v>1</v>
      </c>
      <c r="O82" s="19">
        <v>6</v>
      </c>
      <c r="P82" s="19">
        <v>5</v>
      </c>
      <c r="Q82" s="38">
        <f t="shared" si="21"/>
        <v>159</v>
      </c>
      <c r="R82" s="37">
        <f t="shared" si="22"/>
        <v>208</v>
      </c>
      <c r="S82" s="37">
        <f t="shared" si="23"/>
        <v>25</v>
      </c>
      <c r="T82" s="37">
        <f t="shared" si="24"/>
        <v>2</v>
      </c>
      <c r="U82" s="37">
        <f t="shared" si="25"/>
        <v>0</v>
      </c>
      <c r="V82" s="37">
        <f t="shared" si="26"/>
        <v>2</v>
      </c>
      <c r="W82" s="37">
        <f t="shared" si="27"/>
        <v>12</v>
      </c>
      <c r="X82" s="37">
        <f t="shared" si="28"/>
        <v>6</v>
      </c>
      <c r="Y82" s="38">
        <f t="shared" si="29"/>
        <v>255</v>
      </c>
    </row>
    <row r="83" spans="1:25" ht="13.5" customHeight="1" x14ac:dyDescent="0.25">
      <c r="A83" s="10">
        <f>A82+'Internal Control-Check Sheet'!$H$26</f>
        <v>0.7708333333333327</v>
      </c>
      <c r="B83" s="19">
        <v>103</v>
      </c>
      <c r="C83" s="19">
        <v>7</v>
      </c>
      <c r="D83" s="19">
        <v>0</v>
      </c>
      <c r="E83" s="19">
        <v>0</v>
      </c>
      <c r="F83" s="19">
        <v>2</v>
      </c>
      <c r="G83" s="19">
        <v>9</v>
      </c>
      <c r="H83" s="19">
        <v>1</v>
      </c>
      <c r="I83" s="38">
        <f t="shared" si="20"/>
        <v>122</v>
      </c>
      <c r="J83" s="19">
        <v>102</v>
      </c>
      <c r="K83" s="19">
        <v>5</v>
      </c>
      <c r="L83" s="19">
        <v>1</v>
      </c>
      <c r="M83" s="19">
        <v>0</v>
      </c>
      <c r="N83" s="19">
        <v>1</v>
      </c>
      <c r="O83" s="19">
        <v>7</v>
      </c>
      <c r="P83" s="19">
        <v>4</v>
      </c>
      <c r="Q83" s="38">
        <f t="shared" si="21"/>
        <v>120</v>
      </c>
      <c r="R83" s="37">
        <f t="shared" si="22"/>
        <v>205</v>
      </c>
      <c r="S83" s="37">
        <f t="shared" si="23"/>
        <v>12</v>
      </c>
      <c r="T83" s="37">
        <f t="shared" si="24"/>
        <v>1</v>
      </c>
      <c r="U83" s="37">
        <f t="shared" si="25"/>
        <v>0</v>
      </c>
      <c r="V83" s="37">
        <f t="shared" si="26"/>
        <v>3</v>
      </c>
      <c r="W83" s="37">
        <f t="shared" si="27"/>
        <v>16</v>
      </c>
      <c r="X83" s="37">
        <f t="shared" si="28"/>
        <v>5</v>
      </c>
      <c r="Y83" s="38">
        <f t="shared" si="29"/>
        <v>242</v>
      </c>
    </row>
    <row r="84" spans="1:25" ht="13.5" customHeight="1" x14ac:dyDescent="0.25">
      <c r="A84" s="10">
        <f>A83+'Internal Control-Check Sheet'!$H$26</f>
        <v>0.78124999999999933</v>
      </c>
      <c r="B84" s="19">
        <v>78</v>
      </c>
      <c r="C84" s="19">
        <v>5</v>
      </c>
      <c r="D84" s="19">
        <v>0</v>
      </c>
      <c r="E84" s="19">
        <v>0</v>
      </c>
      <c r="F84" s="19">
        <v>1</v>
      </c>
      <c r="G84" s="19">
        <v>10</v>
      </c>
      <c r="H84" s="19">
        <v>7</v>
      </c>
      <c r="I84" s="38">
        <f t="shared" si="20"/>
        <v>101</v>
      </c>
      <c r="J84" s="19">
        <v>98</v>
      </c>
      <c r="K84" s="19">
        <v>7</v>
      </c>
      <c r="L84" s="19">
        <v>0</v>
      </c>
      <c r="M84" s="19">
        <v>0</v>
      </c>
      <c r="N84" s="19">
        <v>0</v>
      </c>
      <c r="O84" s="19">
        <v>4</v>
      </c>
      <c r="P84" s="19">
        <v>9</v>
      </c>
      <c r="Q84" s="38">
        <f t="shared" si="21"/>
        <v>118</v>
      </c>
      <c r="R84" s="37">
        <f t="shared" si="22"/>
        <v>176</v>
      </c>
      <c r="S84" s="37">
        <f t="shared" si="23"/>
        <v>12</v>
      </c>
      <c r="T84" s="37">
        <f t="shared" si="24"/>
        <v>0</v>
      </c>
      <c r="U84" s="37">
        <f t="shared" si="25"/>
        <v>0</v>
      </c>
      <c r="V84" s="37">
        <f t="shared" si="26"/>
        <v>1</v>
      </c>
      <c r="W84" s="37">
        <f t="shared" si="27"/>
        <v>14</v>
      </c>
      <c r="X84" s="37">
        <f t="shared" si="28"/>
        <v>16</v>
      </c>
      <c r="Y84" s="38">
        <f t="shared" si="29"/>
        <v>219</v>
      </c>
    </row>
    <row r="85" spans="1:25" ht="13.5" customHeight="1" x14ac:dyDescent="0.25">
      <c r="A85" s="10">
        <f>A84+'Internal Control-Check Sheet'!$H$26</f>
        <v>0.79166666666666596</v>
      </c>
      <c r="B85" s="19">
        <v>72</v>
      </c>
      <c r="C85" s="19">
        <v>8</v>
      </c>
      <c r="D85" s="19">
        <v>0</v>
      </c>
      <c r="E85" s="19">
        <v>0</v>
      </c>
      <c r="F85" s="19">
        <v>0</v>
      </c>
      <c r="G85" s="19">
        <v>9</v>
      </c>
      <c r="H85" s="19">
        <v>1</v>
      </c>
      <c r="I85" s="38">
        <f t="shared" si="20"/>
        <v>90</v>
      </c>
      <c r="J85" s="19">
        <v>105</v>
      </c>
      <c r="K85" s="19">
        <v>6</v>
      </c>
      <c r="L85" s="19">
        <v>0</v>
      </c>
      <c r="M85" s="19">
        <v>0</v>
      </c>
      <c r="N85" s="19">
        <v>2</v>
      </c>
      <c r="O85" s="19">
        <v>7</v>
      </c>
      <c r="P85" s="19">
        <v>4</v>
      </c>
      <c r="Q85" s="38">
        <f t="shared" si="21"/>
        <v>124</v>
      </c>
      <c r="R85" s="37">
        <f t="shared" si="22"/>
        <v>177</v>
      </c>
      <c r="S85" s="37">
        <f t="shared" si="23"/>
        <v>14</v>
      </c>
      <c r="T85" s="37">
        <f t="shared" si="24"/>
        <v>0</v>
      </c>
      <c r="U85" s="37">
        <f t="shared" si="25"/>
        <v>0</v>
      </c>
      <c r="V85" s="37">
        <f t="shared" si="26"/>
        <v>2</v>
      </c>
      <c r="W85" s="37">
        <f t="shared" si="27"/>
        <v>16</v>
      </c>
      <c r="X85" s="37">
        <f t="shared" si="28"/>
        <v>5</v>
      </c>
      <c r="Y85" s="38">
        <f t="shared" si="29"/>
        <v>214</v>
      </c>
    </row>
    <row r="86" spans="1:25" ht="13.5" customHeight="1" x14ac:dyDescent="0.25">
      <c r="A86" s="10">
        <f>A85+'Internal Control-Check Sheet'!$H$26</f>
        <v>0.80208333333333259</v>
      </c>
      <c r="B86" s="19">
        <v>74</v>
      </c>
      <c r="C86" s="19">
        <v>4</v>
      </c>
      <c r="D86" s="19">
        <v>0</v>
      </c>
      <c r="E86" s="19">
        <v>0</v>
      </c>
      <c r="F86" s="19">
        <v>1</v>
      </c>
      <c r="G86" s="19">
        <v>9</v>
      </c>
      <c r="H86" s="19">
        <v>1</v>
      </c>
      <c r="I86" s="38">
        <f t="shared" si="20"/>
        <v>89</v>
      </c>
      <c r="J86" s="19">
        <v>81</v>
      </c>
      <c r="K86" s="19">
        <v>6</v>
      </c>
      <c r="L86" s="19">
        <v>0</v>
      </c>
      <c r="M86" s="19">
        <v>0</v>
      </c>
      <c r="N86" s="19">
        <v>1</v>
      </c>
      <c r="O86" s="19">
        <v>14</v>
      </c>
      <c r="P86" s="19">
        <v>7</v>
      </c>
      <c r="Q86" s="38">
        <f t="shared" si="21"/>
        <v>109</v>
      </c>
      <c r="R86" s="37">
        <f t="shared" si="22"/>
        <v>155</v>
      </c>
      <c r="S86" s="37">
        <f t="shared" si="23"/>
        <v>10</v>
      </c>
      <c r="T86" s="37">
        <f t="shared" si="24"/>
        <v>0</v>
      </c>
      <c r="U86" s="37">
        <f t="shared" si="25"/>
        <v>0</v>
      </c>
      <c r="V86" s="37">
        <f t="shared" si="26"/>
        <v>2</v>
      </c>
      <c r="W86" s="37">
        <f t="shared" si="27"/>
        <v>23</v>
      </c>
      <c r="X86" s="37">
        <f t="shared" si="28"/>
        <v>8</v>
      </c>
      <c r="Y86" s="38">
        <f t="shared" si="29"/>
        <v>198</v>
      </c>
    </row>
    <row r="87" spans="1:25" ht="13.5" customHeight="1" x14ac:dyDescent="0.25">
      <c r="A87" s="10">
        <f>A86+'Internal Control-Check Sheet'!$H$26</f>
        <v>0.81249999999999922</v>
      </c>
      <c r="B87" s="19">
        <v>57</v>
      </c>
      <c r="C87" s="19">
        <v>12</v>
      </c>
      <c r="D87" s="19">
        <v>0</v>
      </c>
      <c r="E87" s="19">
        <v>0</v>
      </c>
      <c r="F87" s="19">
        <v>1</v>
      </c>
      <c r="G87" s="19">
        <v>6</v>
      </c>
      <c r="H87" s="19">
        <v>4</v>
      </c>
      <c r="I87" s="38">
        <f t="shared" si="20"/>
        <v>80</v>
      </c>
      <c r="J87" s="19">
        <v>100</v>
      </c>
      <c r="K87" s="19">
        <v>4</v>
      </c>
      <c r="L87" s="19">
        <v>0</v>
      </c>
      <c r="M87" s="19">
        <v>0</v>
      </c>
      <c r="N87" s="19">
        <v>1</v>
      </c>
      <c r="O87" s="19">
        <v>7</v>
      </c>
      <c r="P87" s="19">
        <v>5</v>
      </c>
      <c r="Q87" s="38">
        <f t="shared" si="21"/>
        <v>117</v>
      </c>
      <c r="R87" s="37">
        <f t="shared" si="22"/>
        <v>157</v>
      </c>
      <c r="S87" s="37">
        <f t="shared" si="23"/>
        <v>16</v>
      </c>
      <c r="T87" s="37">
        <f t="shared" si="24"/>
        <v>0</v>
      </c>
      <c r="U87" s="37">
        <f t="shared" si="25"/>
        <v>0</v>
      </c>
      <c r="V87" s="37">
        <f t="shared" si="26"/>
        <v>2</v>
      </c>
      <c r="W87" s="37">
        <f t="shared" si="27"/>
        <v>13</v>
      </c>
      <c r="X87" s="37">
        <f t="shared" si="28"/>
        <v>9</v>
      </c>
      <c r="Y87" s="38">
        <f t="shared" si="29"/>
        <v>197</v>
      </c>
    </row>
    <row r="88" spans="1:25" ht="13.5" customHeight="1" x14ac:dyDescent="0.25">
      <c r="A88" s="10">
        <f>A87+'Internal Control-Check Sheet'!$H$26</f>
        <v>0.82291666666666585</v>
      </c>
      <c r="B88" s="19">
        <v>56</v>
      </c>
      <c r="C88" s="19">
        <v>9</v>
      </c>
      <c r="D88" s="19">
        <v>0</v>
      </c>
      <c r="E88" s="19">
        <v>1</v>
      </c>
      <c r="F88" s="19">
        <v>0</v>
      </c>
      <c r="G88" s="19">
        <v>10</v>
      </c>
      <c r="H88" s="19">
        <v>3</v>
      </c>
      <c r="I88" s="38">
        <f t="shared" si="20"/>
        <v>79</v>
      </c>
      <c r="J88" s="19">
        <v>94</v>
      </c>
      <c r="K88" s="19">
        <v>2</v>
      </c>
      <c r="L88" s="19">
        <v>1</v>
      </c>
      <c r="M88" s="19">
        <v>0</v>
      </c>
      <c r="N88" s="19">
        <v>1</v>
      </c>
      <c r="O88" s="19">
        <v>8</v>
      </c>
      <c r="P88" s="19">
        <v>4</v>
      </c>
      <c r="Q88" s="38">
        <f t="shared" si="21"/>
        <v>110</v>
      </c>
      <c r="R88" s="37">
        <f t="shared" si="22"/>
        <v>150</v>
      </c>
      <c r="S88" s="37">
        <f t="shared" si="23"/>
        <v>11</v>
      </c>
      <c r="T88" s="37">
        <f t="shared" si="24"/>
        <v>1</v>
      </c>
      <c r="U88" s="37">
        <f t="shared" si="25"/>
        <v>1</v>
      </c>
      <c r="V88" s="37">
        <f t="shared" si="26"/>
        <v>1</v>
      </c>
      <c r="W88" s="37">
        <f t="shared" si="27"/>
        <v>18</v>
      </c>
      <c r="X88" s="37">
        <f t="shared" si="28"/>
        <v>7</v>
      </c>
      <c r="Y88" s="38">
        <f t="shared" si="29"/>
        <v>189</v>
      </c>
    </row>
    <row r="89" spans="1:25" ht="13.5" customHeight="1" x14ac:dyDescent="0.25">
      <c r="A89" s="10">
        <f>A88+'Internal Control-Check Sheet'!$H$26</f>
        <v>0.83333333333333248</v>
      </c>
      <c r="B89" s="19">
        <v>55</v>
      </c>
      <c r="C89" s="19">
        <v>1</v>
      </c>
      <c r="D89" s="19">
        <v>1</v>
      </c>
      <c r="E89" s="19">
        <v>0</v>
      </c>
      <c r="F89" s="19">
        <v>1</v>
      </c>
      <c r="G89" s="19">
        <v>11</v>
      </c>
      <c r="H89" s="19">
        <v>1</v>
      </c>
      <c r="I89" s="38">
        <f t="shared" si="20"/>
        <v>70</v>
      </c>
      <c r="J89" s="19">
        <v>98</v>
      </c>
      <c r="K89" s="19">
        <v>9</v>
      </c>
      <c r="L89" s="19">
        <v>1</v>
      </c>
      <c r="M89" s="19">
        <v>0</v>
      </c>
      <c r="N89" s="19">
        <v>1</v>
      </c>
      <c r="O89" s="19">
        <v>4</v>
      </c>
      <c r="P89" s="19">
        <v>4</v>
      </c>
      <c r="Q89" s="38">
        <f t="shared" si="21"/>
        <v>117</v>
      </c>
      <c r="R89" s="37">
        <f t="shared" si="22"/>
        <v>153</v>
      </c>
      <c r="S89" s="37">
        <f t="shared" si="23"/>
        <v>10</v>
      </c>
      <c r="T89" s="37">
        <f t="shared" si="24"/>
        <v>2</v>
      </c>
      <c r="U89" s="37">
        <f t="shared" si="25"/>
        <v>0</v>
      </c>
      <c r="V89" s="37">
        <f t="shared" si="26"/>
        <v>2</v>
      </c>
      <c r="W89" s="37">
        <f t="shared" si="27"/>
        <v>15</v>
      </c>
      <c r="X89" s="37">
        <f t="shared" si="28"/>
        <v>5</v>
      </c>
      <c r="Y89" s="38">
        <f t="shared" si="29"/>
        <v>187</v>
      </c>
    </row>
    <row r="90" spans="1:25" ht="13.5" customHeight="1" x14ac:dyDescent="0.25">
      <c r="A90" s="10">
        <f>A89+'Internal Control-Check Sheet'!$H$26</f>
        <v>0.84374999999999911</v>
      </c>
      <c r="B90" s="19">
        <v>49</v>
      </c>
      <c r="C90" s="19">
        <v>4</v>
      </c>
      <c r="D90" s="19">
        <v>0</v>
      </c>
      <c r="E90" s="19">
        <v>0</v>
      </c>
      <c r="F90" s="19">
        <v>0</v>
      </c>
      <c r="G90" s="19">
        <v>5</v>
      </c>
      <c r="H90" s="19">
        <v>2</v>
      </c>
      <c r="I90" s="38">
        <f t="shared" si="20"/>
        <v>60</v>
      </c>
      <c r="J90" s="19">
        <v>71</v>
      </c>
      <c r="K90" s="19">
        <v>1</v>
      </c>
      <c r="L90" s="19">
        <v>0</v>
      </c>
      <c r="M90" s="19">
        <v>0</v>
      </c>
      <c r="N90" s="19">
        <v>0</v>
      </c>
      <c r="O90" s="19">
        <v>7</v>
      </c>
      <c r="P90" s="19">
        <v>2</v>
      </c>
      <c r="Q90" s="38">
        <f t="shared" si="21"/>
        <v>81</v>
      </c>
      <c r="R90" s="37">
        <f t="shared" si="22"/>
        <v>120</v>
      </c>
      <c r="S90" s="37">
        <f t="shared" si="23"/>
        <v>5</v>
      </c>
      <c r="T90" s="37">
        <f t="shared" si="24"/>
        <v>0</v>
      </c>
      <c r="U90" s="37">
        <f t="shared" si="25"/>
        <v>0</v>
      </c>
      <c r="V90" s="37">
        <f t="shared" si="26"/>
        <v>0</v>
      </c>
      <c r="W90" s="37">
        <f t="shared" si="27"/>
        <v>12</v>
      </c>
      <c r="X90" s="37">
        <f t="shared" si="28"/>
        <v>4</v>
      </c>
      <c r="Y90" s="38">
        <f t="shared" si="29"/>
        <v>141</v>
      </c>
    </row>
    <row r="91" spans="1:25" ht="13.5" customHeight="1" x14ac:dyDescent="0.25">
      <c r="A91" s="10">
        <f>A90+'Internal Control-Check Sheet'!$H$26</f>
        <v>0.85416666666666574</v>
      </c>
      <c r="B91" s="19">
        <v>31</v>
      </c>
      <c r="C91" s="19">
        <v>3</v>
      </c>
      <c r="D91" s="19">
        <v>0</v>
      </c>
      <c r="E91" s="19">
        <v>0</v>
      </c>
      <c r="F91" s="19">
        <v>1</v>
      </c>
      <c r="G91" s="19">
        <v>7</v>
      </c>
      <c r="H91" s="19">
        <v>2</v>
      </c>
      <c r="I91" s="38">
        <f t="shared" si="20"/>
        <v>44</v>
      </c>
      <c r="J91" s="19">
        <v>69</v>
      </c>
      <c r="K91" s="19">
        <v>2</v>
      </c>
      <c r="L91" s="19">
        <v>0</v>
      </c>
      <c r="M91" s="19">
        <v>0</v>
      </c>
      <c r="N91" s="19">
        <v>2</v>
      </c>
      <c r="O91" s="19">
        <v>7</v>
      </c>
      <c r="P91" s="19">
        <v>3</v>
      </c>
      <c r="Q91" s="38">
        <f t="shared" si="21"/>
        <v>83</v>
      </c>
      <c r="R91" s="37">
        <f t="shared" si="22"/>
        <v>100</v>
      </c>
      <c r="S91" s="37">
        <f t="shared" si="23"/>
        <v>5</v>
      </c>
      <c r="T91" s="37">
        <f t="shared" si="24"/>
        <v>0</v>
      </c>
      <c r="U91" s="37">
        <f t="shared" si="25"/>
        <v>0</v>
      </c>
      <c r="V91" s="37">
        <f t="shared" si="26"/>
        <v>3</v>
      </c>
      <c r="W91" s="37">
        <f t="shared" si="27"/>
        <v>14</v>
      </c>
      <c r="X91" s="37">
        <f t="shared" si="28"/>
        <v>5</v>
      </c>
      <c r="Y91" s="38">
        <f t="shared" si="29"/>
        <v>127</v>
      </c>
    </row>
    <row r="92" spans="1:25" ht="13.5" customHeight="1" x14ac:dyDescent="0.25">
      <c r="A92" s="10">
        <f>A91+'Internal Control-Check Sheet'!$H$26</f>
        <v>0.86458333333333237</v>
      </c>
      <c r="B92" s="19">
        <v>42</v>
      </c>
      <c r="C92" s="19">
        <v>5</v>
      </c>
      <c r="D92" s="19">
        <v>0</v>
      </c>
      <c r="E92" s="19">
        <v>0</v>
      </c>
      <c r="F92" s="19">
        <v>0</v>
      </c>
      <c r="G92" s="19">
        <v>5</v>
      </c>
      <c r="H92" s="19">
        <v>0</v>
      </c>
      <c r="I92" s="38">
        <f t="shared" si="20"/>
        <v>52</v>
      </c>
      <c r="J92" s="19">
        <v>55</v>
      </c>
      <c r="K92" s="19">
        <v>2</v>
      </c>
      <c r="L92" s="19">
        <v>0</v>
      </c>
      <c r="M92" s="19">
        <v>0</v>
      </c>
      <c r="N92" s="19">
        <v>1</v>
      </c>
      <c r="O92" s="19">
        <v>3</v>
      </c>
      <c r="P92" s="19">
        <v>0</v>
      </c>
      <c r="Q92" s="38">
        <f t="shared" si="21"/>
        <v>61</v>
      </c>
      <c r="R92" s="37">
        <f t="shared" si="22"/>
        <v>97</v>
      </c>
      <c r="S92" s="37">
        <f t="shared" si="23"/>
        <v>7</v>
      </c>
      <c r="T92" s="37">
        <f t="shared" si="24"/>
        <v>0</v>
      </c>
      <c r="U92" s="37">
        <f t="shared" si="25"/>
        <v>0</v>
      </c>
      <c r="V92" s="37">
        <f t="shared" si="26"/>
        <v>1</v>
      </c>
      <c r="W92" s="37">
        <f t="shared" si="27"/>
        <v>8</v>
      </c>
      <c r="X92" s="37">
        <f t="shared" si="28"/>
        <v>0</v>
      </c>
      <c r="Y92" s="38">
        <f t="shared" si="29"/>
        <v>113</v>
      </c>
    </row>
    <row r="93" spans="1:25" ht="13.5" customHeight="1" x14ac:dyDescent="0.25">
      <c r="A93" s="10">
        <f>A92+'Internal Control-Check Sheet'!$H$26</f>
        <v>0.874999999999999</v>
      </c>
      <c r="B93" s="19">
        <v>29</v>
      </c>
      <c r="C93" s="19">
        <v>4</v>
      </c>
      <c r="D93" s="19">
        <v>0</v>
      </c>
      <c r="E93" s="19">
        <v>0</v>
      </c>
      <c r="F93" s="19">
        <v>1</v>
      </c>
      <c r="G93" s="19">
        <v>5</v>
      </c>
      <c r="H93" s="19">
        <v>2</v>
      </c>
      <c r="I93" s="38">
        <f t="shared" si="20"/>
        <v>41</v>
      </c>
      <c r="J93" s="19">
        <v>62</v>
      </c>
      <c r="K93" s="19">
        <v>3</v>
      </c>
      <c r="L93" s="19">
        <v>0</v>
      </c>
      <c r="M93" s="19">
        <v>0</v>
      </c>
      <c r="N93" s="19">
        <v>0</v>
      </c>
      <c r="O93" s="19">
        <v>3</v>
      </c>
      <c r="P93" s="19">
        <v>3</v>
      </c>
      <c r="Q93" s="38">
        <f t="shared" si="21"/>
        <v>71</v>
      </c>
      <c r="R93" s="37">
        <f t="shared" si="22"/>
        <v>91</v>
      </c>
      <c r="S93" s="37">
        <f t="shared" si="23"/>
        <v>7</v>
      </c>
      <c r="T93" s="37">
        <f t="shared" si="24"/>
        <v>0</v>
      </c>
      <c r="U93" s="37">
        <f t="shared" si="25"/>
        <v>0</v>
      </c>
      <c r="V93" s="37">
        <f t="shared" si="26"/>
        <v>1</v>
      </c>
      <c r="W93" s="37">
        <f t="shared" si="27"/>
        <v>8</v>
      </c>
      <c r="X93" s="37">
        <f t="shared" si="28"/>
        <v>5</v>
      </c>
      <c r="Y93" s="38">
        <f t="shared" si="29"/>
        <v>112</v>
      </c>
    </row>
    <row r="94" spans="1:25" ht="13.5" customHeight="1" x14ac:dyDescent="0.25">
      <c r="A94" s="10">
        <f>A93+'Internal Control-Check Sheet'!$H$26</f>
        <v>0.88541666666666563</v>
      </c>
      <c r="B94" s="19">
        <v>35</v>
      </c>
      <c r="C94" s="19">
        <v>1</v>
      </c>
      <c r="D94" s="19">
        <v>0</v>
      </c>
      <c r="E94" s="19">
        <v>0</v>
      </c>
      <c r="F94" s="19">
        <v>0</v>
      </c>
      <c r="G94" s="19">
        <v>5</v>
      </c>
      <c r="H94" s="19">
        <v>1</v>
      </c>
      <c r="I94" s="38">
        <f t="shared" si="20"/>
        <v>42</v>
      </c>
      <c r="J94" s="19">
        <v>60</v>
      </c>
      <c r="K94" s="19">
        <v>3</v>
      </c>
      <c r="L94" s="19">
        <v>0</v>
      </c>
      <c r="M94" s="19">
        <v>0</v>
      </c>
      <c r="N94" s="19">
        <v>2</v>
      </c>
      <c r="O94" s="19">
        <v>3</v>
      </c>
      <c r="P94" s="19">
        <v>2</v>
      </c>
      <c r="Q94" s="38">
        <f t="shared" si="21"/>
        <v>70</v>
      </c>
      <c r="R94" s="37">
        <f t="shared" si="22"/>
        <v>95</v>
      </c>
      <c r="S94" s="37">
        <f t="shared" si="23"/>
        <v>4</v>
      </c>
      <c r="T94" s="37">
        <f t="shared" si="24"/>
        <v>0</v>
      </c>
      <c r="U94" s="37">
        <f t="shared" si="25"/>
        <v>0</v>
      </c>
      <c r="V94" s="37">
        <f t="shared" si="26"/>
        <v>2</v>
      </c>
      <c r="W94" s="37">
        <f t="shared" si="27"/>
        <v>8</v>
      </c>
      <c r="X94" s="37">
        <f t="shared" si="28"/>
        <v>3</v>
      </c>
      <c r="Y94" s="38">
        <f t="shared" si="29"/>
        <v>112</v>
      </c>
    </row>
    <row r="95" spans="1:25" ht="13.5" customHeight="1" x14ac:dyDescent="0.25">
      <c r="A95" s="10">
        <f>A94+'Internal Control-Check Sheet'!$H$26</f>
        <v>0.89583333333333226</v>
      </c>
      <c r="B95" s="19">
        <v>24</v>
      </c>
      <c r="C95" s="19">
        <v>3</v>
      </c>
      <c r="D95" s="19">
        <v>0</v>
      </c>
      <c r="E95" s="19">
        <v>0</v>
      </c>
      <c r="F95" s="19">
        <v>1</v>
      </c>
      <c r="G95" s="19">
        <v>4</v>
      </c>
      <c r="H95" s="19">
        <v>0</v>
      </c>
      <c r="I95" s="38">
        <f t="shared" si="20"/>
        <v>32</v>
      </c>
      <c r="J95" s="19">
        <v>46</v>
      </c>
      <c r="K95" s="19">
        <v>3</v>
      </c>
      <c r="L95" s="19">
        <v>0</v>
      </c>
      <c r="M95" s="19">
        <v>0</v>
      </c>
      <c r="N95" s="19">
        <v>1</v>
      </c>
      <c r="O95" s="19">
        <v>5</v>
      </c>
      <c r="P95" s="19">
        <v>2</v>
      </c>
      <c r="Q95" s="38">
        <f t="shared" si="21"/>
        <v>57</v>
      </c>
      <c r="R95" s="37">
        <f t="shared" si="22"/>
        <v>70</v>
      </c>
      <c r="S95" s="37">
        <f t="shared" si="23"/>
        <v>6</v>
      </c>
      <c r="T95" s="37">
        <f t="shared" si="24"/>
        <v>0</v>
      </c>
      <c r="U95" s="37">
        <f t="shared" si="25"/>
        <v>0</v>
      </c>
      <c r="V95" s="37">
        <f t="shared" si="26"/>
        <v>2</v>
      </c>
      <c r="W95" s="37">
        <f t="shared" si="27"/>
        <v>9</v>
      </c>
      <c r="X95" s="37">
        <f t="shared" si="28"/>
        <v>2</v>
      </c>
      <c r="Y95" s="38">
        <f t="shared" si="29"/>
        <v>89</v>
      </c>
    </row>
    <row r="96" spans="1:25" ht="13.5" customHeight="1" x14ac:dyDescent="0.25">
      <c r="A96" s="10">
        <f>A95+'Internal Control-Check Sheet'!$H$26</f>
        <v>0.90624999999999889</v>
      </c>
      <c r="B96" s="19">
        <v>31</v>
      </c>
      <c r="C96" s="19">
        <v>2</v>
      </c>
      <c r="D96" s="19">
        <v>0</v>
      </c>
      <c r="E96" s="19">
        <v>0</v>
      </c>
      <c r="F96" s="19">
        <v>0</v>
      </c>
      <c r="G96" s="19">
        <v>7</v>
      </c>
      <c r="H96" s="19">
        <v>0</v>
      </c>
      <c r="I96" s="38">
        <f t="shared" si="20"/>
        <v>40</v>
      </c>
      <c r="J96" s="19">
        <v>55</v>
      </c>
      <c r="K96" s="19">
        <v>3</v>
      </c>
      <c r="L96" s="19">
        <v>0</v>
      </c>
      <c r="M96" s="19">
        <v>0</v>
      </c>
      <c r="N96" s="19">
        <v>0</v>
      </c>
      <c r="O96" s="19">
        <v>6</v>
      </c>
      <c r="P96" s="19">
        <v>3</v>
      </c>
      <c r="Q96" s="38">
        <f t="shared" si="21"/>
        <v>67</v>
      </c>
      <c r="R96" s="37">
        <f t="shared" si="22"/>
        <v>86</v>
      </c>
      <c r="S96" s="37">
        <f t="shared" si="23"/>
        <v>5</v>
      </c>
      <c r="T96" s="37">
        <f t="shared" si="24"/>
        <v>0</v>
      </c>
      <c r="U96" s="37">
        <f t="shared" si="25"/>
        <v>0</v>
      </c>
      <c r="V96" s="37">
        <f t="shared" si="26"/>
        <v>0</v>
      </c>
      <c r="W96" s="37">
        <f t="shared" si="27"/>
        <v>13</v>
      </c>
      <c r="X96" s="37">
        <f t="shared" si="28"/>
        <v>3</v>
      </c>
      <c r="Y96" s="38">
        <f t="shared" si="29"/>
        <v>107</v>
      </c>
    </row>
    <row r="97" spans="1:25" ht="13.5" customHeight="1" x14ac:dyDescent="0.25">
      <c r="A97" s="10">
        <f>A96+'Internal Control-Check Sheet'!$H$26</f>
        <v>0.91666666666666552</v>
      </c>
      <c r="B97" s="19">
        <v>38</v>
      </c>
      <c r="C97" s="19">
        <v>1</v>
      </c>
      <c r="D97" s="19">
        <v>0</v>
      </c>
      <c r="E97" s="19">
        <v>0</v>
      </c>
      <c r="F97" s="19">
        <v>1</v>
      </c>
      <c r="G97" s="19">
        <v>0</v>
      </c>
      <c r="H97" s="19">
        <v>1</v>
      </c>
      <c r="I97" s="38">
        <f t="shared" si="20"/>
        <v>41</v>
      </c>
      <c r="J97" s="19">
        <v>47</v>
      </c>
      <c r="K97" s="19">
        <v>3</v>
      </c>
      <c r="L97" s="19">
        <v>0</v>
      </c>
      <c r="M97" s="19">
        <v>2</v>
      </c>
      <c r="N97" s="19">
        <v>1</v>
      </c>
      <c r="O97" s="19">
        <v>4</v>
      </c>
      <c r="P97" s="19">
        <v>1</v>
      </c>
      <c r="Q97" s="38">
        <f t="shared" si="21"/>
        <v>58</v>
      </c>
      <c r="R97" s="37">
        <f t="shared" si="22"/>
        <v>85</v>
      </c>
      <c r="S97" s="37">
        <f t="shared" si="23"/>
        <v>4</v>
      </c>
      <c r="T97" s="37">
        <f t="shared" si="24"/>
        <v>0</v>
      </c>
      <c r="U97" s="37">
        <f t="shared" si="25"/>
        <v>2</v>
      </c>
      <c r="V97" s="37">
        <f t="shared" si="26"/>
        <v>2</v>
      </c>
      <c r="W97" s="37">
        <f t="shared" si="27"/>
        <v>4</v>
      </c>
      <c r="X97" s="37">
        <f t="shared" si="28"/>
        <v>2</v>
      </c>
      <c r="Y97" s="38">
        <f t="shared" si="29"/>
        <v>99</v>
      </c>
    </row>
    <row r="98" spans="1:25" ht="13.5" customHeight="1" x14ac:dyDescent="0.25">
      <c r="A98" s="10">
        <f>A97+'Internal Control-Check Sheet'!$H$26</f>
        <v>0.92708333333333215</v>
      </c>
      <c r="B98" s="19">
        <v>29</v>
      </c>
      <c r="C98" s="19">
        <v>0</v>
      </c>
      <c r="D98" s="19">
        <v>0</v>
      </c>
      <c r="E98" s="19">
        <v>0</v>
      </c>
      <c r="F98" s="19">
        <v>0</v>
      </c>
      <c r="G98" s="19">
        <v>3</v>
      </c>
      <c r="H98" s="19">
        <v>3</v>
      </c>
      <c r="I98" s="38">
        <f t="shared" si="20"/>
        <v>35</v>
      </c>
      <c r="J98" s="19">
        <v>57</v>
      </c>
      <c r="K98" s="19">
        <v>0</v>
      </c>
      <c r="L98" s="19">
        <v>0</v>
      </c>
      <c r="M98" s="19">
        <v>0</v>
      </c>
      <c r="N98" s="19">
        <v>1</v>
      </c>
      <c r="O98" s="19">
        <v>3</v>
      </c>
      <c r="P98" s="19">
        <v>3</v>
      </c>
      <c r="Q98" s="38">
        <f t="shared" si="21"/>
        <v>64</v>
      </c>
      <c r="R98" s="37">
        <f t="shared" si="22"/>
        <v>86</v>
      </c>
      <c r="S98" s="37">
        <f t="shared" si="23"/>
        <v>0</v>
      </c>
      <c r="T98" s="37">
        <f t="shared" si="24"/>
        <v>0</v>
      </c>
      <c r="U98" s="37">
        <f t="shared" si="25"/>
        <v>0</v>
      </c>
      <c r="V98" s="37">
        <f t="shared" si="26"/>
        <v>1</v>
      </c>
      <c r="W98" s="37">
        <f t="shared" si="27"/>
        <v>6</v>
      </c>
      <c r="X98" s="37">
        <f t="shared" si="28"/>
        <v>6</v>
      </c>
      <c r="Y98" s="38">
        <f t="shared" si="29"/>
        <v>99</v>
      </c>
    </row>
    <row r="99" spans="1:25" ht="13.5" customHeight="1" x14ac:dyDescent="0.25">
      <c r="A99" s="10">
        <f>A98+'Internal Control-Check Sheet'!$H$26</f>
        <v>0.93749999999999878</v>
      </c>
      <c r="B99" s="19">
        <v>28</v>
      </c>
      <c r="C99" s="19">
        <v>1</v>
      </c>
      <c r="D99" s="19">
        <v>0</v>
      </c>
      <c r="E99" s="19">
        <v>0</v>
      </c>
      <c r="F99" s="19">
        <v>1</v>
      </c>
      <c r="G99" s="19">
        <v>1</v>
      </c>
      <c r="H99" s="19">
        <v>1</v>
      </c>
      <c r="I99" s="38">
        <f t="shared" si="20"/>
        <v>32</v>
      </c>
      <c r="J99" s="19">
        <v>34</v>
      </c>
      <c r="K99" s="19">
        <v>0</v>
      </c>
      <c r="L99" s="19">
        <v>0</v>
      </c>
      <c r="M99" s="19">
        <v>0</v>
      </c>
      <c r="N99" s="19">
        <v>1</v>
      </c>
      <c r="O99" s="19">
        <v>2</v>
      </c>
      <c r="P99" s="19">
        <v>4</v>
      </c>
      <c r="Q99" s="38">
        <f t="shared" si="21"/>
        <v>41</v>
      </c>
      <c r="R99" s="37">
        <f t="shared" si="22"/>
        <v>62</v>
      </c>
      <c r="S99" s="37">
        <f t="shared" si="23"/>
        <v>1</v>
      </c>
      <c r="T99" s="37">
        <f t="shared" si="24"/>
        <v>0</v>
      </c>
      <c r="U99" s="37">
        <f t="shared" si="25"/>
        <v>0</v>
      </c>
      <c r="V99" s="37">
        <f t="shared" si="26"/>
        <v>2</v>
      </c>
      <c r="W99" s="37">
        <f t="shared" si="27"/>
        <v>3</v>
      </c>
      <c r="X99" s="37">
        <f t="shared" si="28"/>
        <v>5</v>
      </c>
      <c r="Y99" s="38">
        <f t="shared" si="29"/>
        <v>73</v>
      </c>
    </row>
    <row r="100" spans="1:25" ht="13.5" customHeight="1" x14ac:dyDescent="0.25">
      <c r="A100" s="10">
        <f>A99+'Internal Control-Check Sheet'!$H$26</f>
        <v>0.94791666666666541</v>
      </c>
      <c r="B100" s="19">
        <v>24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38">
        <f t="shared" si="20"/>
        <v>24</v>
      </c>
      <c r="J100" s="19">
        <v>38</v>
      </c>
      <c r="K100" s="19">
        <v>2</v>
      </c>
      <c r="L100" s="19">
        <v>0</v>
      </c>
      <c r="M100" s="19">
        <v>0</v>
      </c>
      <c r="N100" s="19">
        <v>1</v>
      </c>
      <c r="O100" s="19">
        <v>3</v>
      </c>
      <c r="P100" s="19">
        <v>3</v>
      </c>
      <c r="Q100" s="38">
        <f t="shared" si="21"/>
        <v>47</v>
      </c>
      <c r="R100" s="37">
        <f t="shared" si="22"/>
        <v>62</v>
      </c>
      <c r="S100" s="37">
        <f t="shared" si="23"/>
        <v>2</v>
      </c>
      <c r="T100" s="37">
        <f t="shared" si="24"/>
        <v>0</v>
      </c>
      <c r="U100" s="37">
        <f t="shared" si="25"/>
        <v>0</v>
      </c>
      <c r="V100" s="37">
        <f t="shared" si="26"/>
        <v>1</v>
      </c>
      <c r="W100" s="37">
        <f t="shared" si="27"/>
        <v>3</v>
      </c>
      <c r="X100" s="37">
        <f t="shared" si="28"/>
        <v>3</v>
      </c>
      <c r="Y100" s="38">
        <f t="shared" si="29"/>
        <v>71</v>
      </c>
    </row>
    <row r="101" spans="1:25" ht="13.5" customHeight="1" x14ac:dyDescent="0.25">
      <c r="A101" s="10">
        <f>A100+'Internal Control-Check Sheet'!$H$26</f>
        <v>0.95833333333333204</v>
      </c>
      <c r="B101" s="19">
        <v>21</v>
      </c>
      <c r="C101" s="19">
        <v>1</v>
      </c>
      <c r="D101" s="19">
        <v>0</v>
      </c>
      <c r="E101" s="19">
        <v>0</v>
      </c>
      <c r="F101" s="19">
        <v>1</v>
      </c>
      <c r="G101" s="19">
        <v>0</v>
      </c>
      <c r="H101" s="19">
        <v>2</v>
      </c>
      <c r="I101" s="38">
        <f t="shared" si="20"/>
        <v>25</v>
      </c>
      <c r="J101" s="19">
        <v>29</v>
      </c>
      <c r="K101" s="19">
        <v>3</v>
      </c>
      <c r="L101" s="19">
        <v>0</v>
      </c>
      <c r="M101" s="19">
        <v>0</v>
      </c>
      <c r="N101" s="19">
        <v>0</v>
      </c>
      <c r="O101" s="19">
        <v>2</v>
      </c>
      <c r="P101" s="19">
        <v>3</v>
      </c>
      <c r="Q101" s="38">
        <f t="shared" si="21"/>
        <v>37</v>
      </c>
      <c r="R101" s="37">
        <f t="shared" si="22"/>
        <v>50</v>
      </c>
      <c r="S101" s="37">
        <f t="shared" si="23"/>
        <v>4</v>
      </c>
      <c r="T101" s="37">
        <f t="shared" si="24"/>
        <v>0</v>
      </c>
      <c r="U101" s="37">
        <f t="shared" si="25"/>
        <v>0</v>
      </c>
      <c r="V101" s="37">
        <f t="shared" si="26"/>
        <v>1</v>
      </c>
      <c r="W101" s="37">
        <f t="shared" si="27"/>
        <v>2</v>
      </c>
      <c r="X101" s="37">
        <f t="shared" si="28"/>
        <v>5</v>
      </c>
      <c r="Y101" s="38">
        <f t="shared" si="29"/>
        <v>62</v>
      </c>
    </row>
    <row r="102" spans="1:25" ht="13.5" customHeight="1" x14ac:dyDescent="0.25">
      <c r="A102" s="10">
        <f>A101+'Internal Control-Check Sheet'!$H$26</f>
        <v>0.96874999999999867</v>
      </c>
      <c r="B102" s="19">
        <v>13</v>
      </c>
      <c r="C102" s="19">
        <v>2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38">
        <f t="shared" si="20"/>
        <v>15</v>
      </c>
      <c r="J102" s="19">
        <v>36</v>
      </c>
      <c r="K102" s="19">
        <v>1</v>
      </c>
      <c r="L102" s="19">
        <v>0</v>
      </c>
      <c r="M102" s="19">
        <v>0</v>
      </c>
      <c r="N102" s="19">
        <v>1</v>
      </c>
      <c r="O102" s="19">
        <v>0</v>
      </c>
      <c r="P102" s="19">
        <v>2</v>
      </c>
      <c r="Q102" s="38">
        <f t="shared" si="21"/>
        <v>40</v>
      </c>
      <c r="R102" s="37">
        <f t="shared" si="22"/>
        <v>49</v>
      </c>
      <c r="S102" s="37">
        <f t="shared" si="23"/>
        <v>3</v>
      </c>
      <c r="T102" s="37">
        <f t="shared" si="24"/>
        <v>0</v>
      </c>
      <c r="U102" s="37">
        <f t="shared" si="25"/>
        <v>0</v>
      </c>
      <c r="V102" s="37">
        <f t="shared" si="26"/>
        <v>1</v>
      </c>
      <c r="W102" s="37">
        <f t="shared" si="27"/>
        <v>0</v>
      </c>
      <c r="X102" s="37">
        <f t="shared" si="28"/>
        <v>2</v>
      </c>
      <c r="Y102" s="38">
        <f t="shared" si="29"/>
        <v>55</v>
      </c>
    </row>
    <row r="103" spans="1:25" ht="13.5" customHeight="1" x14ac:dyDescent="0.25">
      <c r="A103" s="10">
        <f>A102+'Internal Control-Check Sheet'!$H$26</f>
        <v>0.9791666666666653</v>
      </c>
      <c r="B103" s="19">
        <v>10</v>
      </c>
      <c r="C103" s="19">
        <v>0</v>
      </c>
      <c r="D103" s="19">
        <v>0</v>
      </c>
      <c r="E103" s="19">
        <v>0</v>
      </c>
      <c r="F103" s="19">
        <v>1</v>
      </c>
      <c r="G103" s="19">
        <v>1</v>
      </c>
      <c r="H103" s="19">
        <v>0</v>
      </c>
      <c r="I103" s="38">
        <f t="shared" si="20"/>
        <v>12</v>
      </c>
      <c r="J103" s="19">
        <v>25</v>
      </c>
      <c r="K103" s="19">
        <v>2</v>
      </c>
      <c r="L103" s="19">
        <v>0</v>
      </c>
      <c r="M103" s="19">
        <v>0</v>
      </c>
      <c r="N103" s="19">
        <v>0</v>
      </c>
      <c r="O103" s="19">
        <v>1</v>
      </c>
      <c r="P103" s="19">
        <v>1</v>
      </c>
      <c r="Q103" s="38">
        <f t="shared" si="21"/>
        <v>29</v>
      </c>
      <c r="R103" s="37">
        <f t="shared" si="22"/>
        <v>35</v>
      </c>
      <c r="S103" s="37">
        <f t="shared" si="23"/>
        <v>2</v>
      </c>
      <c r="T103" s="37">
        <f t="shared" si="24"/>
        <v>0</v>
      </c>
      <c r="U103" s="37">
        <f t="shared" si="25"/>
        <v>0</v>
      </c>
      <c r="V103" s="37">
        <f t="shared" si="26"/>
        <v>1</v>
      </c>
      <c r="W103" s="37">
        <f t="shared" si="27"/>
        <v>2</v>
      </c>
      <c r="X103" s="37">
        <f t="shared" si="28"/>
        <v>1</v>
      </c>
      <c r="Y103" s="38">
        <f t="shared" si="29"/>
        <v>41</v>
      </c>
    </row>
    <row r="104" spans="1:25" ht="13.5" customHeight="1" thickBot="1" x14ac:dyDescent="0.3">
      <c r="A104" s="25">
        <f>A103+'Internal Control-Check Sheet'!$H$26</f>
        <v>0.98958333333333193</v>
      </c>
      <c r="B104" s="20">
        <v>17</v>
      </c>
      <c r="C104" s="20">
        <v>1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13">
        <f t="shared" si="20"/>
        <v>18</v>
      </c>
      <c r="J104" s="20">
        <v>17</v>
      </c>
      <c r="K104" s="20">
        <v>1</v>
      </c>
      <c r="L104" s="20">
        <v>0</v>
      </c>
      <c r="M104" s="20">
        <v>0</v>
      </c>
      <c r="N104" s="20">
        <v>1</v>
      </c>
      <c r="O104" s="20">
        <v>0</v>
      </c>
      <c r="P104" s="20">
        <v>0</v>
      </c>
      <c r="Q104" s="13">
        <f t="shared" si="21"/>
        <v>19</v>
      </c>
      <c r="R104" s="12">
        <f t="shared" si="22"/>
        <v>34</v>
      </c>
      <c r="S104" s="12">
        <f t="shared" si="23"/>
        <v>2</v>
      </c>
      <c r="T104" s="12">
        <f t="shared" si="24"/>
        <v>0</v>
      </c>
      <c r="U104" s="12">
        <f t="shared" si="25"/>
        <v>0</v>
      </c>
      <c r="V104" s="12">
        <f t="shared" si="26"/>
        <v>1</v>
      </c>
      <c r="W104" s="12">
        <f t="shared" si="27"/>
        <v>0</v>
      </c>
      <c r="X104" s="12">
        <f t="shared" si="28"/>
        <v>0</v>
      </c>
      <c r="Y104" s="13">
        <f t="shared" si="29"/>
        <v>37</v>
      </c>
    </row>
    <row r="105" spans="1:25" ht="13.5" customHeight="1" thickTop="1" thickBot="1" x14ac:dyDescent="0.3">
      <c r="A105" s="78" t="s">
        <v>2</v>
      </c>
      <c r="B105" s="242" t="s">
        <v>3</v>
      </c>
      <c r="C105" s="243"/>
      <c r="D105" s="243"/>
      <c r="E105" s="243"/>
      <c r="F105" s="243"/>
      <c r="G105" s="243"/>
      <c r="H105" s="243"/>
      <c r="I105" s="6" t="s">
        <v>5</v>
      </c>
      <c r="J105" s="242" t="s">
        <v>3</v>
      </c>
      <c r="K105" s="243"/>
      <c r="L105" s="243"/>
      <c r="M105" s="243"/>
      <c r="N105" s="243"/>
      <c r="O105" s="243"/>
      <c r="P105" s="243"/>
      <c r="Q105" s="6" t="s">
        <v>5</v>
      </c>
      <c r="R105" s="242" t="s">
        <v>3</v>
      </c>
      <c r="S105" s="243"/>
      <c r="T105" s="243"/>
      <c r="U105" s="243"/>
      <c r="V105" s="243"/>
      <c r="W105" s="243"/>
      <c r="X105" s="243"/>
      <c r="Y105" s="6" t="s">
        <v>5</v>
      </c>
    </row>
    <row r="106" spans="1:25" ht="13.5" customHeight="1" thickTop="1" x14ac:dyDescent="0.25">
      <c r="A106" s="11">
        <f>A9</f>
        <v>0</v>
      </c>
      <c r="B106" s="14">
        <f>SUM(B9:B12)</f>
        <v>29</v>
      </c>
      <c r="C106" s="14">
        <f t="shared" ref="C106:H106" si="30">SUM(C9:C12)</f>
        <v>1</v>
      </c>
      <c r="D106" s="14">
        <f t="shared" si="30"/>
        <v>0</v>
      </c>
      <c r="E106" s="14">
        <f t="shared" si="30"/>
        <v>0</v>
      </c>
      <c r="F106" s="14">
        <f t="shared" si="30"/>
        <v>1</v>
      </c>
      <c r="G106" s="14">
        <f t="shared" si="30"/>
        <v>0</v>
      </c>
      <c r="H106" s="14">
        <f t="shared" si="30"/>
        <v>1</v>
      </c>
      <c r="I106" s="16">
        <f t="shared" ref="I106:I137" si="31">SUM(B106:H106)</f>
        <v>32</v>
      </c>
      <c r="J106" s="14">
        <f>SUM(J9:J12)</f>
        <v>45</v>
      </c>
      <c r="K106" s="14">
        <f t="shared" ref="K106:P106" si="32">SUM(K9:K12)</f>
        <v>7</v>
      </c>
      <c r="L106" s="14">
        <f t="shared" si="32"/>
        <v>0</v>
      </c>
      <c r="M106" s="14">
        <f t="shared" si="32"/>
        <v>0</v>
      </c>
      <c r="N106" s="14">
        <f t="shared" si="32"/>
        <v>3</v>
      </c>
      <c r="O106" s="14">
        <f t="shared" si="32"/>
        <v>4</v>
      </c>
      <c r="P106" s="14">
        <f t="shared" si="32"/>
        <v>0</v>
      </c>
      <c r="Q106" s="15">
        <f t="shared" ref="Q106:Q137" si="33">SUM(J106:P106)</f>
        <v>59</v>
      </c>
      <c r="R106" s="14">
        <f>SUM(R9:R12)</f>
        <v>74</v>
      </c>
      <c r="S106" s="14">
        <f t="shared" ref="S106:X106" si="34">SUM(S9:S12)</f>
        <v>8</v>
      </c>
      <c r="T106" s="14">
        <f t="shared" si="34"/>
        <v>0</v>
      </c>
      <c r="U106" s="14">
        <f t="shared" si="34"/>
        <v>0</v>
      </c>
      <c r="V106" s="14">
        <f t="shared" si="34"/>
        <v>4</v>
      </c>
      <c r="W106" s="14">
        <f t="shared" si="34"/>
        <v>4</v>
      </c>
      <c r="X106" s="14">
        <f t="shared" si="34"/>
        <v>1</v>
      </c>
      <c r="Y106" s="15">
        <f t="shared" ref="Y106:Y137" si="35">SUM(R106:X106)</f>
        <v>91</v>
      </c>
    </row>
    <row r="107" spans="1:25" ht="13.5" customHeight="1" x14ac:dyDescent="0.25">
      <c r="A107" s="10">
        <f t="shared" ref="A107:A170" si="36">A10</f>
        <v>1.0416666666666666E-2</v>
      </c>
      <c r="B107" s="8">
        <f t="shared" ref="B107:H122" si="37">SUM(B10:B13)</f>
        <v>25</v>
      </c>
      <c r="C107" s="8">
        <f t="shared" si="37"/>
        <v>1</v>
      </c>
      <c r="D107" s="8">
        <f t="shared" si="37"/>
        <v>0</v>
      </c>
      <c r="E107" s="8">
        <f t="shared" si="37"/>
        <v>0</v>
      </c>
      <c r="F107" s="8">
        <f t="shared" si="37"/>
        <v>1</v>
      </c>
      <c r="G107" s="8">
        <f t="shared" si="37"/>
        <v>0</v>
      </c>
      <c r="H107" s="8">
        <f t="shared" si="37"/>
        <v>0</v>
      </c>
      <c r="I107" s="16">
        <f t="shared" si="31"/>
        <v>27</v>
      </c>
      <c r="J107" s="8">
        <f t="shared" ref="J107:P122" si="38">SUM(J10:J13)</f>
        <v>40</v>
      </c>
      <c r="K107" s="8">
        <f t="shared" si="38"/>
        <v>5</v>
      </c>
      <c r="L107" s="8">
        <f t="shared" si="38"/>
        <v>0</v>
      </c>
      <c r="M107" s="8">
        <f t="shared" si="38"/>
        <v>0</v>
      </c>
      <c r="N107" s="8">
        <f t="shared" si="38"/>
        <v>4</v>
      </c>
      <c r="O107" s="8">
        <f t="shared" si="38"/>
        <v>7</v>
      </c>
      <c r="P107" s="8">
        <f t="shared" si="38"/>
        <v>0</v>
      </c>
      <c r="Q107" s="9">
        <f t="shared" si="33"/>
        <v>56</v>
      </c>
      <c r="R107" s="8">
        <f t="shared" ref="R107:X122" si="39">SUM(R10:R13)</f>
        <v>65</v>
      </c>
      <c r="S107" s="8">
        <f t="shared" si="39"/>
        <v>6</v>
      </c>
      <c r="T107" s="8">
        <f t="shared" si="39"/>
        <v>0</v>
      </c>
      <c r="U107" s="8">
        <f t="shared" si="39"/>
        <v>0</v>
      </c>
      <c r="V107" s="8">
        <f t="shared" si="39"/>
        <v>5</v>
      </c>
      <c r="W107" s="8">
        <f t="shared" si="39"/>
        <v>7</v>
      </c>
      <c r="X107" s="8">
        <f t="shared" si="39"/>
        <v>0</v>
      </c>
      <c r="Y107" s="9">
        <f t="shared" si="35"/>
        <v>83</v>
      </c>
    </row>
    <row r="108" spans="1:25" ht="13.5" customHeight="1" x14ac:dyDescent="0.25">
      <c r="A108" s="10">
        <f t="shared" si="36"/>
        <v>2.0833333333333332E-2</v>
      </c>
      <c r="B108" s="8">
        <f t="shared" si="37"/>
        <v>26</v>
      </c>
      <c r="C108" s="8">
        <f t="shared" si="37"/>
        <v>0</v>
      </c>
      <c r="D108" s="8">
        <f t="shared" si="37"/>
        <v>0</v>
      </c>
      <c r="E108" s="8">
        <f t="shared" si="37"/>
        <v>0</v>
      </c>
      <c r="F108" s="8">
        <f t="shared" si="37"/>
        <v>1</v>
      </c>
      <c r="G108" s="8">
        <f t="shared" si="37"/>
        <v>1</v>
      </c>
      <c r="H108" s="8">
        <f t="shared" si="37"/>
        <v>0</v>
      </c>
      <c r="I108" s="16">
        <f t="shared" si="31"/>
        <v>28</v>
      </c>
      <c r="J108" s="8">
        <f t="shared" si="38"/>
        <v>35</v>
      </c>
      <c r="K108" s="8">
        <f t="shared" si="38"/>
        <v>2</v>
      </c>
      <c r="L108" s="8">
        <f t="shared" si="38"/>
        <v>0</v>
      </c>
      <c r="M108" s="8">
        <f t="shared" si="38"/>
        <v>0</v>
      </c>
      <c r="N108" s="8">
        <f t="shared" si="38"/>
        <v>3</v>
      </c>
      <c r="O108" s="8">
        <f t="shared" si="38"/>
        <v>6</v>
      </c>
      <c r="P108" s="8">
        <f t="shared" si="38"/>
        <v>0</v>
      </c>
      <c r="Q108" s="9">
        <f t="shared" si="33"/>
        <v>46</v>
      </c>
      <c r="R108" s="8">
        <f t="shared" si="39"/>
        <v>61</v>
      </c>
      <c r="S108" s="8">
        <f t="shared" si="39"/>
        <v>2</v>
      </c>
      <c r="T108" s="8">
        <f t="shared" si="39"/>
        <v>0</v>
      </c>
      <c r="U108" s="8">
        <f t="shared" si="39"/>
        <v>0</v>
      </c>
      <c r="V108" s="8">
        <f t="shared" si="39"/>
        <v>4</v>
      </c>
      <c r="W108" s="8">
        <f t="shared" si="39"/>
        <v>7</v>
      </c>
      <c r="X108" s="8">
        <f t="shared" si="39"/>
        <v>0</v>
      </c>
      <c r="Y108" s="9">
        <f t="shared" si="35"/>
        <v>74</v>
      </c>
    </row>
    <row r="109" spans="1:25" ht="13.5" customHeight="1" x14ac:dyDescent="0.25">
      <c r="A109" s="10">
        <f t="shared" si="36"/>
        <v>3.125E-2</v>
      </c>
      <c r="B109" s="8">
        <f t="shared" si="37"/>
        <v>22</v>
      </c>
      <c r="C109" s="8">
        <f t="shared" si="37"/>
        <v>0</v>
      </c>
      <c r="D109" s="8">
        <f t="shared" si="37"/>
        <v>0</v>
      </c>
      <c r="E109" s="8">
        <f t="shared" si="37"/>
        <v>0</v>
      </c>
      <c r="F109" s="8">
        <f t="shared" si="37"/>
        <v>0</v>
      </c>
      <c r="G109" s="8">
        <f t="shared" si="37"/>
        <v>1</v>
      </c>
      <c r="H109" s="8">
        <f t="shared" si="37"/>
        <v>0</v>
      </c>
      <c r="I109" s="16">
        <f t="shared" si="31"/>
        <v>23</v>
      </c>
      <c r="J109" s="8">
        <f t="shared" si="38"/>
        <v>21</v>
      </c>
      <c r="K109" s="8">
        <f t="shared" si="38"/>
        <v>1</v>
      </c>
      <c r="L109" s="8">
        <f t="shared" si="38"/>
        <v>0</v>
      </c>
      <c r="M109" s="8">
        <f t="shared" si="38"/>
        <v>0</v>
      </c>
      <c r="N109" s="8">
        <f t="shared" si="38"/>
        <v>3</v>
      </c>
      <c r="O109" s="8">
        <f t="shared" si="38"/>
        <v>6</v>
      </c>
      <c r="P109" s="8">
        <f t="shared" si="38"/>
        <v>0</v>
      </c>
      <c r="Q109" s="9">
        <f t="shared" si="33"/>
        <v>31</v>
      </c>
      <c r="R109" s="8">
        <f t="shared" si="39"/>
        <v>43</v>
      </c>
      <c r="S109" s="8">
        <f t="shared" si="39"/>
        <v>1</v>
      </c>
      <c r="T109" s="8">
        <f t="shared" si="39"/>
        <v>0</v>
      </c>
      <c r="U109" s="8">
        <f t="shared" si="39"/>
        <v>0</v>
      </c>
      <c r="V109" s="8">
        <f t="shared" si="39"/>
        <v>3</v>
      </c>
      <c r="W109" s="8">
        <f t="shared" si="39"/>
        <v>7</v>
      </c>
      <c r="X109" s="8">
        <f t="shared" si="39"/>
        <v>0</v>
      </c>
      <c r="Y109" s="9">
        <f t="shared" si="35"/>
        <v>54</v>
      </c>
    </row>
    <row r="110" spans="1:25" ht="13.5" customHeight="1" x14ac:dyDescent="0.25">
      <c r="A110" s="10">
        <f t="shared" si="36"/>
        <v>4.1666666666666664E-2</v>
      </c>
      <c r="B110" s="8">
        <f t="shared" si="37"/>
        <v>20</v>
      </c>
      <c r="C110" s="8">
        <f t="shared" si="37"/>
        <v>0</v>
      </c>
      <c r="D110" s="8">
        <f t="shared" si="37"/>
        <v>0</v>
      </c>
      <c r="E110" s="8">
        <f t="shared" si="37"/>
        <v>0</v>
      </c>
      <c r="F110" s="8">
        <f t="shared" si="37"/>
        <v>0</v>
      </c>
      <c r="G110" s="8">
        <f t="shared" si="37"/>
        <v>1</v>
      </c>
      <c r="H110" s="8">
        <f t="shared" si="37"/>
        <v>0</v>
      </c>
      <c r="I110" s="16">
        <f t="shared" si="31"/>
        <v>21</v>
      </c>
      <c r="J110" s="8">
        <f t="shared" si="38"/>
        <v>24</v>
      </c>
      <c r="K110" s="8">
        <f t="shared" si="38"/>
        <v>2</v>
      </c>
      <c r="L110" s="8">
        <f t="shared" si="38"/>
        <v>0</v>
      </c>
      <c r="M110" s="8">
        <f t="shared" si="38"/>
        <v>0</v>
      </c>
      <c r="N110" s="8">
        <f t="shared" si="38"/>
        <v>2</v>
      </c>
      <c r="O110" s="8">
        <f t="shared" si="38"/>
        <v>4</v>
      </c>
      <c r="P110" s="8">
        <f t="shared" si="38"/>
        <v>0</v>
      </c>
      <c r="Q110" s="9">
        <f t="shared" si="33"/>
        <v>32</v>
      </c>
      <c r="R110" s="8">
        <f t="shared" si="39"/>
        <v>44</v>
      </c>
      <c r="S110" s="8">
        <f t="shared" si="39"/>
        <v>2</v>
      </c>
      <c r="T110" s="8">
        <f t="shared" si="39"/>
        <v>0</v>
      </c>
      <c r="U110" s="8">
        <f t="shared" si="39"/>
        <v>0</v>
      </c>
      <c r="V110" s="8">
        <f t="shared" si="39"/>
        <v>2</v>
      </c>
      <c r="W110" s="8">
        <f t="shared" si="39"/>
        <v>5</v>
      </c>
      <c r="X110" s="8">
        <f t="shared" si="39"/>
        <v>0</v>
      </c>
      <c r="Y110" s="9">
        <f t="shared" si="35"/>
        <v>53</v>
      </c>
    </row>
    <row r="111" spans="1:25" ht="13.5" customHeight="1" x14ac:dyDescent="0.25">
      <c r="A111" s="10">
        <f t="shared" si="36"/>
        <v>5.2083333333333329E-2</v>
      </c>
      <c r="B111" s="8">
        <f t="shared" si="37"/>
        <v>17</v>
      </c>
      <c r="C111" s="8">
        <f t="shared" si="37"/>
        <v>0</v>
      </c>
      <c r="D111" s="8">
        <f t="shared" si="37"/>
        <v>0</v>
      </c>
      <c r="E111" s="8">
        <f t="shared" si="37"/>
        <v>0</v>
      </c>
      <c r="F111" s="8">
        <f t="shared" si="37"/>
        <v>0</v>
      </c>
      <c r="G111" s="8">
        <f t="shared" si="37"/>
        <v>2</v>
      </c>
      <c r="H111" s="8">
        <f t="shared" si="37"/>
        <v>0</v>
      </c>
      <c r="I111" s="16">
        <f t="shared" si="31"/>
        <v>19</v>
      </c>
      <c r="J111" s="8">
        <f t="shared" si="38"/>
        <v>19</v>
      </c>
      <c r="K111" s="8">
        <f t="shared" si="38"/>
        <v>1</v>
      </c>
      <c r="L111" s="8">
        <f t="shared" si="38"/>
        <v>0</v>
      </c>
      <c r="M111" s="8">
        <f t="shared" si="38"/>
        <v>0</v>
      </c>
      <c r="N111" s="8">
        <f t="shared" si="38"/>
        <v>0</v>
      </c>
      <c r="O111" s="8">
        <f t="shared" si="38"/>
        <v>1</v>
      </c>
      <c r="P111" s="8">
        <f t="shared" si="38"/>
        <v>1</v>
      </c>
      <c r="Q111" s="9">
        <f t="shared" si="33"/>
        <v>22</v>
      </c>
      <c r="R111" s="8">
        <f t="shared" si="39"/>
        <v>36</v>
      </c>
      <c r="S111" s="8">
        <f t="shared" si="39"/>
        <v>1</v>
      </c>
      <c r="T111" s="8">
        <f t="shared" si="39"/>
        <v>0</v>
      </c>
      <c r="U111" s="8">
        <f t="shared" si="39"/>
        <v>0</v>
      </c>
      <c r="V111" s="8">
        <f t="shared" si="39"/>
        <v>0</v>
      </c>
      <c r="W111" s="8">
        <f t="shared" si="39"/>
        <v>3</v>
      </c>
      <c r="X111" s="8">
        <f t="shared" si="39"/>
        <v>1</v>
      </c>
      <c r="Y111" s="9">
        <f t="shared" si="35"/>
        <v>41</v>
      </c>
    </row>
    <row r="112" spans="1:25" ht="13.5" customHeight="1" x14ac:dyDescent="0.25">
      <c r="A112" s="10">
        <f t="shared" si="36"/>
        <v>6.2499999999999993E-2</v>
      </c>
      <c r="B112" s="8">
        <f t="shared" si="37"/>
        <v>11</v>
      </c>
      <c r="C112" s="8">
        <f t="shared" si="37"/>
        <v>0</v>
      </c>
      <c r="D112" s="8">
        <f t="shared" si="37"/>
        <v>0</v>
      </c>
      <c r="E112" s="8">
        <f t="shared" si="37"/>
        <v>0</v>
      </c>
      <c r="F112" s="8">
        <f t="shared" si="37"/>
        <v>0</v>
      </c>
      <c r="G112" s="8">
        <f t="shared" si="37"/>
        <v>1</v>
      </c>
      <c r="H112" s="8">
        <f t="shared" si="37"/>
        <v>0</v>
      </c>
      <c r="I112" s="16">
        <f t="shared" si="31"/>
        <v>12</v>
      </c>
      <c r="J112" s="8">
        <f t="shared" si="38"/>
        <v>22</v>
      </c>
      <c r="K112" s="8">
        <f t="shared" si="38"/>
        <v>1</v>
      </c>
      <c r="L112" s="8">
        <f t="shared" si="38"/>
        <v>0</v>
      </c>
      <c r="M112" s="8">
        <f t="shared" si="38"/>
        <v>0</v>
      </c>
      <c r="N112" s="8">
        <f t="shared" si="38"/>
        <v>0</v>
      </c>
      <c r="O112" s="8">
        <f t="shared" si="38"/>
        <v>1</v>
      </c>
      <c r="P112" s="8">
        <f t="shared" si="38"/>
        <v>1</v>
      </c>
      <c r="Q112" s="9">
        <f t="shared" si="33"/>
        <v>25</v>
      </c>
      <c r="R112" s="8">
        <f t="shared" si="39"/>
        <v>33</v>
      </c>
      <c r="S112" s="8">
        <f t="shared" si="39"/>
        <v>1</v>
      </c>
      <c r="T112" s="8">
        <f t="shared" si="39"/>
        <v>0</v>
      </c>
      <c r="U112" s="8">
        <f t="shared" si="39"/>
        <v>0</v>
      </c>
      <c r="V112" s="8">
        <f t="shared" si="39"/>
        <v>0</v>
      </c>
      <c r="W112" s="8">
        <f t="shared" si="39"/>
        <v>2</v>
      </c>
      <c r="X112" s="8">
        <f t="shared" si="39"/>
        <v>1</v>
      </c>
      <c r="Y112" s="9">
        <f t="shared" si="35"/>
        <v>37</v>
      </c>
    </row>
    <row r="113" spans="1:25" ht="13.5" customHeight="1" x14ac:dyDescent="0.25">
      <c r="A113" s="10">
        <f t="shared" si="36"/>
        <v>7.2916666666666657E-2</v>
      </c>
      <c r="B113" s="8">
        <f t="shared" si="37"/>
        <v>9</v>
      </c>
      <c r="C113" s="8">
        <f t="shared" si="37"/>
        <v>0</v>
      </c>
      <c r="D113" s="8">
        <f t="shared" si="37"/>
        <v>0</v>
      </c>
      <c r="E113" s="8">
        <f t="shared" si="37"/>
        <v>0</v>
      </c>
      <c r="F113" s="8">
        <f t="shared" si="37"/>
        <v>0</v>
      </c>
      <c r="G113" s="8">
        <f t="shared" si="37"/>
        <v>1</v>
      </c>
      <c r="H113" s="8">
        <f t="shared" si="37"/>
        <v>0</v>
      </c>
      <c r="I113" s="16">
        <f t="shared" si="31"/>
        <v>10</v>
      </c>
      <c r="J113" s="8">
        <f t="shared" si="38"/>
        <v>25</v>
      </c>
      <c r="K113" s="8">
        <f t="shared" si="38"/>
        <v>1</v>
      </c>
      <c r="L113" s="8">
        <f t="shared" si="38"/>
        <v>0</v>
      </c>
      <c r="M113" s="8">
        <f t="shared" si="38"/>
        <v>0</v>
      </c>
      <c r="N113" s="8">
        <f t="shared" si="38"/>
        <v>0</v>
      </c>
      <c r="O113" s="8">
        <f t="shared" si="38"/>
        <v>0</v>
      </c>
      <c r="P113" s="8">
        <f t="shared" si="38"/>
        <v>1</v>
      </c>
      <c r="Q113" s="9">
        <f t="shared" si="33"/>
        <v>27</v>
      </c>
      <c r="R113" s="8">
        <f t="shared" si="39"/>
        <v>34</v>
      </c>
      <c r="S113" s="8">
        <f t="shared" si="39"/>
        <v>1</v>
      </c>
      <c r="T113" s="8">
        <f t="shared" si="39"/>
        <v>0</v>
      </c>
      <c r="U113" s="8">
        <f t="shared" si="39"/>
        <v>0</v>
      </c>
      <c r="V113" s="8">
        <f t="shared" si="39"/>
        <v>0</v>
      </c>
      <c r="W113" s="8">
        <f t="shared" si="39"/>
        <v>1</v>
      </c>
      <c r="X113" s="8">
        <f t="shared" si="39"/>
        <v>1</v>
      </c>
      <c r="Y113" s="9">
        <f t="shared" si="35"/>
        <v>37</v>
      </c>
    </row>
    <row r="114" spans="1:25" ht="13.5" customHeight="1" x14ac:dyDescent="0.25">
      <c r="A114" s="10">
        <f t="shared" si="36"/>
        <v>8.3333333333333329E-2</v>
      </c>
      <c r="B114" s="8">
        <f t="shared" si="37"/>
        <v>12</v>
      </c>
      <c r="C114" s="8">
        <f t="shared" si="37"/>
        <v>0</v>
      </c>
      <c r="D114" s="8">
        <f t="shared" si="37"/>
        <v>0</v>
      </c>
      <c r="E114" s="8">
        <f t="shared" si="37"/>
        <v>0</v>
      </c>
      <c r="F114" s="8">
        <f t="shared" si="37"/>
        <v>0</v>
      </c>
      <c r="G114" s="8">
        <f t="shared" si="37"/>
        <v>1</v>
      </c>
      <c r="H114" s="8">
        <f t="shared" si="37"/>
        <v>0</v>
      </c>
      <c r="I114" s="16">
        <f t="shared" si="31"/>
        <v>13</v>
      </c>
      <c r="J114" s="8">
        <f t="shared" si="38"/>
        <v>22</v>
      </c>
      <c r="K114" s="8">
        <f t="shared" si="38"/>
        <v>1</v>
      </c>
      <c r="L114" s="8">
        <f t="shared" si="38"/>
        <v>0</v>
      </c>
      <c r="M114" s="8">
        <f t="shared" si="38"/>
        <v>0</v>
      </c>
      <c r="N114" s="8">
        <f t="shared" si="38"/>
        <v>0</v>
      </c>
      <c r="O114" s="8">
        <f t="shared" si="38"/>
        <v>0</v>
      </c>
      <c r="P114" s="8">
        <f t="shared" si="38"/>
        <v>1</v>
      </c>
      <c r="Q114" s="9">
        <f t="shared" si="33"/>
        <v>24</v>
      </c>
      <c r="R114" s="8">
        <f t="shared" si="39"/>
        <v>34</v>
      </c>
      <c r="S114" s="8">
        <f t="shared" si="39"/>
        <v>1</v>
      </c>
      <c r="T114" s="8">
        <f t="shared" si="39"/>
        <v>0</v>
      </c>
      <c r="U114" s="8">
        <f t="shared" si="39"/>
        <v>0</v>
      </c>
      <c r="V114" s="8">
        <f t="shared" si="39"/>
        <v>0</v>
      </c>
      <c r="W114" s="8">
        <f t="shared" si="39"/>
        <v>1</v>
      </c>
      <c r="X114" s="8">
        <f t="shared" si="39"/>
        <v>1</v>
      </c>
      <c r="Y114" s="9">
        <f t="shared" si="35"/>
        <v>37</v>
      </c>
    </row>
    <row r="115" spans="1:25" ht="13.5" customHeight="1" x14ac:dyDescent="0.25">
      <c r="A115" s="10">
        <f t="shared" si="36"/>
        <v>9.375E-2</v>
      </c>
      <c r="B115" s="8">
        <f t="shared" si="37"/>
        <v>13</v>
      </c>
      <c r="C115" s="8">
        <f t="shared" si="37"/>
        <v>0</v>
      </c>
      <c r="D115" s="8">
        <f t="shared" si="37"/>
        <v>0</v>
      </c>
      <c r="E115" s="8">
        <f t="shared" si="37"/>
        <v>0</v>
      </c>
      <c r="F115" s="8">
        <f t="shared" si="37"/>
        <v>0</v>
      </c>
      <c r="G115" s="8">
        <f t="shared" si="37"/>
        <v>0</v>
      </c>
      <c r="H115" s="8">
        <f t="shared" si="37"/>
        <v>0</v>
      </c>
      <c r="I115" s="16">
        <f t="shared" si="31"/>
        <v>13</v>
      </c>
      <c r="J115" s="8">
        <f t="shared" si="38"/>
        <v>23</v>
      </c>
      <c r="K115" s="8">
        <f t="shared" si="38"/>
        <v>2</v>
      </c>
      <c r="L115" s="8">
        <f t="shared" si="38"/>
        <v>0</v>
      </c>
      <c r="M115" s="8">
        <f t="shared" si="38"/>
        <v>0</v>
      </c>
      <c r="N115" s="8">
        <f t="shared" si="38"/>
        <v>0</v>
      </c>
      <c r="O115" s="8">
        <f t="shared" si="38"/>
        <v>0</v>
      </c>
      <c r="P115" s="8">
        <f t="shared" si="38"/>
        <v>0</v>
      </c>
      <c r="Q115" s="9">
        <f t="shared" si="33"/>
        <v>25</v>
      </c>
      <c r="R115" s="8">
        <f t="shared" si="39"/>
        <v>36</v>
      </c>
      <c r="S115" s="8">
        <f t="shared" si="39"/>
        <v>2</v>
      </c>
      <c r="T115" s="8">
        <f t="shared" si="39"/>
        <v>0</v>
      </c>
      <c r="U115" s="8">
        <f t="shared" si="39"/>
        <v>0</v>
      </c>
      <c r="V115" s="8">
        <f t="shared" si="39"/>
        <v>0</v>
      </c>
      <c r="W115" s="8">
        <f t="shared" si="39"/>
        <v>0</v>
      </c>
      <c r="X115" s="8">
        <f t="shared" si="39"/>
        <v>0</v>
      </c>
      <c r="Y115" s="9">
        <f t="shared" si="35"/>
        <v>38</v>
      </c>
    </row>
    <row r="116" spans="1:25" ht="13.5" customHeight="1" x14ac:dyDescent="0.25">
      <c r="A116" s="10">
        <f t="shared" si="36"/>
        <v>0.10416666666666667</v>
      </c>
      <c r="B116" s="8">
        <f t="shared" si="37"/>
        <v>13</v>
      </c>
      <c r="C116" s="8">
        <f t="shared" si="37"/>
        <v>0</v>
      </c>
      <c r="D116" s="8">
        <f t="shared" si="37"/>
        <v>0</v>
      </c>
      <c r="E116" s="8">
        <f t="shared" si="37"/>
        <v>0</v>
      </c>
      <c r="F116" s="8">
        <f t="shared" si="37"/>
        <v>0</v>
      </c>
      <c r="G116" s="8">
        <f t="shared" si="37"/>
        <v>0</v>
      </c>
      <c r="H116" s="8">
        <f t="shared" si="37"/>
        <v>1</v>
      </c>
      <c r="I116" s="16">
        <f t="shared" si="31"/>
        <v>14</v>
      </c>
      <c r="J116" s="8">
        <f t="shared" si="38"/>
        <v>24</v>
      </c>
      <c r="K116" s="8">
        <f t="shared" si="38"/>
        <v>2</v>
      </c>
      <c r="L116" s="8">
        <f t="shared" si="38"/>
        <v>0</v>
      </c>
      <c r="M116" s="8">
        <f t="shared" si="38"/>
        <v>0</v>
      </c>
      <c r="N116" s="8">
        <f t="shared" si="38"/>
        <v>0</v>
      </c>
      <c r="O116" s="8">
        <f t="shared" si="38"/>
        <v>0</v>
      </c>
      <c r="P116" s="8">
        <f t="shared" si="38"/>
        <v>0</v>
      </c>
      <c r="Q116" s="9">
        <f t="shared" si="33"/>
        <v>26</v>
      </c>
      <c r="R116" s="8">
        <f t="shared" si="39"/>
        <v>37</v>
      </c>
      <c r="S116" s="8">
        <f t="shared" si="39"/>
        <v>2</v>
      </c>
      <c r="T116" s="8">
        <f t="shared" si="39"/>
        <v>0</v>
      </c>
      <c r="U116" s="8">
        <f t="shared" si="39"/>
        <v>0</v>
      </c>
      <c r="V116" s="8">
        <f t="shared" si="39"/>
        <v>0</v>
      </c>
      <c r="W116" s="8">
        <f t="shared" si="39"/>
        <v>0</v>
      </c>
      <c r="X116" s="8">
        <f t="shared" si="39"/>
        <v>1</v>
      </c>
      <c r="Y116" s="9">
        <f t="shared" si="35"/>
        <v>40</v>
      </c>
    </row>
    <row r="117" spans="1:25" ht="13.5" customHeight="1" x14ac:dyDescent="0.25">
      <c r="A117" s="10">
        <f t="shared" si="36"/>
        <v>0.11458333333333334</v>
      </c>
      <c r="B117" s="8">
        <f t="shared" si="37"/>
        <v>16</v>
      </c>
      <c r="C117" s="8">
        <f t="shared" si="37"/>
        <v>0</v>
      </c>
      <c r="D117" s="8">
        <f t="shared" si="37"/>
        <v>0</v>
      </c>
      <c r="E117" s="8">
        <f t="shared" si="37"/>
        <v>0</v>
      </c>
      <c r="F117" s="8">
        <f t="shared" si="37"/>
        <v>0</v>
      </c>
      <c r="G117" s="8">
        <f t="shared" si="37"/>
        <v>0</v>
      </c>
      <c r="H117" s="8">
        <f t="shared" si="37"/>
        <v>1</v>
      </c>
      <c r="I117" s="16">
        <f t="shared" si="31"/>
        <v>17</v>
      </c>
      <c r="J117" s="8">
        <f t="shared" si="38"/>
        <v>25</v>
      </c>
      <c r="K117" s="8">
        <f t="shared" si="38"/>
        <v>2</v>
      </c>
      <c r="L117" s="8">
        <f t="shared" si="38"/>
        <v>0</v>
      </c>
      <c r="M117" s="8">
        <f t="shared" si="38"/>
        <v>0</v>
      </c>
      <c r="N117" s="8">
        <f t="shared" si="38"/>
        <v>1</v>
      </c>
      <c r="O117" s="8">
        <f t="shared" si="38"/>
        <v>0</v>
      </c>
      <c r="P117" s="8">
        <f t="shared" si="38"/>
        <v>0</v>
      </c>
      <c r="Q117" s="9">
        <f t="shared" si="33"/>
        <v>28</v>
      </c>
      <c r="R117" s="8">
        <f t="shared" si="39"/>
        <v>41</v>
      </c>
      <c r="S117" s="8">
        <f t="shared" si="39"/>
        <v>2</v>
      </c>
      <c r="T117" s="8">
        <f t="shared" si="39"/>
        <v>0</v>
      </c>
      <c r="U117" s="8">
        <f t="shared" si="39"/>
        <v>0</v>
      </c>
      <c r="V117" s="8">
        <f t="shared" si="39"/>
        <v>1</v>
      </c>
      <c r="W117" s="8">
        <f t="shared" si="39"/>
        <v>0</v>
      </c>
      <c r="X117" s="8">
        <f t="shared" si="39"/>
        <v>1</v>
      </c>
      <c r="Y117" s="9">
        <f t="shared" si="35"/>
        <v>45</v>
      </c>
    </row>
    <row r="118" spans="1:25" ht="13.5" customHeight="1" x14ac:dyDescent="0.25">
      <c r="A118" s="10">
        <f t="shared" si="36"/>
        <v>0.125</v>
      </c>
      <c r="B118" s="8">
        <f t="shared" si="37"/>
        <v>13</v>
      </c>
      <c r="C118" s="8">
        <f t="shared" si="37"/>
        <v>0</v>
      </c>
      <c r="D118" s="8">
        <f t="shared" si="37"/>
        <v>0</v>
      </c>
      <c r="E118" s="8">
        <f t="shared" si="37"/>
        <v>0</v>
      </c>
      <c r="F118" s="8">
        <f t="shared" si="37"/>
        <v>0</v>
      </c>
      <c r="G118" s="8">
        <f t="shared" si="37"/>
        <v>0</v>
      </c>
      <c r="H118" s="8">
        <f t="shared" si="37"/>
        <v>1</v>
      </c>
      <c r="I118" s="16">
        <f t="shared" si="31"/>
        <v>14</v>
      </c>
      <c r="J118" s="8">
        <f t="shared" si="38"/>
        <v>31</v>
      </c>
      <c r="K118" s="8">
        <f t="shared" si="38"/>
        <v>1</v>
      </c>
      <c r="L118" s="8">
        <f t="shared" si="38"/>
        <v>0</v>
      </c>
      <c r="M118" s="8">
        <f t="shared" si="38"/>
        <v>0</v>
      </c>
      <c r="N118" s="8">
        <f t="shared" si="38"/>
        <v>1</v>
      </c>
      <c r="O118" s="8">
        <f t="shared" si="38"/>
        <v>0</v>
      </c>
      <c r="P118" s="8">
        <f t="shared" si="38"/>
        <v>0</v>
      </c>
      <c r="Q118" s="9">
        <f t="shared" si="33"/>
        <v>33</v>
      </c>
      <c r="R118" s="8">
        <f t="shared" si="39"/>
        <v>44</v>
      </c>
      <c r="S118" s="8">
        <f t="shared" si="39"/>
        <v>1</v>
      </c>
      <c r="T118" s="8">
        <f t="shared" si="39"/>
        <v>0</v>
      </c>
      <c r="U118" s="8">
        <f t="shared" si="39"/>
        <v>0</v>
      </c>
      <c r="V118" s="8">
        <f t="shared" si="39"/>
        <v>1</v>
      </c>
      <c r="W118" s="8">
        <f t="shared" si="39"/>
        <v>0</v>
      </c>
      <c r="X118" s="8">
        <f t="shared" si="39"/>
        <v>1</v>
      </c>
      <c r="Y118" s="9">
        <f t="shared" si="35"/>
        <v>47</v>
      </c>
    </row>
    <row r="119" spans="1:25" ht="13.5" customHeight="1" x14ac:dyDescent="0.25">
      <c r="A119" s="10">
        <f t="shared" si="36"/>
        <v>0.13541666666666666</v>
      </c>
      <c r="B119" s="8">
        <f t="shared" si="37"/>
        <v>16</v>
      </c>
      <c r="C119" s="8">
        <f t="shared" si="37"/>
        <v>0</v>
      </c>
      <c r="D119" s="8">
        <f t="shared" si="37"/>
        <v>0</v>
      </c>
      <c r="E119" s="8">
        <f t="shared" si="37"/>
        <v>0</v>
      </c>
      <c r="F119" s="8">
        <f t="shared" si="37"/>
        <v>0</v>
      </c>
      <c r="G119" s="8">
        <f t="shared" si="37"/>
        <v>0</v>
      </c>
      <c r="H119" s="8">
        <f t="shared" si="37"/>
        <v>2</v>
      </c>
      <c r="I119" s="16">
        <f t="shared" si="31"/>
        <v>18</v>
      </c>
      <c r="J119" s="8">
        <f t="shared" si="38"/>
        <v>37</v>
      </c>
      <c r="K119" s="8">
        <f t="shared" si="38"/>
        <v>3</v>
      </c>
      <c r="L119" s="8">
        <f t="shared" si="38"/>
        <v>0</v>
      </c>
      <c r="M119" s="8">
        <f t="shared" si="38"/>
        <v>0</v>
      </c>
      <c r="N119" s="8">
        <f t="shared" si="38"/>
        <v>2</v>
      </c>
      <c r="O119" s="8">
        <f t="shared" si="38"/>
        <v>0</v>
      </c>
      <c r="P119" s="8">
        <f t="shared" si="38"/>
        <v>0</v>
      </c>
      <c r="Q119" s="9">
        <f t="shared" si="33"/>
        <v>42</v>
      </c>
      <c r="R119" s="8">
        <f t="shared" si="39"/>
        <v>53</v>
      </c>
      <c r="S119" s="8">
        <f t="shared" si="39"/>
        <v>3</v>
      </c>
      <c r="T119" s="8">
        <f t="shared" si="39"/>
        <v>0</v>
      </c>
      <c r="U119" s="8">
        <f t="shared" si="39"/>
        <v>0</v>
      </c>
      <c r="V119" s="8">
        <f t="shared" si="39"/>
        <v>2</v>
      </c>
      <c r="W119" s="8">
        <f t="shared" si="39"/>
        <v>0</v>
      </c>
      <c r="X119" s="8">
        <f t="shared" si="39"/>
        <v>2</v>
      </c>
      <c r="Y119" s="9">
        <f t="shared" si="35"/>
        <v>60</v>
      </c>
    </row>
    <row r="120" spans="1:25" ht="13.5" customHeight="1" x14ac:dyDescent="0.25">
      <c r="A120" s="10">
        <f t="shared" si="36"/>
        <v>0.14583333333333331</v>
      </c>
      <c r="B120" s="8">
        <f t="shared" si="37"/>
        <v>18</v>
      </c>
      <c r="C120" s="8">
        <f t="shared" si="37"/>
        <v>1</v>
      </c>
      <c r="D120" s="8">
        <f t="shared" si="37"/>
        <v>0</v>
      </c>
      <c r="E120" s="8">
        <f t="shared" si="37"/>
        <v>0</v>
      </c>
      <c r="F120" s="8">
        <f t="shared" si="37"/>
        <v>0</v>
      </c>
      <c r="G120" s="8">
        <f t="shared" si="37"/>
        <v>0</v>
      </c>
      <c r="H120" s="8">
        <f t="shared" si="37"/>
        <v>3</v>
      </c>
      <c r="I120" s="16">
        <f t="shared" si="31"/>
        <v>22</v>
      </c>
      <c r="J120" s="8">
        <f t="shared" si="38"/>
        <v>35</v>
      </c>
      <c r="K120" s="8">
        <f t="shared" si="38"/>
        <v>3</v>
      </c>
      <c r="L120" s="8">
        <f t="shared" si="38"/>
        <v>1</v>
      </c>
      <c r="M120" s="8">
        <f t="shared" si="38"/>
        <v>0</v>
      </c>
      <c r="N120" s="8">
        <f t="shared" si="38"/>
        <v>2</v>
      </c>
      <c r="O120" s="8">
        <f t="shared" si="38"/>
        <v>0</v>
      </c>
      <c r="P120" s="8">
        <f t="shared" si="38"/>
        <v>0</v>
      </c>
      <c r="Q120" s="9">
        <f t="shared" si="33"/>
        <v>41</v>
      </c>
      <c r="R120" s="8">
        <f t="shared" si="39"/>
        <v>53</v>
      </c>
      <c r="S120" s="8">
        <f t="shared" si="39"/>
        <v>4</v>
      </c>
      <c r="T120" s="8">
        <f t="shared" si="39"/>
        <v>1</v>
      </c>
      <c r="U120" s="8">
        <f t="shared" si="39"/>
        <v>0</v>
      </c>
      <c r="V120" s="8">
        <f t="shared" si="39"/>
        <v>2</v>
      </c>
      <c r="W120" s="8">
        <f t="shared" si="39"/>
        <v>0</v>
      </c>
      <c r="X120" s="8">
        <f t="shared" si="39"/>
        <v>3</v>
      </c>
      <c r="Y120" s="9">
        <f t="shared" si="35"/>
        <v>63</v>
      </c>
    </row>
    <row r="121" spans="1:25" ht="13.5" customHeight="1" x14ac:dyDescent="0.25">
      <c r="A121" s="10">
        <f t="shared" si="36"/>
        <v>0.15624999999999997</v>
      </c>
      <c r="B121" s="8">
        <f t="shared" si="37"/>
        <v>20</v>
      </c>
      <c r="C121" s="8">
        <f t="shared" si="37"/>
        <v>3</v>
      </c>
      <c r="D121" s="8">
        <f t="shared" si="37"/>
        <v>0</v>
      </c>
      <c r="E121" s="8">
        <f t="shared" si="37"/>
        <v>0</v>
      </c>
      <c r="F121" s="8">
        <f t="shared" si="37"/>
        <v>0</v>
      </c>
      <c r="G121" s="8">
        <f t="shared" si="37"/>
        <v>0</v>
      </c>
      <c r="H121" s="8">
        <f t="shared" si="37"/>
        <v>3</v>
      </c>
      <c r="I121" s="16">
        <f t="shared" si="31"/>
        <v>26</v>
      </c>
      <c r="J121" s="8">
        <f t="shared" si="38"/>
        <v>37</v>
      </c>
      <c r="K121" s="8">
        <f t="shared" si="38"/>
        <v>4</v>
      </c>
      <c r="L121" s="8">
        <f t="shared" si="38"/>
        <v>1</v>
      </c>
      <c r="M121" s="8">
        <f t="shared" si="38"/>
        <v>0</v>
      </c>
      <c r="N121" s="8">
        <f t="shared" si="38"/>
        <v>1</v>
      </c>
      <c r="O121" s="8">
        <f t="shared" si="38"/>
        <v>1</v>
      </c>
      <c r="P121" s="8">
        <f t="shared" si="38"/>
        <v>1</v>
      </c>
      <c r="Q121" s="9">
        <f t="shared" si="33"/>
        <v>45</v>
      </c>
      <c r="R121" s="8">
        <f t="shared" si="39"/>
        <v>57</v>
      </c>
      <c r="S121" s="8">
        <f t="shared" si="39"/>
        <v>7</v>
      </c>
      <c r="T121" s="8">
        <f t="shared" si="39"/>
        <v>1</v>
      </c>
      <c r="U121" s="8">
        <f t="shared" si="39"/>
        <v>0</v>
      </c>
      <c r="V121" s="8">
        <f t="shared" si="39"/>
        <v>1</v>
      </c>
      <c r="W121" s="8">
        <f t="shared" si="39"/>
        <v>1</v>
      </c>
      <c r="X121" s="8">
        <f t="shared" si="39"/>
        <v>4</v>
      </c>
      <c r="Y121" s="9">
        <f t="shared" si="35"/>
        <v>71</v>
      </c>
    </row>
    <row r="122" spans="1:25" ht="13.5" customHeight="1" x14ac:dyDescent="0.25">
      <c r="A122" s="10">
        <f t="shared" si="36"/>
        <v>0.16666666666666663</v>
      </c>
      <c r="B122" s="8">
        <f t="shared" si="37"/>
        <v>27</v>
      </c>
      <c r="C122" s="8">
        <f t="shared" si="37"/>
        <v>4</v>
      </c>
      <c r="D122" s="8">
        <f t="shared" si="37"/>
        <v>0</v>
      </c>
      <c r="E122" s="8">
        <f t="shared" si="37"/>
        <v>0</v>
      </c>
      <c r="F122" s="8">
        <f t="shared" si="37"/>
        <v>0</v>
      </c>
      <c r="G122" s="8">
        <f t="shared" si="37"/>
        <v>0</v>
      </c>
      <c r="H122" s="8">
        <f t="shared" si="37"/>
        <v>4</v>
      </c>
      <c r="I122" s="16">
        <f t="shared" si="31"/>
        <v>35</v>
      </c>
      <c r="J122" s="8">
        <f t="shared" si="38"/>
        <v>31</v>
      </c>
      <c r="K122" s="8">
        <f t="shared" si="38"/>
        <v>5</v>
      </c>
      <c r="L122" s="8">
        <f t="shared" si="38"/>
        <v>2</v>
      </c>
      <c r="M122" s="8">
        <f t="shared" si="38"/>
        <v>0</v>
      </c>
      <c r="N122" s="8">
        <f t="shared" si="38"/>
        <v>1</v>
      </c>
      <c r="O122" s="8">
        <f t="shared" si="38"/>
        <v>1</v>
      </c>
      <c r="P122" s="8">
        <f t="shared" si="38"/>
        <v>1</v>
      </c>
      <c r="Q122" s="9">
        <f t="shared" si="33"/>
        <v>41</v>
      </c>
      <c r="R122" s="8">
        <f t="shared" si="39"/>
        <v>58</v>
      </c>
      <c r="S122" s="8">
        <f t="shared" si="39"/>
        <v>9</v>
      </c>
      <c r="T122" s="8">
        <f t="shared" si="39"/>
        <v>2</v>
      </c>
      <c r="U122" s="8">
        <f t="shared" si="39"/>
        <v>0</v>
      </c>
      <c r="V122" s="8">
        <f t="shared" si="39"/>
        <v>1</v>
      </c>
      <c r="W122" s="8">
        <f t="shared" si="39"/>
        <v>1</v>
      </c>
      <c r="X122" s="8">
        <f t="shared" si="39"/>
        <v>5</v>
      </c>
      <c r="Y122" s="9">
        <f t="shared" si="35"/>
        <v>76</v>
      </c>
    </row>
    <row r="123" spans="1:25" ht="13.5" customHeight="1" x14ac:dyDescent="0.25">
      <c r="A123" s="10">
        <f t="shared" si="36"/>
        <v>0.17708333333333329</v>
      </c>
      <c r="B123" s="8">
        <f t="shared" ref="B123:H138" si="40">SUM(B26:B29)</f>
        <v>25</v>
      </c>
      <c r="C123" s="8">
        <f t="shared" si="40"/>
        <v>4</v>
      </c>
      <c r="D123" s="8">
        <f t="shared" si="40"/>
        <v>0</v>
      </c>
      <c r="E123" s="8">
        <f t="shared" si="40"/>
        <v>0</v>
      </c>
      <c r="F123" s="8">
        <f t="shared" si="40"/>
        <v>1</v>
      </c>
      <c r="G123" s="8">
        <f t="shared" si="40"/>
        <v>0</v>
      </c>
      <c r="H123" s="8">
        <f t="shared" si="40"/>
        <v>4</v>
      </c>
      <c r="I123" s="16">
        <f t="shared" si="31"/>
        <v>34</v>
      </c>
      <c r="J123" s="8">
        <f t="shared" ref="J123:P138" si="41">SUM(J26:J29)</f>
        <v>21</v>
      </c>
      <c r="K123" s="8">
        <f t="shared" si="41"/>
        <v>3</v>
      </c>
      <c r="L123" s="8">
        <f t="shared" si="41"/>
        <v>2</v>
      </c>
      <c r="M123" s="8">
        <f t="shared" si="41"/>
        <v>0</v>
      </c>
      <c r="N123" s="8">
        <f t="shared" si="41"/>
        <v>0</v>
      </c>
      <c r="O123" s="8">
        <f t="shared" si="41"/>
        <v>1</v>
      </c>
      <c r="P123" s="8">
        <f t="shared" si="41"/>
        <v>1</v>
      </c>
      <c r="Q123" s="9">
        <f t="shared" si="33"/>
        <v>28</v>
      </c>
      <c r="R123" s="8">
        <f t="shared" ref="R123:X138" si="42">SUM(R26:R29)</f>
        <v>46</v>
      </c>
      <c r="S123" s="8">
        <f t="shared" si="42"/>
        <v>7</v>
      </c>
      <c r="T123" s="8">
        <f t="shared" si="42"/>
        <v>2</v>
      </c>
      <c r="U123" s="8">
        <f t="shared" si="42"/>
        <v>0</v>
      </c>
      <c r="V123" s="8">
        <f t="shared" si="42"/>
        <v>1</v>
      </c>
      <c r="W123" s="8">
        <f t="shared" si="42"/>
        <v>1</v>
      </c>
      <c r="X123" s="8">
        <f t="shared" si="42"/>
        <v>5</v>
      </c>
      <c r="Y123" s="9">
        <f t="shared" si="35"/>
        <v>62</v>
      </c>
    </row>
    <row r="124" spans="1:25" ht="13.5" customHeight="1" x14ac:dyDescent="0.25">
      <c r="A124" s="10">
        <f t="shared" si="36"/>
        <v>0.18749999999999994</v>
      </c>
      <c r="B124" s="8">
        <f t="shared" si="40"/>
        <v>25</v>
      </c>
      <c r="C124" s="8">
        <f t="shared" si="40"/>
        <v>4</v>
      </c>
      <c r="D124" s="8">
        <f t="shared" si="40"/>
        <v>0</v>
      </c>
      <c r="E124" s="8">
        <f t="shared" si="40"/>
        <v>0</v>
      </c>
      <c r="F124" s="8">
        <f t="shared" si="40"/>
        <v>2</v>
      </c>
      <c r="G124" s="8">
        <f t="shared" si="40"/>
        <v>0</v>
      </c>
      <c r="H124" s="8">
        <f t="shared" si="40"/>
        <v>2</v>
      </c>
      <c r="I124" s="16">
        <f t="shared" si="31"/>
        <v>33</v>
      </c>
      <c r="J124" s="8">
        <f t="shared" si="41"/>
        <v>24</v>
      </c>
      <c r="K124" s="8">
        <f t="shared" si="41"/>
        <v>4</v>
      </c>
      <c r="L124" s="8">
        <f t="shared" si="41"/>
        <v>2</v>
      </c>
      <c r="M124" s="8">
        <f t="shared" si="41"/>
        <v>0</v>
      </c>
      <c r="N124" s="8">
        <f t="shared" si="41"/>
        <v>0</v>
      </c>
      <c r="O124" s="8">
        <f t="shared" si="41"/>
        <v>1</v>
      </c>
      <c r="P124" s="8">
        <f t="shared" si="41"/>
        <v>1</v>
      </c>
      <c r="Q124" s="9">
        <f t="shared" si="33"/>
        <v>32</v>
      </c>
      <c r="R124" s="8">
        <f t="shared" si="42"/>
        <v>49</v>
      </c>
      <c r="S124" s="8">
        <f t="shared" si="42"/>
        <v>8</v>
      </c>
      <c r="T124" s="8">
        <f t="shared" si="42"/>
        <v>2</v>
      </c>
      <c r="U124" s="8">
        <f t="shared" si="42"/>
        <v>0</v>
      </c>
      <c r="V124" s="8">
        <f t="shared" si="42"/>
        <v>2</v>
      </c>
      <c r="W124" s="8">
        <f t="shared" si="42"/>
        <v>1</v>
      </c>
      <c r="X124" s="8">
        <f t="shared" si="42"/>
        <v>3</v>
      </c>
      <c r="Y124" s="9">
        <f t="shared" si="35"/>
        <v>65</v>
      </c>
    </row>
    <row r="125" spans="1:25" ht="13.5" customHeight="1" x14ac:dyDescent="0.25">
      <c r="A125" s="10">
        <f t="shared" si="36"/>
        <v>0.1979166666666666</v>
      </c>
      <c r="B125" s="8">
        <f t="shared" si="40"/>
        <v>29</v>
      </c>
      <c r="C125" s="8">
        <f t="shared" si="40"/>
        <v>7</v>
      </c>
      <c r="D125" s="8">
        <f t="shared" si="40"/>
        <v>0</v>
      </c>
      <c r="E125" s="8">
        <f t="shared" si="40"/>
        <v>0</v>
      </c>
      <c r="F125" s="8">
        <f t="shared" si="40"/>
        <v>2</v>
      </c>
      <c r="G125" s="8">
        <f t="shared" si="40"/>
        <v>1</v>
      </c>
      <c r="H125" s="8">
        <f t="shared" si="40"/>
        <v>4</v>
      </c>
      <c r="I125" s="16">
        <f t="shared" si="31"/>
        <v>43</v>
      </c>
      <c r="J125" s="8">
        <f t="shared" si="41"/>
        <v>23</v>
      </c>
      <c r="K125" s="8">
        <f t="shared" si="41"/>
        <v>5</v>
      </c>
      <c r="L125" s="8">
        <f t="shared" si="41"/>
        <v>2</v>
      </c>
      <c r="M125" s="8">
        <f t="shared" si="41"/>
        <v>0</v>
      </c>
      <c r="N125" s="8">
        <f t="shared" si="41"/>
        <v>1</v>
      </c>
      <c r="O125" s="8">
        <f t="shared" si="41"/>
        <v>0</v>
      </c>
      <c r="P125" s="8">
        <f t="shared" si="41"/>
        <v>0</v>
      </c>
      <c r="Q125" s="9">
        <f t="shared" si="33"/>
        <v>31</v>
      </c>
      <c r="R125" s="8">
        <f t="shared" si="42"/>
        <v>52</v>
      </c>
      <c r="S125" s="8">
        <f t="shared" si="42"/>
        <v>12</v>
      </c>
      <c r="T125" s="8">
        <f t="shared" si="42"/>
        <v>2</v>
      </c>
      <c r="U125" s="8">
        <f t="shared" si="42"/>
        <v>0</v>
      </c>
      <c r="V125" s="8">
        <f t="shared" si="42"/>
        <v>3</v>
      </c>
      <c r="W125" s="8">
        <f t="shared" si="42"/>
        <v>1</v>
      </c>
      <c r="X125" s="8">
        <f t="shared" si="42"/>
        <v>4</v>
      </c>
      <c r="Y125" s="9">
        <f t="shared" si="35"/>
        <v>74</v>
      </c>
    </row>
    <row r="126" spans="1:25" ht="13.5" customHeight="1" x14ac:dyDescent="0.25">
      <c r="A126" s="10">
        <f t="shared" si="36"/>
        <v>0.20833333333333326</v>
      </c>
      <c r="B126" s="8">
        <f t="shared" si="40"/>
        <v>32</v>
      </c>
      <c r="C126" s="8">
        <f t="shared" si="40"/>
        <v>9</v>
      </c>
      <c r="D126" s="8">
        <f t="shared" si="40"/>
        <v>1</v>
      </c>
      <c r="E126" s="8">
        <f t="shared" si="40"/>
        <v>0</v>
      </c>
      <c r="F126" s="8">
        <f t="shared" si="40"/>
        <v>2</v>
      </c>
      <c r="G126" s="8">
        <f t="shared" si="40"/>
        <v>1</v>
      </c>
      <c r="H126" s="8">
        <f t="shared" si="40"/>
        <v>6</v>
      </c>
      <c r="I126" s="16">
        <f t="shared" si="31"/>
        <v>51</v>
      </c>
      <c r="J126" s="8">
        <f t="shared" si="41"/>
        <v>27</v>
      </c>
      <c r="K126" s="8">
        <f t="shared" si="41"/>
        <v>6</v>
      </c>
      <c r="L126" s="8">
        <f t="shared" si="41"/>
        <v>2</v>
      </c>
      <c r="M126" s="8">
        <f t="shared" si="41"/>
        <v>0</v>
      </c>
      <c r="N126" s="8">
        <f t="shared" si="41"/>
        <v>1</v>
      </c>
      <c r="O126" s="8">
        <f t="shared" si="41"/>
        <v>0</v>
      </c>
      <c r="P126" s="8">
        <f t="shared" si="41"/>
        <v>0</v>
      </c>
      <c r="Q126" s="9">
        <f t="shared" si="33"/>
        <v>36</v>
      </c>
      <c r="R126" s="8">
        <f t="shared" si="42"/>
        <v>59</v>
      </c>
      <c r="S126" s="8">
        <f t="shared" si="42"/>
        <v>15</v>
      </c>
      <c r="T126" s="8">
        <f t="shared" si="42"/>
        <v>3</v>
      </c>
      <c r="U126" s="8">
        <f t="shared" si="42"/>
        <v>0</v>
      </c>
      <c r="V126" s="8">
        <f t="shared" si="42"/>
        <v>3</v>
      </c>
      <c r="W126" s="8">
        <f t="shared" si="42"/>
        <v>1</v>
      </c>
      <c r="X126" s="8">
        <f t="shared" si="42"/>
        <v>6</v>
      </c>
      <c r="Y126" s="9">
        <f t="shared" si="35"/>
        <v>87</v>
      </c>
    </row>
    <row r="127" spans="1:25" ht="13.5" customHeight="1" x14ac:dyDescent="0.25">
      <c r="A127" s="10">
        <f t="shared" si="36"/>
        <v>0.21874999999999992</v>
      </c>
      <c r="B127" s="8">
        <f t="shared" si="40"/>
        <v>41</v>
      </c>
      <c r="C127" s="8">
        <f t="shared" si="40"/>
        <v>14</v>
      </c>
      <c r="D127" s="8">
        <f t="shared" si="40"/>
        <v>1</v>
      </c>
      <c r="E127" s="8">
        <f t="shared" si="40"/>
        <v>0</v>
      </c>
      <c r="F127" s="8">
        <f t="shared" si="40"/>
        <v>2</v>
      </c>
      <c r="G127" s="8">
        <f t="shared" si="40"/>
        <v>1</v>
      </c>
      <c r="H127" s="8">
        <f t="shared" si="40"/>
        <v>8</v>
      </c>
      <c r="I127" s="16">
        <f t="shared" si="31"/>
        <v>67</v>
      </c>
      <c r="J127" s="8">
        <f t="shared" si="41"/>
        <v>41</v>
      </c>
      <c r="K127" s="8">
        <f t="shared" si="41"/>
        <v>6</v>
      </c>
      <c r="L127" s="8">
        <f t="shared" si="41"/>
        <v>3</v>
      </c>
      <c r="M127" s="8">
        <f t="shared" si="41"/>
        <v>0</v>
      </c>
      <c r="N127" s="8">
        <f t="shared" si="41"/>
        <v>1</v>
      </c>
      <c r="O127" s="8">
        <f t="shared" si="41"/>
        <v>0</v>
      </c>
      <c r="P127" s="8">
        <f t="shared" si="41"/>
        <v>0</v>
      </c>
      <c r="Q127" s="9">
        <f t="shared" si="33"/>
        <v>51</v>
      </c>
      <c r="R127" s="8">
        <f t="shared" si="42"/>
        <v>82</v>
      </c>
      <c r="S127" s="8">
        <f t="shared" si="42"/>
        <v>20</v>
      </c>
      <c r="T127" s="8">
        <f t="shared" si="42"/>
        <v>4</v>
      </c>
      <c r="U127" s="8">
        <f t="shared" si="42"/>
        <v>0</v>
      </c>
      <c r="V127" s="8">
        <f t="shared" si="42"/>
        <v>3</v>
      </c>
      <c r="W127" s="8">
        <f t="shared" si="42"/>
        <v>1</v>
      </c>
      <c r="X127" s="8">
        <f t="shared" si="42"/>
        <v>8</v>
      </c>
      <c r="Y127" s="9">
        <f t="shared" si="35"/>
        <v>118</v>
      </c>
    </row>
    <row r="128" spans="1:25" ht="13.5" customHeight="1" x14ac:dyDescent="0.25">
      <c r="A128" s="10">
        <f t="shared" si="36"/>
        <v>0.22916666666666657</v>
      </c>
      <c r="B128" s="8">
        <f t="shared" si="40"/>
        <v>56</v>
      </c>
      <c r="C128" s="8">
        <f t="shared" si="40"/>
        <v>20</v>
      </c>
      <c r="D128" s="8">
        <f t="shared" si="40"/>
        <v>1</v>
      </c>
      <c r="E128" s="8">
        <f t="shared" si="40"/>
        <v>0</v>
      </c>
      <c r="F128" s="8">
        <f t="shared" si="40"/>
        <v>1</v>
      </c>
      <c r="G128" s="8">
        <f t="shared" si="40"/>
        <v>2</v>
      </c>
      <c r="H128" s="8">
        <f t="shared" si="40"/>
        <v>11</v>
      </c>
      <c r="I128" s="16">
        <f t="shared" si="31"/>
        <v>91</v>
      </c>
      <c r="J128" s="8">
        <f t="shared" si="41"/>
        <v>59</v>
      </c>
      <c r="K128" s="8">
        <f t="shared" si="41"/>
        <v>8</v>
      </c>
      <c r="L128" s="8">
        <f t="shared" si="41"/>
        <v>2</v>
      </c>
      <c r="M128" s="8">
        <f t="shared" si="41"/>
        <v>0</v>
      </c>
      <c r="N128" s="8">
        <f t="shared" si="41"/>
        <v>1</v>
      </c>
      <c r="O128" s="8">
        <f t="shared" si="41"/>
        <v>0</v>
      </c>
      <c r="P128" s="8">
        <f t="shared" si="41"/>
        <v>1</v>
      </c>
      <c r="Q128" s="9">
        <f t="shared" si="33"/>
        <v>71</v>
      </c>
      <c r="R128" s="8">
        <f t="shared" si="42"/>
        <v>115</v>
      </c>
      <c r="S128" s="8">
        <f t="shared" si="42"/>
        <v>28</v>
      </c>
      <c r="T128" s="8">
        <f t="shared" si="42"/>
        <v>3</v>
      </c>
      <c r="U128" s="8">
        <f t="shared" si="42"/>
        <v>0</v>
      </c>
      <c r="V128" s="8">
        <f t="shared" si="42"/>
        <v>2</v>
      </c>
      <c r="W128" s="8">
        <f t="shared" si="42"/>
        <v>2</v>
      </c>
      <c r="X128" s="8">
        <f t="shared" si="42"/>
        <v>12</v>
      </c>
      <c r="Y128" s="9">
        <f t="shared" si="35"/>
        <v>162</v>
      </c>
    </row>
    <row r="129" spans="1:25" ht="13.5" customHeight="1" x14ac:dyDescent="0.25">
      <c r="A129" s="10">
        <f t="shared" si="36"/>
        <v>0.23958333333333323</v>
      </c>
      <c r="B129" s="8">
        <f t="shared" si="40"/>
        <v>78</v>
      </c>
      <c r="C129" s="8">
        <f t="shared" si="40"/>
        <v>28</v>
      </c>
      <c r="D129" s="8">
        <f t="shared" si="40"/>
        <v>1</v>
      </c>
      <c r="E129" s="8">
        <f t="shared" si="40"/>
        <v>0</v>
      </c>
      <c r="F129" s="8">
        <f t="shared" si="40"/>
        <v>2</v>
      </c>
      <c r="G129" s="8">
        <f t="shared" si="40"/>
        <v>2</v>
      </c>
      <c r="H129" s="8">
        <f t="shared" si="40"/>
        <v>11</v>
      </c>
      <c r="I129" s="16">
        <f t="shared" si="31"/>
        <v>122</v>
      </c>
      <c r="J129" s="8">
        <f t="shared" si="41"/>
        <v>71</v>
      </c>
      <c r="K129" s="8">
        <f t="shared" si="41"/>
        <v>19</v>
      </c>
      <c r="L129" s="8">
        <f t="shared" si="41"/>
        <v>2</v>
      </c>
      <c r="M129" s="8">
        <f t="shared" si="41"/>
        <v>2</v>
      </c>
      <c r="N129" s="8">
        <f t="shared" si="41"/>
        <v>1</v>
      </c>
      <c r="O129" s="8">
        <f t="shared" si="41"/>
        <v>2</v>
      </c>
      <c r="P129" s="8">
        <f t="shared" si="41"/>
        <v>3</v>
      </c>
      <c r="Q129" s="9">
        <f t="shared" si="33"/>
        <v>100</v>
      </c>
      <c r="R129" s="8">
        <f t="shared" si="42"/>
        <v>149</v>
      </c>
      <c r="S129" s="8">
        <f t="shared" si="42"/>
        <v>47</v>
      </c>
      <c r="T129" s="8">
        <f t="shared" si="42"/>
        <v>3</v>
      </c>
      <c r="U129" s="8">
        <f t="shared" si="42"/>
        <v>2</v>
      </c>
      <c r="V129" s="8">
        <f t="shared" si="42"/>
        <v>3</v>
      </c>
      <c r="W129" s="8">
        <f t="shared" si="42"/>
        <v>4</v>
      </c>
      <c r="X129" s="8">
        <f t="shared" si="42"/>
        <v>14</v>
      </c>
      <c r="Y129" s="9">
        <f t="shared" si="35"/>
        <v>222</v>
      </c>
    </row>
    <row r="130" spans="1:25" ht="13.5" customHeight="1" x14ac:dyDescent="0.25">
      <c r="A130" s="10">
        <f t="shared" si="36"/>
        <v>0.24999999999999989</v>
      </c>
      <c r="B130" s="8">
        <f t="shared" si="40"/>
        <v>111</v>
      </c>
      <c r="C130" s="8">
        <f t="shared" si="40"/>
        <v>45</v>
      </c>
      <c r="D130" s="8">
        <f t="shared" si="40"/>
        <v>1</v>
      </c>
      <c r="E130" s="8">
        <f t="shared" si="40"/>
        <v>1</v>
      </c>
      <c r="F130" s="8">
        <f t="shared" si="40"/>
        <v>2</v>
      </c>
      <c r="G130" s="8">
        <f t="shared" si="40"/>
        <v>2</v>
      </c>
      <c r="H130" s="8">
        <f t="shared" si="40"/>
        <v>10</v>
      </c>
      <c r="I130" s="16">
        <f t="shared" si="31"/>
        <v>172</v>
      </c>
      <c r="J130" s="8">
        <f t="shared" si="41"/>
        <v>89</v>
      </c>
      <c r="K130" s="8">
        <f t="shared" si="41"/>
        <v>26</v>
      </c>
      <c r="L130" s="8">
        <f t="shared" si="41"/>
        <v>1</v>
      </c>
      <c r="M130" s="8">
        <f t="shared" si="41"/>
        <v>2</v>
      </c>
      <c r="N130" s="8">
        <f t="shared" si="41"/>
        <v>1</v>
      </c>
      <c r="O130" s="8">
        <f t="shared" si="41"/>
        <v>4</v>
      </c>
      <c r="P130" s="8">
        <f t="shared" si="41"/>
        <v>4</v>
      </c>
      <c r="Q130" s="9">
        <f t="shared" si="33"/>
        <v>127</v>
      </c>
      <c r="R130" s="8">
        <f t="shared" si="42"/>
        <v>200</v>
      </c>
      <c r="S130" s="8">
        <f t="shared" si="42"/>
        <v>71</v>
      </c>
      <c r="T130" s="8">
        <f t="shared" si="42"/>
        <v>2</v>
      </c>
      <c r="U130" s="8">
        <f t="shared" si="42"/>
        <v>3</v>
      </c>
      <c r="V130" s="8">
        <f t="shared" si="42"/>
        <v>3</v>
      </c>
      <c r="W130" s="8">
        <f t="shared" si="42"/>
        <v>6</v>
      </c>
      <c r="X130" s="8">
        <f t="shared" si="42"/>
        <v>14</v>
      </c>
      <c r="Y130" s="9">
        <f t="shared" si="35"/>
        <v>299</v>
      </c>
    </row>
    <row r="131" spans="1:25" ht="13.5" customHeight="1" x14ac:dyDescent="0.25">
      <c r="A131" s="10">
        <f t="shared" si="36"/>
        <v>0.26041666666666657</v>
      </c>
      <c r="B131" s="8">
        <f t="shared" si="40"/>
        <v>167</v>
      </c>
      <c r="C131" s="8">
        <f t="shared" si="40"/>
        <v>66</v>
      </c>
      <c r="D131" s="8">
        <f t="shared" si="40"/>
        <v>4</v>
      </c>
      <c r="E131" s="8">
        <f t="shared" si="40"/>
        <v>1</v>
      </c>
      <c r="F131" s="8">
        <f t="shared" si="40"/>
        <v>2</v>
      </c>
      <c r="G131" s="8">
        <f t="shared" si="40"/>
        <v>6</v>
      </c>
      <c r="H131" s="8">
        <f t="shared" si="40"/>
        <v>13</v>
      </c>
      <c r="I131" s="16">
        <f t="shared" si="31"/>
        <v>259</v>
      </c>
      <c r="J131" s="8">
        <f t="shared" si="41"/>
        <v>106</v>
      </c>
      <c r="K131" s="8">
        <f t="shared" si="41"/>
        <v>38</v>
      </c>
      <c r="L131" s="8">
        <f t="shared" si="41"/>
        <v>1</v>
      </c>
      <c r="M131" s="8">
        <f t="shared" si="41"/>
        <v>4</v>
      </c>
      <c r="N131" s="8">
        <f t="shared" si="41"/>
        <v>2</v>
      </c>
      <c r="O131" s="8">
        <f t="shared" si="41"/>
        <v>4</v>
      </c>
      <c r="P131" s="8">
        <f t="shared" si="41"/>
        <v>8</v>
      </c>
      <c r="Q131" s="9">
        <f t="shared" si="33"/>
        <v>163</v>
      </c>
      <c r="R131" s="8">
        <f t="shared" si="42"/>
        <v>273</v>
      </c>
      <c r="S131" s="8">
        <f t="shared" si="42"/>
        <v>104</v>
      </c>
      <c r="T131" s="8">
        <f t="shared" si="42"/>
        <v>5</v>
      </c>
      <c r="U131" s="8">
        <f t="shared" si="42"/>
        <v>5</v>
      </c>
      <c r="V131" s="8">
        <f t="shared" si="42"/>
        <v>4</v>
      </c>
      <c r="W131" s="8">
        <f t="shared" si="42"/>
        <v>10</v>
      </c>
      <c r="X131" s="8">
        <f t="shared" si="42"/>
        <v>21</v>
      </c>
      <c r="Y131" s="9">
        <f t="shared" si="35"/>
        <v>422</v>
      </c>
    </row>
    <row r="132" spans="1:25" ht="13.5" customHeight="1" x14ac:dyDescent="0.25">
      <c r="A132" s="10">
        <f t="shared" si="36"/>
        <v>0.27083333333333326</v>
      </c>
      <c r="B132" s="8">
        <f t="shared" si="40"/>
        <v>223</v>
      </c>
      <c r="C132" s="8">
        <f t="shared" si="40"/>
        <v>84</v>
      </c>
      <c r="D132" s="8">
        <f t="shared" si="40"/>
        <v>5</v>
      </c>
      <c r="E132" s="8">
        <f t="shared" si="40"/>
        <v>1</v>
      </c>
      <c r="F132" s="8">
        <f t="shared" si="40"/>
        <v>3</v>
      </c>
      <c r="G132" s="8">
        <f t="shared" si="40"/>
        <v>8</v>
      </c>
      <c r="H132" s="8">
        <f t="shared" si="40"/>
        <v>15</v>
      </c>
      <c r="I132" s="16">
        <f t="shared" si="31"/>
        <v>339</v>
      </c>
      <c r="J132" s="8">
        <f t="shared" si="41"/>
        <v>122</v>
      </c>
      <c r="K132" s="8">
        <f t="shared" si="41"/>
        <v>48</v>
      </c>
      <c r="L132" s="8">
        <f t="shared" si="41"/>
        <v>5</v>
      </c>
      <c r="M132" s="8">
        <f t="shared" si="41"/>
        <v>4</v>
      </c>
      <c r="N132" s="8">
        <f t="shared" si="41"/>
        <v>2</v>
      </c>
      <c r="O132" s="8">
        <f t="shared" si="41"/>
        <v>5</v>
      </c>
      <c r="P132" s="8">
        <f t="shared" si="41"/>
        <v>9</v>
      </c>
      <c r="Q132" s="9">
        <f t="shared" si="33"/>
        <v>195</v>
      </c>
      <c r="R132" s="8">
        <f t="shared" si="42"/>
        <v>345</v>
      </c>
      <c r="S132" s="8">
        <f t="shared" si="42"/>
        <v>132</v>
      </c>
      <c r="T132" s="8">
        <f t="shared" si="42"/>
        <v>10</v>
      </c>
      <c r="U132" s="8">
        <f t="shared" si="42"/>
        <v>5</v>
      </c>
      <c r="V132" s="8">
        <f t="shared" si="42"/>
        <v>5</v>
      </c>
      <c r="W132" s="8">
        <f t="shared" si="42"/>
        <v>13</v>
      </c>
      <c r="X132" s="8">
        <f t="shared" si="42"/>
        <v>24</v>
      </c>
      <c r="Y132" s="9">
        <f t="shared" si="35"/>
        <v>534</v>
      </c>
    </row>
    <row r="133" spans="1:25" ht="13.5" customHeight="1" x14ac:dyDescent="0.25">
      <c r="A133" s="10">
        <f t="shared" si="36"/>
        <v>0.28124999999999994</v>
      </c>
      <c r="B133" s="8">
        <f t="shared" si="40"/>
        <v>291</v>
      </c>
      <c r="C133" s="8">
        <f t="shared" si="40"/>
        <v>111</v>
      </c>
      <c r="D133" s="8">
        <f t="shared" si="40"/>
        <v>6</v>
      </c>
      <c r="E133" s="8">
        <f t="shared" si="40"/>
        <v>1</v>
      </c>
      <c r="F133" s="8">
        <f t="shared" si="40"/>
        <v>5</v>
      </c>
      <c r="G133" s="8">
        <f t="shared" si="40"/>
        <v>8</v>
      </c>
      <c r="H133" s="8">
        <f t="shared" si="40"/>
        <v>17</v>
      </c>
      <c r="I133" s="16">
        <f t="shared" si="31"/>
        <v>439</v>
      </c>
      <c r="J133" s="8">
        <f t="shared" si="41"/>
        <v>157</v>
      </c>
      <c r="K133" s="8">
        <f t="shared" si="41"/>
        <v>57</v>
      </c>
      <c r="L133" s="8">
        <f t="shared" si="41"/>
        <v>5</v>
      </c>
      <c r="M133" s="8">
        <f t="shared" si="41"/>
        <v>2</v>
      </c>
      <c r="N133" s="8">
        <f t="shared" si="41"/>
        <v>3</v>
      </c>
      <c r="O133" s="8">
        <f t="shared" si="41"/>
        <v>4</v>
      </c>
      <c r="P133" s="8">
        <f t="shared" si="41"/>
        <v>9</v>
      </c>
      <c r="Q133" s="9">
        <f t="shared" si="33"/>
        <v>237</v>
      </c>
      <c r="R133" s="8">
        <f t="shared" si="42"/>
        <v>448</v>
      </c>
      <c r="S133" s="8">
        <f t="shared" si="42"/>
        <v>168</v>
      </c>
      <c r="T133" s="8">
        <f t="shared" si="42"/>
        <v>11</v>
      </c>
      <c r="U133" s="8">
        <f t="shared" si="42"/>
        <v>3</v>
      </c>
      <c r="V133" s="8">
        <f t="shared" si="42"/>
        <v>8</v>
      </c>
      <c r="W133" s="8">
        <f t="shared" si="42"/>
        <v>12</v>
      </c>
      <c r="X133" s="8">
        <f t="shared" si="42"/>
        <v>26</v>
      </c>
      <c r="Y133" s="9">
        <f t="shared" si="35"/>
        <v>676</v>
      </c>
    </row>
    <row r="134" spans="1:25" ht="13.5" customHeight="1" x14ac:dyDescent="0.25">
      <c r="A134" s="10">
        <f t="shared" si="36"/>
        <v>0.29166666666666663</v>
      </c>
      <c r="B134" s="8">
        <f t="shared" si="40"/>
        <v>350</v>
      </c>
      <c r="C134" s="8">
        <f t="shared" si="40"/>
        <v>129</v>
      </c>
      <c r="D134" s="8">
        <f t="shared" si="40"/>
        <v>5</v>
      </c>
      <c r="E134" s="8">
        <f t="shared" si="40"/>
        <v>0</v>
      </c>
      <c r="F134" s="8">
        <f t="shared" si="40"/>
        <v>5</v>
      </c>
      <c r="G134" s="8">
        <f t="shared" si="40"/>
        <v>10</v>
      </c>
      <c r="H134" s="8">
        <f t="shared" si="40"/>
        <v>21</v>
      </c>
      <c r="I134" s="16">
        <f t="shared" si="31"/>
        <v>520</v>
      </c>
      <c r="J134" s="8">
        <f t="shared" si="41"/>
        <v>186</v>
      </c>
      <c r="K134" s="8">
        <f t="shared" si="41"/>
        <v>60</v>
      </c>
      <c r="L134" s="8">
        <f t="shared" si="41"/>
        <v>6</v>
      </c>
      <c r="M134" s="8">
        <f t="shared" si="41"/>
        <v>2</v>
      </c>
      <c r="N134" s="8">
        <f t="shared" si="41"/>
        <v>4</v>
      </c>
      <c r="O134" s="8">
        <f t="shared" si="41"/>
        <v>2</v>
      </c>
      <c r="P134" s="8">
        <f t="shared" si="41"/>
        <v>14</v>
      </c>
      <c r="Q134" s="9">
        <f t="shared" si="33"/>
        <v>274</v>
      </c>
      <c r="R134" s="8">
        <f t="shared" si="42"/>
        <v>536</v>
      </c>
      <c r="S134" s="8">
        <f t="shared" si="42"/>
        <v>189</v>
      </c>
      <c r="T134" s="8">
        <f t="shared" si="42"/>
        <v>11</v>
      </c>
      <c r="U134" s="8">
        <f t="shared" si="42"/>
        <v>2</v>
      </c>
      <c r="V134" s="8">
        <f t="shared" si="42"/>
        <v>9</v>
      </c>
      <c r="W134" s="8">
        <f t="shared" si="42"/>
        <v>12</v>
      </c>
      <c r="X134" s="8">
        <f t="shared" si="42"/>
        <v>35</v>
      </c>
      <c r="Y134" s="9">
        <f t="shared" si="35"/>
        <v>794</v>
      </c>
    </row>
    <row r="135" spans="1:25" ht="13.5" customHeight="1" x14ac:dyDescent="0.25">
      <c r="A135" s="10">
        <f t="shared" si="36"/>
        <v>0.30208333333333331</v>
      </c>
      <c r="B135" s="8">
        <f t="shared" si="40"/>
        <v>373</v>
      </c>
      <c r="C135" s="8">
        <f t="shared" si="40"/>
        <v>131</v>
      </c>
      <c r="D135" s="8">
        <f t="shared" si="40"/>
        <v>3</v>
      </c>
      <c r="E135" s="8">
        <f t="shared" si="40"/>
        <v>0</v>
      </c>
      <c r="F135" s="8">
        <f t="shared" si="40"/>
        <v>6</v>
      </c>
      <c r="G135" s="8">
        <f t="shared" si="40"/>
        <v>7</v>
      </c>
      <c r="H135" s="8">
        <f t="shared" si="40"/>
        <v>24</v>
      </c>
      <c r="I135" s="16">
        <f t="shared" si="31"/>
        <v>544</v>
      </c>
      <c r="J135" s="8">
        <f t="shared" si="41"/>
        <v>216</v>
      </c>
      <c r="K135" s="8">
        <f t="shared" si="41"/>
        <v>67</v>
      </c>
      <c r="L135" s="8">
        <f t="shared" si="41"/>
        <v>5</v>
      </c>
      <c r="M135" s="8">
        <f t="shared" si="41"/>
        <v>0</v>
      </c>
      <c r="N135" s="8">
        <f t="shared" si="41"/>
        <v>6</v>
      </c>
      <c r="O135" s="8">
        <f t="shared" si="41"/>
        <v>2</v>
      </c>
      <c r="P135" s="8">
        <f t="shared" si="41"/>
        <v>14</v>
      </c>
      <c r="Q135" s="9">
        <f t="shared" si="33"/>
        <v>310</v>
      </c>
      <c r="R135" s="8">
        <f t="shared" si="42"/>
        <v>589</v>
      </c>
      <c r="S135" s="8">
        <f t="shared" si="42"/>
        <v>198</v>
      </c>
      <c r="T135" s="8">
        <f t="shared" si="42"/>
        <v>8</v>
      </c>
      <c r="U135" s="8">
        <f t="shared" si="42"/>
        <v>0</v>
      </c>
      <c r="V135" s="8">
        <f t="shared" si="42"/>
        <v>12</v>
      </c>
      <c r="W135" s="8">
        <f t="shared" si="42"/>
        <v>9</v>
      </c>
      <c r="X135" s="8">
        <f t="shared" si="42"/>
        <v>38</v>
      </c>
      <c r="Y135" s="9">
        <f t="shared" si="35"/>
        <v>854</v>
      </c>
    </row>
    <row r="136" spans="1:25" ht="13.5" customHeight="1" x14ac:dyDescent="0.25">
      <c r="A136" s="10">
        <f t="shared" si="36"/>
        <v>0.3125</v>
      </c>
      <c r="B136" s="8">
        <f t="shared" si="40"/>
        <v>383</v>
      </c>
      <c r="C136" s="8">
        <f t="shared" si="40"/>
        <v>142</v>
      </c>
      <c r="D136" s="8">
        <f t="shared" si="40"/>
        <v>4</v>
      </c>
      <c r="E136" s="8">
        <f t="shared" si="40"/>
        <v>0</v>
      </c>
      <c r="F136" s="8">
        <f t="shared" si="40"/>
        <v>6</v>
      </c>
      <c r="G136" s="8">
        <f t="shared" si="40"/>
        <v>5</v>
      </c>
      <c r="H136" s="8">
        <f t="shared" si="40"/>
        <v>20</v>
      </c>
      <c r="I136" s="16">
        <f t="shared" si="31"/>
        <v>560</v>
      </c>
      <c r="J136" s="8">
        <f t="shared" si="41"/>
        <v>238</v>
      </c>
      <c r="K136" s="8">
        <f t="shared" si="41"/>
        <v>75</v>
      </c>
      <c r="L136" s="8">
        <f t="shared" si="41"/>
        <v>2</v>
      </c>
      <c r="M136" s="8">
        <f t="shared" si="41"/>
        <v>1</v>
      </c>
      <c r="N136" s="8">
        <f t="shared" si="41"/>
        <v>7</v>
      </c>
      <c r="O136" s="8">
        <f t="shared" si="41"/>
        <v>3</v>
      </c>
      <c r="P136" s="8">
        <f t="shared" si="41"/>
        <v>21</v>
      </c>
      <c r="Q136" s="9">
        <f t="shared" si="33"/>
        <v>347</v>
      </c>
      <c r="R136" s="8">
        <f t="shared" si="42"/>
        <v>621</v>
      </c>
      <c r="S136" s="8">
        <f t="shared" si="42"/>
        <v>217</v>
      </c>
      <c r="T136" s="8">
        <f t="shared" si="42"/>
        <v>6</v>
      </c>
      <c r="U136" s="8">
        <f t="shared" si="42"/>
        <v>1</v>
      </c>
      <c r="V136" s="8">
        <f t="shared" si="42"/>
        <v>13</v>
      </c>
      <c r="W136" s="8">
        <f t="shared" si="42"/>
        <v>8</v>
      </c>
      <c r="X136" s="8">
        <f t="shared" si="42"/>
        <v>41</v>
      </c>
      <c r="Y136" s="9">
        <f t="shared" si="35"/>
        <v>907</v>
      </c>
    </row>
    <row r="137" spans="1:25" ht="13.5" customHeight="1" x14ac:dyDescent="0.25">
      <c r="A137" s="10">
        <f t="shared" si="36"/>
        <v>0.32291666666666669</v>
      </c>
      <c r="B137" s="8">
        <f t="shared" si="40"/>
        <v>380</v>
      </c>
      <c r="C137" s="8">
        <f t="shared" si="40"/>
        <v>128</v>
      </c>
      <c r="D137" s="8">
        <f t="shared" si="40"/>
        <v>3</v>
      </c>
      <c r="E137" s="8">
        <f t="shared" si="40"/>
        <v>1</v>
      </c>
      <c r="F137" s="8">
        <f t="shared" si="40"/>
        <v>4</v>
      </c>
      <c r="G137" s="8">
        <f t="shared" si="40"/>
        <v>4</v>
      </c>
      <c r="H137" s="8">
        <f t="shared" si="40"/>
        <v>24</v>
      </c>
      <c r="I137" s="16">
        <f t="shared" si="31"/>
        <v>544</v>
      </c>
      <c r="J137" s="8">
        <f t="shared" si="41"/>
        <v>263</v>
      </c>
      <c r="K137" s="8">
        <f t="shared" si="41"/>
        <v>77</v>
      </c>
      <c r="L137" s="8">
        <f t="shared" si="41"/>
        <v>4</v>
      </c>
      <c r="M137" s="8">
        <f t="shared" si="41"/>
        <v>1</v>
      </c>
      <c r="N137" s="8">
        <f t="shared" si="41"/>
        <v>6</v>
      </c>
      <c r="O137" s="8">
        <f t="shared" si="41"/>
        <v>4</v>
      </c>
      <c r="P137" s="8">
        <f t="shared" si="41"/>
        <v>20</v>
      </c>
      <c r="Q137" s="9">
        <f t="shared" si="33"/>
        <v>375</v>
      </c>
      <c r="R137" s="8">
        <f t="shared" si="42"/>
        <v>643</v>
      </c>
      <c r="S137" s="8">
        <f t="shared" si="42"/>
        <v>205</v>
      </c>
      <c r="T137" s="8">
        <f t="shared" si="42"/>
        <v>7</v>
      </c>
      <c r="U137" s="8">
        <f t="shared" si="42"/>
        <v>2</v>
      </c>
      <c r="V137" s="8">
        <f t="shared" si="42"/>
        <v>10</v>
      </c>
      <c r="W137" s="8">
        <f t="shared" si="42"/>
        <v>8</v>
      </c>
      <c r="X137" s="8">
        <f t="shared" si="42"/>
        <v>44</v>
      </c>
      <c r="Y137" s="9">
        <f t="shared" si="35"/>
        <v>919</v>
      </c>
    </row>
    <row r="138" spans="1:25" ht="13.5" customHeight="1" x14ac:dyDescent="0.25">
      <c r="A138" s="10">
        <f t="shared" si="36"/>
        <v>0.33333333333333337</v>
      </c>
      <c r="B138" s="8">
        <f t="shared" si="40"/>
        <v>366</v>
      </c>
      <c r="C138" s="8">
        <f t="shared" si="40"/>
        <v>117</v>
      </c>
      <c r="D138" s="8">
        <f t="shared" si="40"/>
        <v>5</v>
      </c>
      <c r="E138" s="8">
        <f t="shared" si="40"/>
        <v>1</v>
      </c>
      <c r="F138" s="8">
        <f t="shared" si="40"/>
        <v>7</v>
      </c>
      <c r="G138" s="8">
        <f t="shared" si="40"/>
        <v>6</v>
      </c>
      <c r="H138" s="8">
        <f t="shared" si="40"/>
        <v>29</v>
      </c>
      <c r="I138" s="16">
        <f t="shared" ref="I138:I169" si="43">SUM(B138:H138)</f>
        <v>531</v>
      </c>
      <c r="J138" s="8">
        <f t="shared" si="41"/>
        <v>282</v>
      </c>
      <c r="K138" s="8">
        <f t="shared" si="41"/>
        <v>84</v>
      </c>
      <c r="L138" s="8">
        <f t="shared" si="41"/>
        <v>3</v>
      </c>
      <c r="M138" s="8">
        <f t="shared" si="41"/>
        <v>1</v>
      </c>
      <c r="N138" s="8">
        <f t="shared" si="41"/>
        <v>7</v>
      </c>
      <c r="O138" s="8">
        <f t="shared" si="41"/>
        <v>9</v>
      </c>
      <c r="P138" s="8">
        <f t="shared" si="41"/>
        <v>18</v>
      </c>
      <c r="Q138" s="9">
        <f t="shared" ref="Q138:Q169" si="44">SUM(J138:P138)</f>
        <v>404</v>
      </c>
      <c r="R138" s="8">
        <f t="shared" si="42"/>
        <v>648</v>
      </c>
      <c r="S138" s="8">
        <f t="shared" si="42"/>
        <v>201</v>
      </c>
      <c r="T138" s="8">
        <f t="shared" si="42"/>
        <v>8</v>
      </c>
      <c r="U138" s="8">
        <f t="shared" si="42"/>
        <v>2</v>
      </c>
      <c r="V138" s="8">
        <f t="shared" si="42"/>
        <v>14</v>
      </c>
      <c r="W138" s="8">
        <f t="shared" si="42"/>
        <v>15</v>
      </c>
      <c r="X138" s="8">
        <f t="shared" si="42"/>
        <v>47</v>
      </c>
      <c r="Y138" s="9">
        <f t="shared" ref="Y138:Y169" si="45">SUM(R138:X138)</f>
        <v>935</v>
      </c>
    </row>
    <row r="139" spans="1:25" ht="13.5" customHeight="1" x14ac:dyDescent="0.25">
      <c r="A139" s="10">
        <f t="shared" si="36"/>
        <v>0.34375000000000006</v>
      </c>
      <c r="B139" s="8">
        <f t="shared" ref="B139:H154" si="46">SUM(B42:B45)</f>
        <v>353</v>
      </c>
      <c r="C139" s="8">
        <f t="shared" si="46"/>
        <v>113</v>
      </c>
      <c r="D139" s="8">
        <f t="shared" si="46"/>
        <v>6</v>
      </c>
      <c r="E139" s="8">
        <f t="shared" si="46"/>
        <v>1</v>
      </c>
      <c r="F139" s="8">
        <f t="shared" si="46"/>
        <v>5</v>
      </c>
      <c r="G139" s="8">
        <f t="shared" si="46"/>
        <v>8</v>
      </c>
      <c r="H139" s="8">
        <f t="shared" si="46"/>
        <v>25</v>
      </c>
      <c r="I139" s="16">
        <f t="shared" si="43"/>
        <v>511</v>
      </c>
      <c r="J139" s="8">
        <f t="shared" ref="J139:P154" si="47">SUM(J42:J45)</f>
        <v>314</v>
      </c>
      <c r="K139" s="8">
        <f t="shared" si="47"/>
        <v>88</v>
      </c>
      <c r="L139" s="8">
        <f t="shared" si="47"/>
        <v>3</v>
      </c>
      <c r="M139" s="8">
        <f t="shared" si="47"/>
        <v>1</v>
      </c>
      <c r="N139" s="8">
        <f t="shared" si="47"/>
        <v>5</v>
      </c>
      <c r="O139" s="8">
        <f t="shared" si="47"/>
        <v>9</v>
      </c>
      <c r="P139" s="8">
        <f t="shared" si="47"/>
        <v>20</v>
      </c>
      <c r="Q139" s="9">
        <f t="shared" si="44"/>
        <v>440</v>
      </c>
      <c r="R139" s="8">
        <f t="shared" ref="R139:X154" si="48">SUM(R42:R45)</f>
        <v>667</v>
      </c>
      <c r="S139" s="8">
        <f t="shared" si="48"/>
        <v>201</v>
      </c>
      <c r="T139" s="8">
        <f t="shared" si="48"/>
        <v>9</v>
      </c>
      <c r="U139" s="8">
        <f t="shared" si="48"/>
        <v>2</v>
      </c>
      <c r="V139" s="8">
        <f t="shared" si="48"/>
        <v>10</v>
      </c>
      <c r="W139" s="8">
        <f t="shared" si="48"/>
        <v>17</v>
      </c>
      <c r="X139" s="8">
        <f t="shared" si="48"/>
        <v>45</v>
      </c>
      <c r="Y139" s="9">
        <f t="shared" si="45"/>
        <v>951</v>
      </c>
    </row>
    <row r="140" spans="1:25" ht="13.5" customHeight="1" x14ac:dyDescent="0.25">
      <c r="A140" s="10">
        <f t="shared" si="36"/>
        <v>0.35416666666666674</v>
      </c>
      <c r="B140" s="8">
        <f t="shared" si="46"/>
        <v>356</v>
      </c>
      <c r="C140" s="8">
        <f t="shared" si="46"/>
        <v>98</v>
      </c>
      <c r="D140" s="8">
        <f t="shared" si="46"/>
        <v>5</v>
      </c>
      <c r="E140" s="8">
        <f t="shared" si="46"/>
        <v>1</v>
      </c>
      <c r="F140" s="8">
        <f t="shared" si="46"/>
        <v>5</v>
      </c>
      <c r="G140" s="8">
        <f t="shared" si="46"/>
        <v>11</v>
      </c>
      <c r="H140" s="8">
        <f t="shared" si="46"/>
        <v>29</v>
      </c>
      <c r="I140" s="16">
        <f t="shared" si="43"/>
        <v>505</v>
      </c>
      <c r="J140" s="8">
        <f t="shared" si="47"/>
        <v>304</v>
      </c>
      <c r="K140" s="8">
        <f t="shared" si="47"/>
        <v>85</v>
      </c>
      <c r="L140" s="8">
        <f t="shared" si="47"/>
        <v>3</v>
      </c>
      <c r="M140" s="8">
        <f t="shared" si="47"/>
        <v>1</v>
      </c>
      <c r="N140" s="8">
        <f t="shared" si="47"/>
        <v>6</v>
      </c>
      <c r="O140" s="8">
        <f t="shared" si="47"/>
        <v>12</v>
      </c>
      <c r="P140" s="8">
        <f t="shared" si="47"/>
        <v>12</v>
      </c>
      <c r="Q140" s="9">
        <f t="shared" si="44"/>
        <v>423</v>
      </c>
      <c r="R140" s="8">
        <f t="shared" si="48"/>
        <v>660</v>
      </c>
      <c r="S140" s="8">
        <f t="shared" si="48"/>
        <v>183</v>
      </c>
      <c r="T140" s="8">
        <f t="shared" si="48"/>
        <v>8</v>
      </c>
      <c r="U140" s="8">
        <f t="shared" si="48"/>
        <v>2</v>
      </c>
      <c r="V140" s="8">
        <f t="shared" si="48"/>
        <v>11</v>
      </c>
      <c r="W140" s="8">
        <f t="shared" si="48"/>
        <v>23</v>
      </c>
      <c r="X140" s="8">
        <f t="shared" si="48"/>
        <v>41</v>
      </c>
      <c r="Y140" s="9">
        <f t="shared" si="45"/>
        <v>928</v>
      </c>
    </row>
    <row r="141" spans="1:25" ht="13.5" customHeight="1" x14ac:dyDescent="0.25">
      <c r="A141" s="10">
        <f t="shared" si="36"/>
        <v>0.36458333333333343</v>
      </c>
      <c r="B141" s="8">
        <f t="shared" si="46"/>
        <v>334</v>
      </c>
      <c r="C141" s="8">
        <f t="shared" si="46"/>
        <v>86</v>
      </c>
      <c r="D141" s="8">
        <f t="shared" si="46"/>
        <v>7</v>
      </c>
      <c r="E141" s="8">
        <f t="shared" si="46"/>
        <v>0</v>
      </c>
      <c r="F141" s="8">
        <f t="shared" si="46"/>
        <v>8</v>
      </c>
      <c r="G141" s="8">
        <f t="shared" si="46"/>
        <v>14</v>
      </c>
      <c r="H141" s="8">
        <f t="shared" si="46"/>
        <v>23</v>
      </c>
      <c r="I141" s="16">
        <f t="shared" si="43"/>
        <v>472</v>
      </c>
      <c r="J141" s="8">
        <f t="shared" si="47"/>
        <v>300</v>
      </c>
      <c r="K141" s="8">
        <f t="shared" si="47"/>
        <v>82</v>
      </c>
      <c r="L141" s="8">
        <f t="shared" si="47"/>
        <v>3</v>
      </c>
      <c r="M141" s="8">
        <f t="shared" si="47"/>
        <v>1</v>
      </c>
      <c r="N141" s="8">
        <f t="shared" si="47"/>
        <v>5</v>
      </c>
      <c r="O141" s="8">
        <f t="shared" si="47"/>
        <v>12</v>
      </c>
      <c r="P141" s="8">
        <f t="shared" si="47"/>
        <v>13</v>
      </c>
      <c r="Q141" s="9">
        <f t="shared" si="44"/>
        <v>416</v>
      </c>
      <c r="R141" s="8">
        <f t="shared" si="48"/>
        <v>634</v>
      </c>
      <c r="S141" s="8">
        <f t="shared" si="48"/>
        <v>168</v>
      </c>
      <c r="T141" s="8">
        <f t="shared" si="48"/>
        <v>10</v>
      </c>
      <c r="U141" s="8">
        <f t="shared" si="48"/>
        <v>1</v>
      </c>
      <c r="V141" s="8">
        <f t="shared" si="48"/>
        <v>13</v>
      </c>
      <c r="W141" s="8">
        <f t="shared" si="48"/>
        <v>26</v>
      </c>
      <c r="X141" s="8">
        <f t="shared" si="48"/>
        <v>36</v>
      </c>
      <c r="Y141" s="9">
        <f t="shared" si="45"/>
        <v>888</v>
      </c>
    </row>
    <row r="142" spans="1:25" ht="13.5" customHeight="1" x14ac:dyDescent="0.25">
      <c r="A142" s="10">
        <f t="shared" si="36"/>
        <v>0.37500000000000011</v>
      </c>
      <c r="B142" s="8">
        <f t="shared" si="46"/>
        <v>333</v>
      </c>
      <c r="C142" s="8">
        <f t="shared" si="46"/>
        <v>85</v>
      </c>
      <c r="D142" s="8">
        <f t="shared" si="46"/>
        <v>5</v>
      </c>
      <c r="E142" s="8">
        <f t="shared" si="46"/>
        <v>1</v>
      </c>
      <c r="F142" s="8">
        <f t="shared" si="46"/>
        <v>7</v>
      </c>
      <c r="G142" s="8">
        <f t="shared" si="46"/>
        <v>12</v>
      </c>
      <c r="H142" s="8">
        <f t="shared" si="46"/>
        <v>14</v>
      </c>
      <c r="I142" s="16">
        <f t="shared" si="43"/>
        <v>457</v>
      </c>
      <c r="J142" s="8">
        <f t="shared" si="47"/>
        <v>290</v>
      </c>
      <c r="K142" s="8">
        <f t="shared" si="47"/>
        <v>87</v>
      </c>
      <c r="L142" s="8">
        <f t="shared" si="47"/>
        <v>7</v>
      </c>
      <c r="M142" s="8">
        <f t="shared" si="47"/>
        <v>1</v>
      </c>
      <c r="N142" s="8">
        <f t="shared" si="47"/>
        <v>4</v>
      </c>
      <c r="O142" s="8">
        <f t="shared" si="47"/>
        <v>10</v>
      </c>
      <c r="P142" s="8">
        <f t="shared" si="47"/>
        <v>15</v>
      </c>
      <c r="Q142" s="9">
        <f t="shared" si="44"/>
        <v>414</v>
      </c>
      <c r="R142" s="8">
        <f t="shared" si="48"/>
        <v>623</v>
      </c>
      <c r="S142" s="8">
        <f t="shared" si="48"/>
        <v>172</v>
      </c>
      <c r="T142" s="8">
        <f t="shared" si="48"/>
        <v>12</v>
      </c>
      <c r="U142" s="8">
        <f t="shared" si="48"/>
        <v>2</v>
      </c>
      <c r="V142" s="8">
        <f t="shared" si="48"/>
        <v>11</v>
      </c>
      <c r="W142" s="8">
        <f t="shared" si="48"/>
        <v>22</v>
      </c>
      <c r="X142" s="8">
        <f t="shared" si="48"/>
        <v>29</v>
      </c>
      <c r="Y142" s="9">
        <f t="shared" si="45"/>
        <v>871</v>
      </c>
    </row>
    <row r="143" spans="1:25" ht="13.5" customHeight="1" x14ac:dyDescent="0.25">
      <c r="A143" s="10">
        <f t="shared" si="36"/>
        <v>0.3854166666666668</v>
      </c>
      <c r="B143" s="8">
        <f t="shared" si="46"/>
        <v>317</v>
      </c>
      <c r="C143" s="8">
        <f t="shared" si="46"/>
        <v>80</v>
      </c>
      <c r="D143" s="8">
        <f t="shared" si="46"/>
        <v>4</v>
      </c>
      <c r="E143" s="8">
        <f t="shared" si="46"/>
        <v>1</v>
      </c>
      <c r="F143" s="8">
        <f t="shared" si="46"/>
        <v>7</v>
      </c>
      <c r="G143" s="8">
        <f t="shared" si="46"/>
        <v>11</v>
      </c>
      <c r="H143" s="8">
        <f t="shared" si="46"/>
        <v>14</v>
      </c>
      <c r="I143" s="16">
        <f t="shared" si="43"/>
        <v>434</v>
      </c>
      <c r="J143" s="8">
        <f t="shared" si="47"/>
        <v>267</v>
      </c>
      <c r="K143" s="8">
        <f t="shared" si="47"/>
        <v>87</v>
      </c>
      <c r="L143" s="8">
        <f t="shared" si="47"/>
        <v>11</v>
      </c>
      <c r="M143" s="8">
        <f t="shared" si="47"/>
        <v>2</v>
      </c>
      <c r="N143" s="8">
        <f t="shared" si="47"/>
        <v>5</v>
      </c>
      <c r="O143" s="8">
        <f t="shared" si="47"/>
        <v>17</v>
      </c>
      <c r="P143" s="8">
        <f t="shared" si="47"/>
        <v>9</v>
      </c>
      <c r="Q143" s="9">
        <f t="shared" si="44"/>
        <v>398</v>
      </c>
      <c r="R143" s="8">
        <f t="shared" si="48"/>
        <v>584</v>
      </c>
      <c r="S143" s="8">
        <f t="shared" si="48"/>
        <v>167</v>
      </c>
      <c r="T143" s="8">
        <f t="shared" si="48"/>
        <v>15</v>
      </c>
      <c r="U143" s="8">
        <f t="shared" si="48"/>
        <v>3</v>
      </c>
      <c r="V143" s="8">
        <f t="shared" si="48"/>
        <v>12</v>
      </c>
      <c r="W143" s="8">
        <f t="shared" si="48"/>
        <v>28</v>
      </c>
      <c r="X143" s="8">
        <f t="shared" si="48"/>
        <v>23</v>
      </c>
      <c r="Y143" s="9">
        <f t="shared" si="45"/>
        <v>832</v>
      </c>
    </row>
    <row r="144" spans="1:25" ht="13.5" customHeight="1" x14ac:dyDescent="0.25">
      <c r="A144" s="10">
        <f t="shared" si="36"/>
        <v>0.39583333333333348</v>
      </c>
      <c r="B144" s="8">
        <f t="shared" si="46"/>
        <v>293</v>
      </c>
      <c r="C144" s="8">
        <f t="shared" si="46"/>
        <v>72</v>
      </c>
      <c r="D144" s="8">
        <f t="shared" si="46"/>
        <v>4</v>
      </c>
      <c r="E144" s="8">
        <f t="shared" si="46"/>
        <v>1</v>
      </c>
      <c r="F144" s="8">
        <f t="shared" si="46"/>
        <v>6</v>
      </c>
      <c r="G144" s="8">
        <f t="shared" si="46"/>
        <v>10</v>
      </c>
      <c r="H144" s="8">
        <f t="shared" si="46"/>
        <v>11</v>
      </c>
      <c r="I144" s="16">
        <f t="shared" si="43"/>
        <v>397</v>
      </c>
      <c r="J144" s="8">
        <f t="shared" si="47"/>
        <v>301</v>
      </c>
      <c r="K144" s="8">
        <f t="shared" si="47"/>
        <v>92</v>
      </c>
      <c r="L144" s="8">
        <f t="shared" si="47"/>
        <v>12</v>
      </c>
      <c r="M144" s="8">
        <f t="shared" si="47"/>
        <v>2</v>
      </c>
      <c r="N144" s="8">
        <f t="shared" si="47"/>
        <v>5</v>
      </c>
      <c r="O144" s="8">
        <f t="shared" si="47"/>
        <v>13</v>
      </c>
      <c r="P144" s="8">
        <f t="shared" si="47"/>
        <v>8</v>
      </c>
      <c r="Q144" s="9">
        <f t="shared" si="44"/>
        <v>433</v>
      </c>
      <c r="R144" s="8">
        <f t="shared" si="48"/>
        <v>594</v>
      </c>
      <c r="S144" s="8">
        <f t="shared" si="48"/>
        <v>164</v>
      </c>
      <c r="T144" s="8">
        <f t="shared" si="48"/>
        <v>16</v>
      </c>
      <c r="U144" s="8">
        <f t="shared" si="48"/>
        <v>3</v>
      </c>
      <c r="V144" s="8">
        <f t="shared" si="48"/>
        <v>11</v>
      </c>
      <c r="W144" s="8">
        <f t="shared" si="48"/>
        <v>23</v>
      </c>
      <c r="X144" s="8">
        <f t="shared" si="48"/>
        <v>19</v>
      </c>
      <c r="Y144" s="9">
        <f t="shared" si="45"/>
        <v>830</v>
      </c>
    </row>
    <row r="145" spans="1:25" ht="13.5" customHeight="1" x14ac:dyDescent="0.25">
      <c r="A145" s="10">
        <f t="shared" si="36"/>
        <v>0.40625000000000017</v>
      </c>
      <c r="B145" s="8">
        <f t="shared" si="46"/>
        <v>299</v>
      </c>
      <c r="C145" s="8">
        <f t="shared" si="46"/>
        <v>75</v>
      </c>
      <c r="D145" s="8">
        <f t="shared" si="46"/>
        <v>3</v>
      </c>
      <c r="E145" s="8">
        <f t="shared" si="46"/>
        <v>1</v>
      </c>
      <c r="F145" s="8">
        <f t="shared" si="46"/>
        <v>4</v>
      </c>
      <c r="G145" s="8">
        <f t="shared" si="46"/>
        <v>7</v>
      </c>
      <c r="H145" s="8">
        <f t="shared" si="46"/>
        <v>13</v>
      </c>
      <c r="I145" s="16">
        <f t="shared" si="43"/>
        <v>402</v>
      </c>
      <c r="J145" s="8">
        <f t="shared" si="47"/>
        <v>303</v>
      </c>
      <c r="K145" s="8">
        <f t="shared" si="47"/>
        <v>92</v>
      </c>
      <c r="L145" s="8">
        <f t="shared" si="47"/>
        <v>10</v>
      </c>
      <c r="M145" s="8">
        <f t="shared" si="47"/>
        <v>2</v>
      </c>
      <c r="N145" s="8">
        <f t="shared" si="47"/>
        <v>5</v>
      </c>
      <c r="O145" s="8">
        <f t="shared" si="47"/>
        <v>11</v>
      </c>
      <c r="P145" s="8">
        <f t="shared" si="47"/>
        <v>6</v>
      </c>
      <c r="Q145" s="9">
        <f t="shared" si="44"/>
        <v>429</v>
      </c>
      <c r="R145" s="8">
        <f t="shared" si="48"/>
        <v>602</v>
      </c>
      <c r="S145" s="8">
        <f t="shared" si="48"/>
        <v>167</v>
      </c>
      <c r="T145" s="8">
        <f t="shared" si="48"/>
        <v>13</v>
      </c>
      <c r="U145" s="8">
        <f t="shared" si="48"/>
        <v>3</v>
      </c>
      <c r="V145" s="8">
        <f t="shared" si="48"/>
        <v>9</v>
      </c>
      <c r="W145" s="8">
        <f t="shared" si="48"/>
        <v>18</v>
      </c>
      <c r="X145" s="8">
        <f t="shared" si="48"/>
        <v>19</v>
      </c>
      <c r="Y145" s="9">
        <f t="shared" si="45"/>
        <v>831</v>
      </c>
    </row>
    <row r="146" spans="1:25" ht="13.5" customHeight="1" x14ac:dyDescent="0.25">
      <c r="A146" s="10">
        <f t="shared" si="36"/>
        <v>0.41666666666666685</v>
      </c>
      <c r="B146" s="8">
        <f t="shared" si="46"/>
        <v>285</v>
      </c>
      <c r="C146" s="8">
        <f t="shared" si="46"/>
        <v>70</v>
      </c>
      <c r="D146" s="8">
        <f t="shared" si="46"/>
        <v>5</v>
      </c>
      <c r="E146" s="8">
        <f t="shared" si="46"/>
        <v>1</v>
      </c>
      <c r="F146" s="8">
        <f t="shared" si="46"/>
        <v>2</v>
      </c>
      <c r="G146" s="8">
        <f t="shared" si="46"/>
        <v>6</v>
      </c>
      <c r="H146" s="8">
        <f t="shared" si="46"/>
        <v>13</v>
      </c>
      <c r="I146" s="16">
        <f t="shared" si="43"/>
        <v>382</v>
      </c>
      <c r="J146" s="8">
        <f t="shared" si="47"/>
        <v>321</v>
      </c>
      <c r="K146" s="8">
        <f t="shared" si="47"/>
        <v>100</v>
      </c>
      <c r="L146" s="8">
        <f t="shared" si="47"/>
        <v>8</v>
      </c>
      <c r="M146" s="8">
        <f t="shared" si="47"/>
        <v>3</v>
      </c>
      <c r="N146" s="8">
        <f t="shared" si="47"/>
        <v>5</v>
      </c>
      <c r="O146" s="8">
        <f t="shared" si="47"/>
        <v>10</v>
      </c>
      <c r="P146" s="8">
        <f t="shared" si="47"/>
        <v>2</v>
      </c>
      <c r="Q146" s="9">
        <f t="shared" si="44"/>
        <v>449</v>
      </c>
      <c r="R146" s="8">
        <f t="shared" si="48"/>
        <v>606</v>
      </c>
      <c r="S146" s="8">
        <f t="shared" si="48"/>
        <v>170</v>
      </c>
      <c r="T146" s="8">
        <f t="shared" si="48"/>
        <v>13</v>
      </c>
      <c r="U146" s="8">
        <f t="shared" si="48"/>
        <v>4</v>
      </c>
      <c r="V146" s="8">
        <f t="shared" si="48"/>
        <v>7</v>
      </c>
      <c r="W146" s="8">
        <f t="shared" si="48"/>
        <v>16</v>
      </c>
      <c r="X146" s="8">
        <f t="shared" si="48"/>
        <v>15</v>
      </c>
      <c r="Y146" s="9">
        <f t="shared" si="45"/>
        <v>831</v>
      </c>
    </row>
    <row r="147" spans="1:25" ht="13.5" customHeight="1" x14ac:dyDescent="0.25">
      <c r="A147" s="10">
        <f t="shared" si="36"/>
        <v>0.42708333333333354</v>
      </c>
      <c r="B147" s="8">
        <f t="shared" si="46"/>
        <v>271</v>
      </c>
      <c r="C147" s="8">
        <f t="shared" si="46"/>
        <v>76</v>
      </c>
      <c r="D147" s="8">
        <f t="shared" si="46"/>
        <v>6</v>
      </c>
      <c r="E147" s="8">
        <f t="shared" si="46"/>
        <v>1</v>
      </c>
      <c r="F147" s="8">
        <f t="shared" si="46"/>
        <v>4</v>
      </c>
      <c r="G147" s="8">
        <f t="shared" si="46"/>
        <v>5</v>
      </c>
      <c r="H147" s="8">
        <f t="shared" si="46"/>
        <v>10</v>
      </c>
      <c r="I147" s="16">
        <f t="shared" si="43"/>
        <v>373</v>
      </c>
      <c r="J147" s="8">
        <f t="shared" si="47"/>
        <v>353</v>
      </c>
      <c r="K147" s="8">
        <f t="shared" si="47"/>
        <v>101</v>
      </c>
      <c r="L147" s="8">
        <f t="shared" si="47"/>
        <v>8</v>
      </c>
      <c r="M147" s="8">
        <f t="shared" si="47"/>
        <v>2</v>
      </c>
      <c r="N147" s="8">
        <f t="shared" si="47"/>
        <v>4</v>
      </c>
      <c r="O147" s="8">
        <f t="shared" si="47"/>
        <v>6</v>
      </c>
      <c r="P147" s="8">
        <f t="shared" si="47"/>
        <v>2</v>
      </c>
      <c r="Q147" s="9">
        <f t="shared" si="44"/>
        <v>476</v>
      </c>
      <c r="R147" s="8">
        <f t="shared" si="48"/>
        <v>624</v>
      </c>
      <c r="S147" s="8">
        <f t="shared" si="48"/>
        <v>177</v>
      </c>
      <c r="T147" s="8">
        <f t="shared" si="48"/>
        <v>14</v>
      </c>
      <c r="U147" s="8">
        <f t="shared" si="48"/>
        <v>3</v>
      </c>
      <c r="V147" s="8">
        <f t="shared" si="48"/>
        <v>8</v>
      </c>
      <c r="W147" s="8">
        <f t="shared" si="48"/>
        <v>11</v>
      </c>
      <c r="X147" s="8">
        <f t="shared" si="48"/>
        <v>12</v>
      </c>
      <c r="Y147" s="9">
        <f t="shared" si="45"/>
        <v>849</v>
      </c>
    </row>
    <row r="148" spans="1:25" ht="13.5" customHeight="1" x14ac:dyDescent="0.25">
      <c r="A148" s="10">
        <f t="shared" si="36"/>
        <v>0.43750000000000022</v>
      </c>
      <c r="B148" s="8">
        <f t="shared" si="46"/>
        <v>279</v>
      </c>
      <c r="C148" s="8">
        <f t="shared" si="46"/>
        <v>85</v>
      </c>
      <c r="D148" s="8">
        <f t="shared" si="46"/>
        <v>6</v>
      </c>
      <c r="E148" s="8">
        <f t="shared" si="46"/>
        <v>1</v>
      </c>
      <c r="F148" s="8">
        <f t="shared" si="46"/>
        <v>5</v>
      </c>
      <c r="G148" s="8">
        <f t="shared" si="46"/>
        <v>4</v>
      </c>
      <c r="H148" s="8">
        <f t="shared" si="46"/>
        <v>10</v>
      </c>
      <c r="I148" s="16">
        <f t="shared" si="43"/>
        <v>390</v>
      </c>
      <c r="J148" s="8">
        <f t="shared" si="47"/>
        <v>350</v>
      </c>
      <c r="K148" s="8">
        <f t="shared" si="47"/>
        <v>107</v>
      </c>
      <c r="L148" s="8">
        <f t="shared" si="47"/>
        <v>8</v>
      </c>
      <c r="M148" s="8">
        <f t="shared" si="47"/>
        <v>1</v>
      </c>
      <c r="N148" s="8">
        <f t="shared" si="47"/>
        <v>3</v>
      </c>
      <c r="O148" s="8">
        <f t="shared" si="47"/>
        <v>8</v>
      </c>
      <c r="P148" s="8">
        <f t="shared" si="47"/>
        <v>7</v>
      </c>
      <c r="Q148" s="9">
        <f t="shared" si="44"/>
        <v>484</v>
      </c>
      <c r="R148" s="8">
        <f t="shared" si="48"/>
        <v>629</v>
      </c>
      <c r="S148" s="8">
        <f t="shared" si="48"/>
        <v>192</v>
      </c>
      <c r="T148" s="8">
        <f t="shared" si="48"/>
        <v>14</v>
      </c>
      <c r="U148" s="8">
        <f t="shared" si="48"/>
        <v>2</v>
      </c>
      <c r="V148" s="8">
        <f t="shared" si="48"/>
        <v>8</v>
      </c>
      <c r="W148" s="8">
        <f t="shared" si="48"/>
        <v>12</v>
      </c>
      <c r="X148" s="8">
        <f t="shared" si="48"/>
        <v>17</v>
      </c>
      <c r="Y148" s="9">
        <f t="shared" si="45"/>
        <v>874</v>
      </c>
    </row>
    <row r="149" spans="1:25" ht="13.5" customHeight="1" x14ac:dyDescent="0.25">
      <c r="A149" s="10">
        <f t="shared" si="36"/>
        <v>0.44791666666666691</v>
      </c>
      <c r="B149" s="8">
        <f t="shared" si="46"/>
        <v>273</v>
      </c>
      <c r="C149" s="8">
        <f t="shared" si="46"/>
        <v>88</v>
      </c>
      <c r="D149" s="8">
        <f t="shared" si="46"/>
        <v>5</v>
      </c>
      <c r="E149" s="8">
        <f t="shared" si="46"/>
        <v>1</v>
      </c>
      <c r="F149" s="8">
        <f t="shared" si="46"/>
        <v>4</v>
      </c>
      <c r="G149" s="8">
        <f t="shared" si="46"/>
        <v>7</v>
      </c>
      <c r="H149" s="8">
        <f t="shared" si="46"/>
        <v>14</v>
      </c>
      <c r="I149" s="16">
        <f t="shared" si="43"/>
        <v>392</v>
      </c>
      <c r="J149" s="8">
        <f t="shared" si="47"/>
        <v>365</v>
      </c>
      <c r="K149" s="8">
        <f t="shared" si="47"/>
        <v>116</v>
      </c>
      <c r="L149" s="8">
        <f t="shared" si="47"/>
        <v>8</v>
      </c>
      <c r="M149" s="8">
        <f t="shared" si="47"/>
        <v>1</v>
      </c>
      <c r="N149" s="8">
        <f t="shared" si="47"/>
        <v>5</v>
      </c>
      <c r="O149" s="8">
        <f t="shared" si="47"/>
        <v>13</v>
      </c>
      <c r="P149" s="8">
        <f t="shared" si="47"/>
        <v>10</v>
      </c>
      <c r="Q149" s="9">
        <f t="shared" si="44"/>
        <v>518</v>
      </c>
      <c r="R149" s="8">
        <f t="shared" si="48"/>
        <v>638</v>
      </c>
      <c r="S149" s="8">
        <f t="shared" si="48"/>
        <v>204</v>
      </c>
      <c r="T149" s="8">
        <f t="shared" si="48"/>
        <v>13</v>
      </c>
      <c r="U149" s="8">
        <f t="shared" si="48"/>
        <v>2</v>
      </c>
      <c r="V149" s="8">
        <f t="shared" si="48"/>
        <v>9</v>
      </c>
      <c r="W149" s="8">
        <f t="shared" si="48"/>
        <v>20</v>
      </c>
      <c r="X149" s="8">
        <f t="shared" si="48"/>
        <v>24</v>
      </c>
      <c r="Y149" s="9">
        <f t="shared" si="45"/>
        <v>910</v>
      </c>
    </row>
    <row r="150" spans="1:25" ht="13.5" customHeight="1" x14ac:dyDescent="0.25">
      <c r="A150" s="10">
        <f t="shared" si="36"/>
        <v>0.45833333333333359</v>
      </c>
      <c r="B150" s="8">
        <f t="shared" si="46"/>
        <v>270</v>
      </c>
      <c r="C150" s="8">
        <f t="shared" si="46"/>
        <v>89</v>
      </c>
      <c r="D150" s="8">
        <f t="shared" si="46"/>
        <v>4</v>
      </c>
      <c r="E150" s="8">
        <f t="shared" si="46"/>
        <v>0</v>
      </c>
      <c r="F150" s="8">
        <f t="shared" si="46"/>
        <v>5</v>
      </c>
      <c r="G150" s="8">
        <f t="shared" si="46"/>
        <v>12</v>
      </c>
      <c r="H150" s="8">
        <f t="shared" si="46"/>
        <v>16</v>
      </c>
      <c r="I150" s="16">
        <f t="shared" si="43"/>
        <v>396</v>
      </c>
      <c r="J150" s="8">
        <f t="shared" si="47"/>
        <v>371</v>
      </c>
      <c r="K150" s="8">
        <f t="shared" si="47"/>
        <v>118</v>
      </c>
      <c r="L150" s="8">
        <f t="shared" si="47"/>
        <v>8</v>
      </c>
      <c r="M150" s="8">
        <f t="shared" si="47"/>
        <v>1</v>
      </c>
      <c r="N150" s="8">
        <f t="shared" si="47"/>
        <v>5</v>
      </c>
      <c r="O150" s="8">
        <f t="shared" si="47"/>
        <v>15</v>
      </c>
      <c r="P150" s="8">
        <f t="shared" si="47"/>
        <v>10</v>
      </c>
      <c r="Q150" s="9">
        <f t="shared" si="44"/>
        <v>528</v>
      </c>
      <c r="R150" s="8">
        <f t="shared" si="48"/>
        <v>641</v>
      </c>
      <c r="S150" s="8">
        <f t="shared" si="48"/>
        <v>207</v>
      </c>
      <c r="T150" s="8">
        <f t="shared" si="48"/>
        <v>12</v>
      </c>
      <c r="U150" s="8">
        <f t="shared" si="48"/>
        <v>1</v>
      </c>
      <c r="V150" s="8">
        <f t="shared" si="48"/>
        <v>10</v>
      </c>
      <c r="W150" s="8">
        <f t="shared" si="48"/>
        <v>27</v>
      </c>
      <c r="X150" s="8">
        <f t="shared" si="48"/>
        <v>26</v>
      </c>
      <c r="Y150" s="9">
        <f t="shared" si="45"/>
        <v>924</v>
      </c>
    </row>
    <row r="151" spans="1:25" ht="13.5" customHeight="1" x14ac:dyDescent="0.25">
      <c r="A151" s="10">
        <f t="shared" si="36"/>
        <v>0.46875000000000028</v>
      </c>
      <c r="B151" s="8">
        <f t="shared" si="46"/>
        <v>291</v>
      </c>
      <c r="C151" s="8">
        <f t="shared" si="46"/>
        <v>77</v>
      </c>
      <c r="D151" s="8">
        <f t="shared" si="46"/>
        <v>4</v>
      </c>
      <c r="E151" s="8">
        <f t="shared" si="46"/>
        <v>0</v>
      </c>
      <c r="F151" s="8">
        <f t="shared" si="46"/>
        <v>4</v>
      </c>
      <c r="G151" s="8">
        <f t="shared" si="46"/>
        <v>13</v>
      </c>
      <c r="H151" s="8">
        <f t="shared" si="46"/>
        <v>20</v>
      </c>
      <c r="I151" s="16">
        <f t="shared" si="43"/>
        <v>409</v>
      </c>
      <c r="J151" s="8">
        <f t="shared" si="47"/>
        <v>347</v>
      </c>
      <c r="K151" s="8">
        <f t="shared" si="47"/>
        <v>114</v>
      </c>
      <c r="L151" s="8">
        <f t="shared" si="47"/>
        <v>6</v>
      </c>
      <c r="M151" s="8">
        <f t="shared" si="47"/>
        <v>2</v>
      </c>
      <c r="N151" s="8">
        <f t="shared" si="47"/>
        <v>5</v>
      </c>
      <c r="O151" s="8">
        <f t="shared" si="47"/>
        <v>13</v>
      </c>
      <c r="P151" s="8">
        <f t="shared" si="47"/>
        <v>14</v>
      </c>
      <c r="Q151" s="9">
        <f t="shared" si="44"/>
        <v>501</v>
      </c>
      <c r="R151" s="8">
        <f t="shared" si="48"/>
        <v>638</v>
      </c>
      <c r="S151" s="8">
        <f t="shared" si="48"/>
        <v>191</v>
      </c>
      <c r="T151" s="8">
        <f t="shared" si="48"/>
        <v>10</v>
      </c>
      <c r="U151" s="8">
        <f t="shared" si="48"/>
        <v>2</v>
      </c>
      <c r="V151" s="8">
        <f t="shared" si="48"/>
        <v>9</v>
      </c>
      <c r="W151" s="8">
        <f t="shared" si="48"/>
        <v>26</v>
      </c>
      <c r="X151" s="8">
        <f t="shared" si="48"/>
        <v>34</v>
      </c>
      <c r="Y151" s="9">
        <f t="shared" si="45"/>
        <v>910</v>
      </c>
    </row>
    <row r="152" spans="1:25" ht="13.5" customHeight="1" x14ac:dyDescent="0.25">
      <c r="A152" s="10">
        <f t="shared" si="36"/>
        <v>0.47916666666666696</v>
      </c>
      <c r="B152" s="8">
        <f t="shared" si="46"/>
        <v>295</v>
      </c>
      <c r="C152" s="8">
        <f t="shared" si="46"/>
        <v>79</v>
      </c>
      <c r="D152" s="8">
        <f t="shared" si="46"/>
        <v>5</v>
      </c>
      <c r="E152" s="8">
        <f t="shared" si="46"/>
        <v>0</v>
      </c>
      <c r="F152" s="8">
        <f t="shared" si="46"/>
        <v>4</v>
      </c>
      <c r="G152" s="8">
        <f t="shared" si="46"/>
        <v>12</v>
      </c>
      <c r="H152" s="8">
        <f t="shared" si="46"/>
        <v>19</v>
      </c>
      <c r="I152" s="16">
        <f t="shared" si="43"/>
        <v>414</v>
      </c>
      <c r="J152" s="8">
        <f t="shared" si="47"/>
        <v>366</v>
      </c>
      <c r="K152" s="8">
        <f t="shared" si="47"/>
        <v>111</v>
      </c>
      <c r="L152" s="8">
        <f t="shared" si="47"/>
        <v>4</v>
      </c>
      <c r="M152" s="8">
        <f t="shared" si="47"/>
        <v>2</v>
      </c>
      <c r="N152" s="8">
        <f t="shared" si="47"/>
        <v>6</v>
      </c>
      <c r="O152" s="8">
        <f t="shared" si="47"/>
        <v>18</v>
      </c>
      <c r="P152" s="8">
        <f t="shared" si="47"/>
        <v>12</v>
      </c>
      <c r="Q152" s="9">
        <f t="shared" si="44"/>
        <v>519</v>
      </c>
      <c r="R152" s="8">
        <f t="shared" si="48"/>
        <v>661</v>
      </c>
      <c r="S152" s="8">
        <f t="shared" si="48"/>
        <v>190</v>
      </c>
      <c r="T152" s="8">
        <f t="shared" si="48"/>
        <v>9</v>
      </c>
      <c r="U152" s="8">
        <f t="shared" si="48"/>
        <v>2</v>
      </c>
      <c r="V152" s="8">
        <f t="shared" si="48"/>
        <v>10</v>
      </c>
      <c r="W152" s="8">
        <f t="shared" si="48"/>
        <v>30</v>
      </c>
      <c r="X152" s="8">
        <f t="shared" si="48"/>
        <v>31</v>
      </c>
      <c r="Y152" s="9">
        <f t="shared" si="45"/>
        <v>933</v>
      </c>
    </row>
    <row r="153" spans="1:25" ht="13.5" customHeight="1" x14ac:dyDescent="0.25">
      <c r="A153" s="10">
        <f t="shared" si="36"/>
        <v>0.48958333333333365</v>
      </c>
      <c r="B153" s="8">
        <f t="shared" si="46"/>
        <v>303</v>
      </c>
      <c r="C153" s="8">
        <f t="shared" si="46"/>
        <v>78</v>
      </c>
      <c r="D153" s="8">
        <f t="shared" si="46"/>
        <v>7</v>
      </c>
      <c r="E153" s="8">
        <f t="shared" si="46"/>
        <v>0</v>
      </c>
      <c r="F153" s="8">
        <f t="shared" si="46"/>
        <v>5</v>
      </c>
      <c r="G153" s="8">
        <f t="shared" si="46"/>
        <v>15</v>
      </c>
      <c r="H153" s="8">
        <f t="shared" si="46"/>
        <v>11</v>
      </c>
      <c r="I153" s="16">
        <f t="shared" si="43"/>
        <v>419</v>
      </c>
      <c r="J153" s="8">
        <f t="shared" si="47"/>
        <v>372</v>
      </c>
      <c r="K153" s="8">
        <f t="shared" si="47"/>
        <v>111</v>
      </c>
      <c r="L153" s="8">
        <f t="shared" si="47"/>
        <v>4</v>
      </c>
      <c r="M153" s="8">
        <f t="shared" si="47"/>
        <v>2</v>
      </c>
      <c r="N153" s="8">
        <f t="shared" si="47"/>
        <v>7</v>
      </c>
      <c r="O153" s="8">
        <f t="shared" si="47"/>
        <v>17</v>
      </c>
      <c r="P153" s="8">
        <f t="shared" si="47"/>
        <v>13</v>
      </c>
      <c r="Q153" s="9">
        <f t="shared" si="44"/>
        <v>526</v>
      </c>
      <c r="R153" s="8">
        <f t="shared" si="48"/>
        <v>675</v>
      </c>
      <c r="S153" s="8">
        <f t="shared" si="48"/>
        <v>189</v>
      </c>
      <c r="T153" s="8">
        <f t="shared" si="48"/>
        <v>11</v>
      </c>
      <c r="U153" s="8">
        <f t="shared" si="48"/>
        <v>2</v>
      </c>
      <c r="V153" s="8">
        <f t="shared" si="48"/>
        <v>12</v>
      </c>
      <c r="W153" s="8">
        <f t="shared" si="48"/>
        <v>32</v>
      </c>
      <c r="X153" s="8">
        <f t="shared" si="48"/>
        <v>24</v>
      </c>
      <c r="Y153" s="9">
        <f t="shared" si="45"/>
        <v>945</v>
      </c>
    </row>
    <row r="154" spans="1:25" ht="13.5" customHeight="1" x14ac:dyDescent="0.25">
      <c r="A154" s="10">
        <f t="shared" si="36"/>
        <v>0.50000000000000033</v>
      </c>
      <c r="B154" s="8">
        <f t="shared" si="46"/>
        <v>308</v>
      </c>
      <c r="C154" s="8">
        <f t="shared" si="46"/>
        <v>70</v>
      </c>
      <c r="D154" s="8">
        <f t="shared" si="46"/>
        <v>7</v>
      </c>
      <c r="E154" s="8">
        <f t="shared" si="46"/>
        <v>0</v>
      </c>
      <c r="F154" s="8">
        <f t="shared" si="46"/>
        <v>6</v>
      </c>
      <c r="G154" s="8">
        <f t="shared" si="46"/>
        <v>15</v>
      </c>
      <c r="H154" s="8">
        <f t="shared" si="46"/>
        <v>7</v>
      </c>
      <c r="I154" s="16">
        <f t="shared" si="43"/>
        <v>413</v>
      </c>
      <c r="J154" s="8">
        <f t="shared" si="47"/>
        <v>402</v>
      </c>
      <c r="K154" s="8">
        <f t="shared" si="47"/>
        <v>103</v>
      </c>
      <c r="L154" s="8">
        <f t="shared" si="47"/>
        <v>4</v>
      </c>
      <c r="M154" s="8">
        <f t="shared" si="47"/>
        <v>1</v>
      </c>
      <c r="N154" s="8">
        <f t="shared" si="47"/>
        <v>7</v>
      </c>
      <c r="O154" s="8">
        <f t="shared" si="47"/>
        <v>17</v>
      </c>
      <c r="P154" s="8">
        <f t="shared" si="47"/>
        <v>13</v>
      </c>
      <c r="Q154" s="9">
        <f t="shared" si="44"/>
        <v>547</v>
      </c>
      <c r="R154" s="8">
        <f t="shared" si="48"/>
        <v>710</v>
      </c>
      <c r="S154" s="8">
        <f t="shared" si="48"/>
        <v>173</v>
      </c>
      <c r="T154" s="8">
        <f t="shared" si="48"/>
        <v>11</v>
      </c>
      <c r="U154" s="8">
        <f t="shared" si="48"/>
        <v>1</v>
      </c>
      <c r="V154" s="8">
        <f t="shared" si="48"/>
        <v>13</v>
      </c>
      <c r="W154" s="8">
        <f t="shared" si="48"/>
        <v>32</v>
      </c>
      <c r="X154" s="8">
        <f t="shared" si="48"/>
        <v>20</v>
      </c>
      <c r="Y154" s="9">
        <f t="shared" si="45"/>
        <v>960</v>
      </c>
    </row>
    <row r="155" spans="1:25" ht="13.5" customHeight="1" x14ac:dyDescent="0.25">
      <c r="A155" s="10">
        <f t="shared" si="36"/>
        <v>0.51041666666666696</v>
      </c>
      <c r="B155" s="8">
        <f t="shared" ref="B155:H170" si="49">SUM(B58:B61)</f>
        <v>305</v>
      </c>
      <c r="C155" s="8">
        <f t="shared" si="49"/>
        <v>75</v>
      </c>
      <c r="D155" s="8">
        <f t="shared" si="49"/>
        <v>6</v>
      </c>
      <c r="E155" s="8">
        <f t="shared" si="49"/>
        <v>0</v>
      </c>
      <c r="F155" s="8">
        <f t="shared" si="49"/>
        <v>6</v>
      </c>
      <c r="G155" s="8">
        <f t="shared" si="49"/>
        <v>15</v>
      </c>
      <c r="H155" s="8">
        <f t="shared" si="49"/>
        <v>4</v>
      </c>
      <c r="I155" s="16">
        <f t="shared" si="43"/>
        <v>411</v>
      </c>
      <c r="J155" s="8">
        <f t="shared" ref="J155:P170" si="50">SUM(J58:J61)</f>
        <v>431</v>
      </c>
      <c r="K155" s="8">
        <f t="shared" si="50"/>
        <v>112</v>
      </c>
      <c r="L155" s="8">
        <f t="shared" si="50"/>
        <v>5</v>
      </c>
      <c r="M155" s="8">
        <f t="shared" si="50"/>
        <v>1</v>
      </c>
      <c r="N155" s="8">
        <f t="shared" si="50"/>
        <v>7</v>
      </c>
      <c r="O155" s="8">
        <f t="shared" si="50"/>
        <v>17</v>
      </c>
      <c r="P155" s="8">
        <f t="shared" si="50"/>
        <v>13</v>
      </c>
      <c r="Q155" s="9">
        <f t="shared" si="44"/>
        <v>586</v>
      </c>
      <c r="R155" s="8">
        <f t="shared" ref="R155:X170" si="51">SUM(R58:R61)</f>
        <v>736</v>
      </c>
      <c r="S155" s="8">
        <f t="shared" si="51"/>
        <v>187</v>
      </c>
      <c r="T155" s="8">
        <f t="shared" si="51"/>
        <v>11</v>
      </c>
      <c r="U155" s="8">
        <f t="shared" si="51"/>
        <v>1</v>
      </c>
      <c r="V155" s="8">
        <f t="shared" si="51"/>
        <v>13</v>
      </c>
      <c r="W155" s="8">
        <f t="shared" si="51"/>
        <v>32</v>
      </c>
      <c r="X155" s="8">
        <f t="shared" si="51"/>
        <v>17</v>
      </c>
      <c r="Y155" s="9">
        <f t="shared" si="45"/>
        <v>997</v>
      </c>
    </row>
    <row r="156" spans="1:25" ht="13.5" customHeight="1" x14ac:dyDescent="0.25">
      <c r="A156" s="10">
        <f t="shared" si="36"/>
        <v>0.52083333333333359</v>
      </c>
      <c r="B156" s="8">
        <f t="shared" si="49"/>
        <v>288</v>
      </c>
      <c r="C156" s="8">
        <f t="shared" si="49"/>
        <v>64</v>
      </c>
      <c r="D156" s="8">
        <f t="shared" si="49"/>
        <v>5</v>
      </c>
      <c r="E156" s="8">
        <f t="shared" si="49"/>
        <v>0</v>
      </c>
      <c r="F156" s="8">
        <f t="shared" si="49"/>
        <v>6</v>
      </c>
      <c r="G156" s="8">
        <f t="shared" si="49"/>
        <v>16</v>
      </c>
      <c r="H156" s="8">
        <f t="shared" si="49"/>
        <v>3</v>
      </c>
      <c r="I156" s="16">
        <f t="shared" si="43"/>
        <v>382</v>
      </c>
      <c r="J156" s="8">
        <f t="shared" si="50"/>
        <v>431</v>
      </c>
      <c r="K156" s="8">
        <f t="shared" si="50"/>
        <v>112</v>
      </c>
      <c r="L156" s="8">
        <f t="shared" si="50"/>
        <v>8</v>
      </c>
      <c r="M156" s="8">
        <f t="shared" si="50"/>
        <v>1</v>
      </c>
      <c r="N156" s="8">
        <f t="shared" si="50"/>
        <v>6</v>
      </c>
      <c r="O156" s="8">
        <f t="shared" si="50"/>
        <v>9</v>
      </c>
      <c r="P156" s="8">
        <f t="shared" si="50"/>
        <v>14</v>
      </c>
      <c r="Q156" s="9">
        <f t="shared" si="44"/>
        <v>581</v>
      </c>
      <c r="R156" s="8">
        <f t="shared" si="51"/>
        <v>719</v>
      </c>
      <c r="S156" s="8">
        <f t="shared" si="51"/>
        <v>176</v>
      </c>
      <c r="T156" s="8">
        <f t="shared" si="51"/>
        <v>13</v>
      </c>
      <c r="U156" s="8">
        <f t="shared" si="51"/>
        <v>1</v>
      </c>
      <c r="V156" s="8">
        <f t="shared" si="51"/>
        <v>12</v>
      </c>
      <c r="W156" s="8">
        <f t="shared" si="51"/>
        <v>25</v>
      </c>
      <c r="X156" s="8">
        <f t="shared" si="51"/>
        <v>17</v>
      </c>
      <c r="Y156" s="9">
        <f t="shared" si="45"/>
        <v>963</v>
      </c>
    </row>
    <row r="157" spans="1:25" ht="13.5" customHeight="1" x14ac:dyDescent="0.25">
      <c r="A157" s="10">
        <f t="shared" si="36"/>
        <v>0.53125000000000022</v>
      </c>
      <c r="B157" s="8">
        <f t="shared" si="49"/>
        <v>283</v>
      </c>
      <c r="C157" s="8">
        <f t="shared" si="49"/>
        <v>61</v>
      </c>
      <c r="D157" s="8">
        <f t="shared" si="49"/>
        <v>3</v>
      </c>
      <c r="E157" s="8">
        <f t="shared" si="49"/>
        <v>0</v>
      </c>
      <c r="F157" s="8">
        <f t="shared" si="49"/>
        <v>5</v>
      </c>
      <c r="G157" s="8">
        <f t="shared" si="49"/>
        <v>14</v>
      </c>
      <c r="H157" s="8">
        <f t="shared" si="49"/>
        <v>4</v>
      </c>
      <c r="I157" s="16">
        <f t="shared" si="43"/>
        <v>370</v>
      </c>
      <c r="J157" s="8">
        <f t="shared" si="50"/>
        <v>413</v>
      </c>
      <c r="K157" s="8">
        <f t="shared" si="50"/>
        <v>112</v>
      </c>
      <c r="L157" s="8">
        <f t="shared" si="50"/>
        <v>10</v>
      </c>
      <c r="M157" s="8">
        <f t="shared" si="50"/>
        <v>1</v>
      </c>
      <c r="N157" s="8">
        <f t="shared" si="50"/>
        <v>5</v>
      </c>
      <c r="O157" s="8">
        <f t="shared" si="50"/>
        <v>8</v>
      </c>
      <c r="P157" s="8">
        <f t="shared" si="50"/>
        <v>17</v>
      </c>
      <c r="Q157" s="9">
        <f t="shared" si="44"/>
        <v>566</v>
      </c>
      <c r="R157" s="8">
        <f t="shared" si="51"/>
        <v>696</v>
      </c>
      <c r="S157" s="8">
        <f t="shared" si="51"/>
        <v>173</v>
      </c>
      <c r="T157" s="8">
        <f t="shared" si="51"/>
        <v>13</v>
      </c>
      <c r="U157" s="8">
        <f t="shared" si="51"/>
        <v>1</v>
      </c>
      <c r="V157" s="8">
        <f t="shared" si="51"/>
        <v>10</v>
      </c>
      <c r="W157" s="8">
        <f t="shared" si="51"/>
        <v>22</v>
      </c>
      <c r="X157" s="8">
        <f t="shared" si="51"/>
        <v>21</v>
      </c>
      <c r="Y157" s="9">
        <f t="shared" si="45"/>
        <v>936</v>
      </c>
    </row>
    <row r="158" spans="1:25" ht="13.5" customHeight="1" x14ac:dyDescent="0.25">
      <c r="A158" s="10">
        <f t="shared" si="36"/>
        <v>0.54166666666666685</v>
      </c>
      <c r="B158" s="8">
        <f t="shared" si="49"/>
        <v>273</v>
      </c>
      <c r="C158" s="8">
        <f t="shared" si="49"/>
        <v>64</v>
      </c>
      <c r="D158" s="8">
        <f t="shared" si="49"/>
        <v>3</v>
      </c>
      <c r="E158" s="8">
        <f t="shared" si="49"/>
        <v>0</v>
      </c>
      <c r="F158" s="8">
        <f t="shared" si="49"/>
        <v>4</v>
      </c>
      <c r="G158" s="8">
        <f t="shared" si="49"/>
        <v>12</v>
      </c>
      <c r="H158" s="8">
        <f t="shared" si="49"/>
        <v>4</v>
      </c>
      <c r="I158" s="16">
        <f t="shared" si="43"/>
        <v>360</v>
      </c>
      <c r="J158" s="8">
        <f t="shared" si="50"/>
        <v>397</v>
      </c>
      <c r="K158" s="8">
        <f t="shared" si="50"/>
        <v>105</v>
      </c>
      <c r="L158" s="8">
        <f t="shared" si="50"/>
        <v>10</v>
      </c>
      <c r="M158" s="8">
        <f t="shared" si="50"/>
        <v>1</v>
      </c>
      <c r="N158" s="8">
        <f t="shared" si="50"/>
        <v>5</v>
      </c>
      <c r="O158" s="8">
        <f t="shared" si="50"/>
        <v>7</v>
      </c>
      <c r="P158" s="8">
        <f t="shared" si="50"/>
        <v>20</v>
      </c>
      <c r="Q158" s="9">
        <f t="shared" si="44"/>
        <v>545</v>
      </c>
      <c r="R158" s="8">
        <f t="shared" si="51"/>
        <v>670</v>
      </c>
      <c r="S158" s="8">
        <f t="shared" si="51"/>
        <v>169</v>
      </c>
      <c r="T158" s="8">
        <f t="shared" si="51"/>
        <v>13</v>
      </c>
      <c r="U158" s="8">
        <f t="shared" si="51"/>
        <v>1</v>
      </c>
      <c r="V158" s="8">
        <f t="shared" si="51"/>
        <v>9</v>
      </c>
      <c r="W158" s="8">
        <f t="shared" si="51"/>
        <v>19</v>
      </c>
      <c r="X158" s="8">
        <f t="shared" si="51"/>
        <v>24</v>
      </c>
      <c r="Y158" s="9">
        <f t="shared" si="45"/>
        <v>905</v>
      </c>
    </row>
    <row r="159" spans="1:25" ht="13.5" customHeight="1" x14ac:dyDescent="0.25">
      <c r="A159" s="10">
        <f t="shared" si="36"/>
        <v>0.55208333333333348</v>
      </c>
      <c r="B159" s="8">
        <f t="shared" si="49"/>
        <v>276</v>
      </c>
      <c r="C159" s="8">
        <f t="shared" si="49"/>
        <v>59</v>
      </c>
      <c r="D159" s="8">
        <f t="shared" si="49"/>
        <v>2</v>
      </c>
      <c r="E159" s="8">
        <f t="shared" si="49"/>
        <v>0</v>
      </c>
      <c r="F159" s="8">
        <f t="shared" si="49"/>
        <v>4</v>
      </c>
      <c r="G159" s="8">
        <f t="shared" si="49"/>
        <v>14</v>
      </c>
      <c r="H159" s="8">
        <f t="shared" si="49"/>
        <v>4</v>
      </c>
      <c r="I159" s="16">
        <f t="shared" si="43"/>
        <v>359</v>
      </c>
      <c r="J159" s="8">
        <f t="shared" si="50"/>
        <v>396</v>
      </c>
      <c r="K159" s="8">
        <f t="shared" si="50"/>
        <v>99</v>
      </c>
      <c r="L159" s="8">
        <f t="shared" si="50"/>
        <v>10</v>
      </c>
      <c r="M159" s="8">
        <f t="shared" si="50"/>
        <v>0</v>
      </c>
      <c r="N159" s="8">
        <f t="shared" si="50"/>
        <v>6</v>
      </c>
      <c r="O159" s="8">
        <f t="shared" si="50"/>
        <v>6</v>
      </c>
      <c r="P159" s="8">
        <f t="shared" si="50"/>
        <v>16</v>
      </c>
      <c r="Q159" s="9">
        <f t="shared" si="44"/>
        <v>533</v>
      </c>
      <c r="R159" s="8">
        <f t="shared" si="51"/>
        <v>672</v>
      </c>
      <c r="S159" s="8">
        <f t="shared" si="51"/>
        <v>158</v>
      </c>
      <c r="T159" s="8">
        <f t="shared" si="51"/>
        <v>12</v>
      </c>
      <c r="U159" s="8">
        <f t="shared" si="51"/>
        <v>0</v>
      </c>
      <c r="V159" s="8">
        <f t="shared" si="51"/>
        <v>10</v>
      </c>
      <c r="W159" s="8">
        <f t="shared" si="51"/>
        <v>20</v>
      </c>
      <c r="X159" s="8">
        <f t="shared" si="51"/>
        <v>20</v>
      </c>
      <c r="Y159" s="9">
        <f t="shared" si="45"/>
        <v>892</v>
      </c>
    </row>
    <row r="160" spans="1:25" ht="13.5" customHeight="1" x14ac:dyDescent="0.25">
      <c r="A160" s="10">
        <f t="shared" si="36"/>
        <v>0.56250000000000011</v>
      </c>
      <c r="B160" s="8">
        <f t="shared" si="49"/>
        <v>281</v>
      </c>
      <c r="C160" s="8">
        <f t="shared" si="49"/>
        <v>71</v>
      </c>
      <c r="D160" s="8">
        <f t="shared" si="49"/>
        <v>2</v>
      </c>
      <c r="E160" s="8">
        <f t="shared" si="49"/>
        <v>0</v>
      </c>
      <c r="F160" s="8">
        <f t="shared" si="49"/>
        <v>4</v>
      </c>
      <c r="G160" s="8">
        <f t="shared" si="49"/>
        <v>22</v>
      </c>
      <c r="H160" s="8">
        <f t="shared" si="49"/>
        <v>5</v>
      </c>
      <c r="I160" s="16">
        <f t="shared" si="43"/>
        <v>385</v>
      </c>
      <c r="J160" s="8">
        <f t="shared" si="50"/>
        <v>409</v>
      </c>
      <c r="K160" s="8">
        <f t="shared" si="50"/>
        <v>99</v>
      </c>
      <c r="L160" s="8">
        <f t="shared" si="50"/>
        <v>8</v>
      </c>
      <c r="M160" s="8">
        <f t="shared" si="50"/>
        <v>1</v>
      </c>
      <c r="N160" s="8">
        <f t="shared" si="50"/>
        <v>5</v>
      </c>
      <c r="O160" s="8">
        <f t="shared" si="50"/>
        <v>11</v>
      </c>
      <c r="P160" s="8">
        <f t="shared" si="50"/>
        <v>16</v>
      </c>
      <c r="Q160" s="9">
        <f t="shared" si="44"/>
        <v>549</v>
      </c>
      <c r="R160" s="8">
        <f t="shared" si="51"/>
        <v>690</v>
      </c>
      <c r="S160" s="8">
        <f t="shared" si="51"/>
        <v>170</v>
      </c>
      <c r="T160" s="8">
        <f t="shared" si="51"/>
        <v>10</v>
      </c>
      <c r="U160" s="8">
        <f t="shared" si="51"/>
        <v>1</v>
      </c>
      <c r="V160" s="8">
        <f t="shared" si="51"/>
        <v>9</v>
      </c>
      <c r="W160" s="8">
        <f t="shared" si="51"/>
        <v>33</v>
      </c>
      <c r="X160" s="8">
        <f t="shared" si="51"/>
        <v>21</v>
      </c>
      <c r="Y160" s="9">
        <f t="shared" si="45"/>
        <v>934</v>
      </c>
    </row>
    <row r="161" spans="1:25" ht="13.5" customHeight="1" x14ac:dyDescent="0.25">
      <c r="A161" s="10">
        <f t="shared" si="36"/>
        <v>0.57291666666666674</v>
      </c>
      <c r="B161" s="8">
        <f t="shared" si="49"/>
        <v>282</v>
      </c>
      <c r="C161" s="8">
        <f t="shared" si="49"/>
        <v>74</v>
      </c>
      <c r="D161" s="8">
        <f t="shared" si="49"/>
        <v>2</v>
      </c>
      <c r="E161" s="8">
        <f t="shared" si="49"/>
        <v>0</v>
      </c>
      <c r="F161" s="8">
        <f t="shared" si="49"/>
        <v>5</v>
      </c>
      <c r="G161" s="8">
        <f t="shared" si="49"/>
        <v>20</v>
      </c>
      <c r="H161" s="8">
        <f t="shared" si="49"/>
        <v>7</v>
      </c>
      <c r="I161" s="16">
        <f t="shared" si="43"/>
        <v>390</v>
      </c>
      <c r="J161" s="8">
        <f t="shared" si="50"/>
        <v>444</v>
      </c>
      <c r="K161" s="8">
        <f t="shared" si="50"/>
        <v>100</v>
      </c>
      <c r="L161" s="8">
        <f t="shared" si="50"/>
        <v>6</v>
      </c>
      <c r="M161" s="8">
        <f t="shared" si="50"/>
        <v>1</v>
      </c>
      <c r="N161" s="8">
        <f t="shared" si="50"/>
        <v>7</v>
      </c>
      <c r="O161" s="8">
        <f t="shared" si="50"/>
        <v>14</v>
      </c>
      <c r="P161" s="8">
        <f t="shared" si="50"/>
        <v>12</v>
      </c>
      <c r="Q161" s="9">
        <f t="shared" si="44"/>
        <v>584</v>
      </c>
      <c r="R161" s="8">
        <f t="shared" si="51"/>
        <v>726</v>
      </c>
      <c r="S161" s="8">
        <f t="shared" si="51"/>
        <v>174</v>
      </c>
      <c r="T161" s="8">
        <f t="shared" si="51"/>
        <v>8</v>
      </c>
      <c r="U161" s="8">
        <f t="shared" si="51"/>
        <v>1</v>
      </c>
      <c r="V161" s="8">
        <f t="shared" si="51"/>
        <v>12</v>
      </c>
      <c r="W161" s="8">
        <f t="shared" si="51"/>
        <v>34</v>
      </c>
      <c r="X161" s="8">
        <f t="shared" si="51"/>
        <v>19</v>
      </c>
      <c r="Y161" s="9">
        <f t="shared" si="45"/>
        <v>974</v>
      </c>
    </row>
    <row r="162" spans="1:25" ht="13.5" customHeight="1" x14ac:dyDescent="0.25">
      <c r="A162" s="10">
        <f t="shared" si="36"/>
        <v>0.58333333333333337</v>
      </c>
      <c r="B162" s="8">
        <f t="shared" si="49"/>
        <v>292</v>
      </c>
      <c r="C162" s="8">
        <f t="shared" si="49"/>
        <v>74</v>
      </c>
      <c r="D162" s="8">
        <f t="shared" si="49"/>
        <v>3</v>
      </c>
      <c r="E162" s="8">
        <f t="shared" si="49"/>
        <v>0</v>
      </c>
      <c r="F162" s="8">
        <f t="shared" si="49"/>
        <v>5</v>
      </c>
      <c r="G162" s="8">
        <f t="shared" si="49"/>
        <v>20</v>
      </c>
      <c r="H162" s="8">
        <f t="shared" si="49"/>
        <v>7</v>
      </c>
      <c r="I162" s="16">
        <f t="shared" si="43"/>
        <v>401</v>
      </c>
      <c r="J162" s="8">
        <f t="shared" si="50"/>
        <v>445</v>
      </c>
      <c r="K162" s="8">
        <f t="shared" si="50"/>
        <v>117</v>
      </c>
      <c r="L162" s="8">
        <f t="shared" si="50"/>
        <v>7</v>
      </c>
      <c r="M162" s="8">
        <f t="shared" si="50"/>
        <v>1</v>
      </c>
      <c r="N162" s="8">
        <f t="shared" si="50"/>
        <v>6</v>
      </c>
      <c r="O162" s="8">
        <f t="shared" si="50"/>
        <v>15</v>
      </c>
      <c r="P162" s="8">
        <f t="shared" si="50"/>
        <v>10</v>
      </c>
      <c r="Q162" s="9">
        <f t="shared" si="44"/>
        <v>601</v>
      </c>
      <c r="R162" s="8">
        <f t="shared" si="51"/>
        <v>737</v>
      </c>
      <c r="S162" s="8">
        <f t="shared" si="51"/>
        <v>191</v>
      </c>
      <c r="T162" s="8">
        <f t="shared" si="51"/>
        <v>10</v>
      </c>
      <c r="U162" s="8">
        <f t="shared" si="51"/>
        <v>1</v>
      </c>
      <c r="V162" s="8">
        <f t="shared" si="51"/>
        <v>11</v>
      </c>
      <c r="W162" s="8">
        <f t="shared" si="51"/>
        <v>35</v>
      </c>
      <c r="X162" s="8">
        <f t="shared" si="51"/>
        <v>17</v>
      </c>
      <c r="Y162" s="9">
        <f t="shared" si="45"/>
        <v>1002</v>
      </c>
    </row>
    <row r="163" spans="1:25" ht="13.5" customHeight="1" x14ac:dyDescent="0.25">
      <c r="A163" s="10">
        <f t="shared" si="36"/>
        <v>0.59375</v>
      </c>
      <c r="B163" s="8">
        <f t="shared" si="49"/>
        <v>288</v>
      </c>
      <c r="C163" s="8">
        <f t="shared" si="49"/>
        <v>83</v>
      </c>
      <c r="D163" s="8">
        <f t="shared" si="49"/>
        <v>3</v>
      </c>
      <c r="E163" s="8">
        <f t="shared" si="49"/>
        <v>0</v>
      </c>
      <c r="F163" s="8">
        <f t="shared" si="49"/>
        <v>4</v>
      </c>
      <c r="G163" s="8">
        <f t="shared" si="49"/>
        <v>17</v>
      </c>
      <c r="H163" s="8">
        <f t="shared" si="49"/>
        <v>5</v>
      </c>
      <c r="I163" s="16">
        <f t="shared" si="43"/>
        <v>400</v>
      </c>
      <c r="J163" s="8">
        <f t="shared" si="50"/>
        <v>451</v>
      </c>
      <c r="K163" s="8">
        <f t="shared" si="50"/>
        <v>128</v>
      </c>
      <c r="L163" s="8">
        <f t="shared" si="50"/>
        <v>4</v>
      </c>
      <c r="M163" s="8">
        <f t="shared" si="50"/>
        <v>2</v>
      </c>
      <c r="N163" s="8">
        <f t="shared" si="50"/>
        <v>6</v>
      </c>
      <c r="O163" s="8">
        <f t="shared" si="50"/>
        <v>19</v>
      </c>
      <c r="P163" s="8">
        <f t="shared" si="50"/>
        <v>17</v>
      </c>
      <c r="Q163" s="9">
        <f t="shared" si="44"/>
        <v>627</v>
      </c>
      <c r="R163" s="8">
        <f t="shared" si="51"/>
        <v>739</v>
      </c>
      <c r="S163" s="8">
        <f t="shared" si="51"/>
        <v>211</v>
      </c>
      <c r="T163" s="8">
        <f t="shared" si="51"/>
        <v>7</v>
      </c>
      <c r="U163" s="8">
        <f t="shared" si="51"/>
        <v>2</v>
      </c>
      <c r="V163" s="8">
        <f t="shared" si="51"/>
        <v>10</v>
      </c>
      <c r="W163" s="8">
        <f t="shared" si="51"/>
        <v>36</v>
      </c>
      <c r="X163" s="8">
        <f t="shared" si="51"/>
        <v>22</v>
      </c>
      <c r="Y163" s="9">
        <f t="shared" si="45"/>
        <v>1027</v>
      </c>
    </row>
    <row r="164" spans="1:25" ht="13.5" customHeight="1" x14ac:dyDescent="0.25">
      <c r="A164" s="10">
        <f t="shared" si="36"/>
        <v>0.60416666666666663</v>
      </c>
      <c r="B164" s="8">
        <f t="shared" si="49"/>
        <v>306</v>
      </c>
      <c r="C164" s="8">
        <f t="shared" si="49"/>
        <v>75</v>
      </c>
      <c r="D164" s="8">
        <f t="shared" si="49"/>
        <v>2</v>
      </c>
      <c r="E164" s="8">
        <f t="shared" si="49"/>
        <v>0</v>
      </c>
      <c r="F164" s="8">
        <f t="shared" si="49"/>
        <v>6</v>
      </c>
      <c r="G164" s="8">
        <f t="shared" si="49"/>
        <v>15</v>
      </c>
      <c r="H164" s="8">
        <f t="shared" si="49"/>
        <v>4</v>
      </c>
      <c r="I164" s="16">
        <f t="shared" si="43"/>
        <v>408</v>
      </c>
      <c r="J164" s="8">
        <f t="shared" si="50"/>
        <v>458</v>
      </c>
      <c r="K164" s="8">
        <f t="shared" si="50"/>
        <v>132</v>
      </c>
      <c r="L164" s="8">
        <f t="shared" si="50"/>
        <v>4</v>
      </c>
      <c r="M164" s="8">
        <f t="shared" si="50"/>
        <v>1</v>
      </c>
      <c r="N164" s="8">
        <f t="shared" si="50"/>
        <v>9</v>
      </c>
      <c r="O164" s="8">
        <f t="shared" si="50"/>
        <v>16</v>
      </c>
      <c r="P164" s="8">
        <f t="shared" si="50"/>
        <v>19</v>
      </c>
      <c r="Q164" s="9">
        <f t="shared" si="44"/>
        <v>639</v>
      </c>
      <c r="R164" s="8">
        <f t="shared" si="51"/>
        <v>764</v>
      </c>
      <c r="S164" s="8">
        <f t="shared" si="51"/>
        <v>207</v>
      </c>
      <c r="T164" s="8">
        <f t="shared" si="51"/>
        <v>6</v>
      </c>
      <c r="U164" s="8">
        <f t="shared" si="51"/>
        <v>1</v>
      </c>
      <c r="V164" s="8">
        <f t="shared" si="51"/>
        <v>15</v>
      </c>
      <c r="W164" s="8">
        <f t="shared" si="51"/>
        <v>31</v>
      </c>
      <c r="X164" s="8">
        <f t="shared" si="51"/>
        <v>23</v>
      </c>
      <c r="Y164" s="9">
        <f t="shared" si="45"/>
        <v>1047</v>
      </c>
    </row>
    <row r="165" spans="1:25" ht="13.5" customHeight="1" x14ac:dyDescent="0.25">
      <c r="A165" s="10">
        <f t="shared" si="36"/>
        <v>0.61458333333333326</v>
      </c>
      <c r="B165" s="8">
        <f t="shared" si="49"/>
        <v>314</v>
      </c>
      <c r="C165" s="8">
        <f t="shared" si="49"/>
        <v>70</v>
      </c>
      <c r="D165" s="8">
        <f t="shared" si="49"/>
        <v>2</v>
      </c>
      <c r="E165" s="8">
        <f t="shared" si="49"/>
        <v>0</v>
      </c>
      <c r="F165" s="8">
        <f t="shared" si="49"/>
        <v>6</v>
      </c>
      <c r="G165" s="8">
        <f t="shared" si="49"/>
        <v>19</v>
      </c>
      <c r="H165" s="8">
        <f t="shared" si="49"/>
        <v>1</v>
      </c>
      <c r="I165" s="16">
        <f t="shared" si="43"/>
        <v>412</v>
      </c>
      <c r="J165" s="8">
        <f t="shared" si="50"/>
        <v>484</v>
      </c>
      <c r="K165" s="8">
        <f t="shared" si="50"/>
        <v>146</v>
      </c>
      <c r="L165" s="8">
        <f t="shared" si="50"/>
        <v>5</v>
      </c>
      <c r="M165" s="8">
        <f t="shared" si="50"/>
        <v>3</v>
      </c>
      <c r="N165" s="8">
        <f t="shared" si="50"/>
        <v>7</v>
      </c>
      <c r="O165" s="8">
        <f t="shared" si="50"/>
        <v>14</v>
      </c>
      <c r="P165" s="8">
        <f t="shared" si="50"/>
        <v>20</v>
      </c>
      <c r="Q165" s="9">
        <f t="shared" si="44"/>
        <v>679</v>
      </c>
      <c r="R165" s="8">
        <f t="shared" si="51"/>
        <v>798</v>
      </c>
      <c r="S165" s="8">
        <f t="shared" si="51"/>
        <v>216</v>
      </c>
      <c r="T165" s="8">
        <f t="shared" si="51"/>
        <v>7</v>
      </c>
      <c r="U165" s="8">
        <f t="shared" si="51"/>
        <v>3</v>
      </c>
      <c r="V165" s="8">
        <f t="shared" si="51"/>
        <v>13</v>
      </c>
      <c r="W165" s="8">
        <f t="shared" si="51"/>
        <v>33</v>
      </c>
      <c r="X165" s="8">
        <f t="shared" si="51"/>
        <v>21</v>
      </c>
      <c r="Y165" s="9">
        <f t="shared" si="45"/>
        <v>1091</v>
      </c>
    </row>
    <row r="166" spans="1:25" ht="13.5" customHeight="1" x14ac:dyDescent="0.25">
      <c r="A166" s="10">
        <f t="shared" si="36"/>
        <v>0.62499999999999989</v>
      </c>
      <c r="B166" s="8">
        <f t="shared" si="49"/>
        <v>341</v>
      </c>
      <c r="C166" s="8">
        <f t="shared" si="49"/>
        <v>78</v>
      </c>
      <c r="D166" s="8">
        <f t="shared" si="49"/>
        <v>0</v>
      </c>
      <c r="E166" s="8">
        <f t="shared" si="49"/>
        <v>0</v>
      </c>
      <c r="F166" s="8">
        <f t="shared" si="49"/>
        <v>6</v>
      </c>
      <c r="G166" s="8">
        <f t="shared" si="49"/>
        <v>18</v>
      </c>
      <c r="H166" s="8">
        <f t="shared" si="49"/>
        <v>3</v>
      </c>
      <c r="I166" s="16">
        <f t="shared" si="43"/>
        <v>446</v>
      </c>
      <c r="J166" s="8">
        <f t="shared" si="50"/>
        <v>516</v>
      </c>
      <c r="K166" s="8">
        <f t="shared" si="50"/>
        <v>152</v>
      </c>
      <c r="L166" s="8">
        <f t="shared" si="50"/>
        <v>2</v>
      </c>
      <c r="M166" s="8">
        <f t="shared" si="50"/>
        <v>4</v>
      </c>
      <c r="N166" s="8">
        <f t="shared" si="50"/>
        <v>10</v>
      </c>
      <c r="O166" s="8">
        <f t="shared" si="50"/>
        <v>13</v>
      </c>
      <c r="P166" s="8">
        <f t="shared" si="50"/>
        <v>20</v>
      </c>
      <c r="Q166" s="9">
        <f t="shared" si="44"/>
        <v>717</v>
      </c>
      <c r="R166" s="8">
        <f t="shared" si="51"/>
        <v>857</v>
      </c>
      <c r="S166" s="8">
        <f t="shared" si="51"/>
        <v>230</v>
      </c>
      <c r="T166" s="8">
        <f t="shared" si="51"/>
        <v>2</v>
      </c>
      <c r="U166" s="8">
        <f t="shared" si="51"/>
        <v>4</v>
      </c>
      <c r="V166" s="8">
        <f t="shared" si="51"/>
        <v>16</v>
      </c>
      <c r="W166" s="8">
        <f t="shared" si="51"/>
        <v>31</v>
      </c>
      <c r="X166" s="8">
        <f t="shared" si="51"/>
        <v>23</v>
      </c>
      <c r="Y166" s="9">
        <f t="shared" si="45"/>
        <v>1163</v>
      </c>
    </row>
    <row r="167" spans="1:25" ht="13.5" customHeight="1" x14ac:dyDescent="0.25">
      <c r="A167" s="10">
        <f t="shared" si="36"/>
        <v>0.63541666666666652</v>
      </c>
      <c r="B167" s="8">
        <f t="shared" si="49"/>
        <v>365</v>
      </c>
      <c r="C167" s="8">
        <f t="shared" si="49"/>
        <v>81</v>
      </c>
      <c r="D167" s="8">
        <f t="shared" si="49"/>
        <v>1</v>
      </c>
      <c r="E167" s="8">
        <f t="shared" si="49"/>
        <v>1</v>
      </c>
      <c r="F167" s="8">
        <f t="shared" si="49"/>
        <v>6</v>
      </c>
      <c r="G167" s="8">
        <f t="shared" si="49"/>
        <v>24</v>
      </c>
      <c r="H167" s="8">
        <f t="shared" si="49"/>
        <v>5</v>
      </c>
      <c r="I167" s="16">
        <f t="shared" si="43"/>
        <v>483</v>
      </c>
      <c r="J167" s="8">
        <f t="shared" si="50"/>
        <v>539</v>
      </c>
      <c r="K167" s="8">
        <f t="shared" si="50"/>
        <v>160</v>
      </c>
      <c r="L167" s="8">
        <f t="shared" si="50"/>
        <v>6</v>
      </c>
      <c r="M167" s="8">
        <f t="shared" si="50"/>
        <v>3</v>
      </c>
      <c r="N167" s="8">
        <f t="shared" si="50"/>
        <v>9</v>
      </c>
      <c r="O167" s="8">
        <f t="shared" si="50"/>
        <v>11</v>
      </c>
      <c r="P167" s="8">
        <f t="shared" si="50"/>
        <v>16</v>
      </c>
      <c r="Q167" s="9">
        <f t="shared" si="44"/>
        <v>744</v>
      </c>
      <c r="R167" s="8">
        <f t="shared" si="51"/>
        <v>904</v>
      </c>
      <c r="S167" s="8">
        <f t="shared" si="51"/>
        <v>241</v>
      </c>
      <c r="T167" s="8">
        <f t="shared" si="51"/>
        <v>7</v>
      </c>
      <c r="U167" s="8">
        <f t="shared" si="51"/>
        <v>4</v>
      </c>
      <c r="V167" s="8">
        <f t="shared" si="51"/>
        <v>15</v>
      </c>
      <c r="W167" s="8">
        <f t="shared" si="51"/>
        <v>35</v>
      </c>
      <c r="X167" s="8">
        <f t="shared" si="51"/>
        <v>21</v>
      </c>
      <c r="Y167" s="9">
        <f t="shared" si="45"/>
        <v>1227</v>
      </c>
    </row>
    <row r="168" spans="1:25" ht="13.5" customHeight="1" x14ac:dyDescent="0.25">
      <c r="A168" s="10">
        <f t="shared" si="36"/>
        <v>0.64583333333333315</v>
      </c>
      <c r="B168" s="8">
        <f t="shared" si="49"/>
        <v>369</v>
      </c>
      <c r="C168" s="8">
        <f t="shared" si="49"/>
        <v>82</v>
      </c>
      <c r="D168" s="8">
        <f t="shared" si="49"/>
        <v>1</v>
      </c>
      <c r="E168" s="8">
        <f t="shared" si="49"/>
        <v>1</v>
      </c>
      <c r="F168" s="8">
        <f t="shared" si="49"/>
        <v>5</v>
      </c>
      <c r="G168" s="8">
        <f t="shared" si="49"/>
        <v>17</v>
      </c>
      <c r="H168" s="8">
        <f t="shared" si="49"/>
        <v>8</v>
      </c>
      <c r="I168" s="16">
        <f t="shared" si="43"/>
        <v>483</v>
      </c>
      <c r="J168" s="8">
        <f t="shared" si="50"/>
        <v>550</v>
      </c>
      <c r="K168" s="8">
        <f t="shared" si="50"/>
        <v>166</v>
      </c>
      <c r="L168" s="8">
        <f t="shared" si="50"/>
        <v>6</v>
      </c>
      <c r="M168" s="8">
        <f t="shared" si="50"/>
        <v>3</v>
      </c>
      <c r="N168" s="8">
        <f t="shared" si="50"/>
        <v>8</v>
      </c>
      <c r="O168" s="8">
        <f t="shared" si="50"/>
        <v>17</v>
      </c>
      <c r="P168" s="8">
        <f t="shared" si="50"/>
        <v>14</v>
      </c>
      <c r="Q168" s="9">
        <f t="shared" si="44"/>
        <v>764</v>
      </c>
      <c r="R168" s="8">
        <f t="shared" si="51"/>
        <v>919</v>
      </c>
      <c r="S168" s="8">
        <f t="shared" si="51"/>
        <v>248</v>
      </c>
      <c r="T168" s="8">
        <f t="shared" si="51"/>
        <v>7</v>
      </c>
      <c r="U168" s="8">
        <f t="shared" si="51"/>
        <v>4</v>
      </c>
      <c r="V168" s="8">
        <f t="shared" si="51"/>
        <v>13</v>
      </c>
      <c r="W168" s="8">
        <f t="shared" si="51"/>
        <v>34</v>
      </c>
      <c r="X168" s="8">
        <f t="shared" si="51"/>
        <v>22</v>
      </c>
      <c r="Y168" s="9">
        <f t="shared" si="45"/>
        <v>1247</v>
      </c>
    </row>
    <row r="169" spans="1:25" ht="13.5" customHeight="1" x14ac:dyDescent="0.25">
      <c r="A169" s="10">
        <f t="shared" si="36"/>
        <v>0.65624999999999978</v>
      </c>
      <c r="B169" s="8">
        <f t="shared" si="49"/>
        <v>371</v>
      </c>
      <c r="C169" s="8">
        <f t="shared" si="49"/>
        <v>85</v>
      </c>
      <c r="D169" s="8">
        <f t="shared" si="49"/>
        <v>1</v>
      </c>
      <c r="E169" s="8">
        <f t="shared" si="49"/>
        <v>1</v>
      </c>
      <c r="F169" s="8">
        <f t="shared" si="49"/>
        <v>4</v>
      </c>
      <c r="G169" s="8">
        <f t="shared" si="49"/>
        <v>14</v>
      </c>
      <c r="H169" s="8">
        <f t="shared" si="49"/>
        <v>10</v>
      </c>
      <c r="I169" s="16">
        <f t="shared" si="43"/>
        <v>486</v>
      </c>
      <c r="J169" s="8">
        <f t="shared" si="50"/>
        <v>547</v>
      </c>
      <c r="K169" s="8">
        <f t="shared" si="50"/>
        <v>148</v>
      </c>
      <c r="L169" s="8">
        <f t="shared" si="50"/>
        <v>6</v>
      </c>
      <c r="M169" s="8">
        <f t="shared" si="50"/>
        <v>2</v>
      </c>
      <c r="N169" s="8">
        <f t="shared" si="50"/>
        <v>8</v>
      </c>
      <c r="O169" s="8">
        <f t="shared" si="50"/>
        <v>17</v>
      </c>
      <c r="P169" s="8">
        <f t="shared" si="50"/>
        <v>16</v>
      </c>
      <c r="Q169" s="9">
        <f t="shared" si="44"/>
        <v>744</v>
      </c>
      <c r="R169" s="8">
        <f t="shared" si="51"/>
        <v>918</v>
      </c>
      <c r="S169" s="8">
        <f t="shared" si="51"/>
        <v>233</v>
      </c>
      <c r="T169" s="8">
        <f t="shared" si="51"/>
        <v>7</v>
      </c>
      <c r="U169" s="8">
        <f t="shared" si="51"/>
        <v>3</v>
      </c>
      <c r="V169" s="8">
        <f t="shared" si="51"/>
        <v>12</v>
      </c>
      <c r="W169" s="8">
        <f t="shared" si="51"/>
        <v>31</v>
      </c>
      <c r="X169" s="8">
        <f t="shared" si="51"/>
        <v>26</v>
      </c>
      <c r="Y169" s="9">
        <f t="shared" si="45"/>
        <v>1230</v>
      </c>
    </row>
    <row r="170" spans="1:25" ht="13.5" customHeight="1" x14ac:dyDescent="0.25">
      <c r="A170" s="10">
        <f t="shared" si="36"/>
        <v>0.66666666666666641</v>
      </c>
      <c r="B170" s="8">
        <f t="shared" si="49"/>
        <v>334</v>
      </c>
      <c r="C170" s="8">
        <f t="shared" si="49"/>
        <v>67</v>
      </c>
      <c r="D170" s="8">
        <f t="shared" si="49"/>
        <v>1</v>
      </c>
      <c r="E170" s="8">
        <f t="shared" si="49"/>
        <v>1</v>
      </c>
      <c r="F170" s="8">
        <f t="shared" si="49"/>
        <v>4</v>
      </c>
      <c r="G170" s="8">
        <f t="shared" si="49"/>
        <v>13</v>
      </c>
      <c r="H170" s="8">
        <f t="shared" si="49"/>
        <v>10</v>
      </c>
      <c r="I170" s="16">
        <f t="shared" ref="I170:I198" si="52">SUM(B170:H170)</f>
        <v>430</v>
      </c>
      <c r="J170" s="8">
        <f t="shared" si="50"/>
        <v>554</v>
      </c>
      <c r="K170" s="8">
        <f t="shared" si="50"/>
        <v>130</v>
      </c>
      <c r="L170" s="8">
        <f t="shared" si="50"/>
        <v>6</v>
      </c>
      <c r="M170" s="8">
        <f t="shared" si="50"/>
        <v>1</v>
      </c>
      <c r="N170" s="8">
        <f t="shared" si="50"/>
        <v>7</v>
      </c>
      <c r="O170" s="8">
        <f t="shared" si="50"/>
        <v>20</v>
      </c>
      <c r="P170" s="8">
        <f t="shared" si="50"/>
        <v>22</v>
      </c>
      <c r="Q170" s="9">
        <f t="shared" ref="Q170:Q198" si="53">SUM(J170:P170)</f>
        <v>740</v>
      </c>
      <c r="R170" s="8">
        <f t="shared" si="51"/>
        <v>888</v>
      </c>
      <c r="S170" s="8">
        <f t="shared" si="51"/>
        <v>197</v>
      </c>
      <c r="T170" s="8">
        <f t="shared" si="51"/>
        <v>7</v>
      </c>
      <c r="U170" s="8">
        <f t="shared" si="51"/>
        <v>2</v>
      </c>
      <c r="V170" s="8">
        <f t="shared" si="51"/>
        <v>11</v>
      </c>
      <c r="W170" s="8">
        <f t="shared" si="51"/>
        <v>33</v>
      </c>
      <c r="X170" s="8">
        <f t="shared" si="51"/>
        <v>32</v>
      </c>
      <c r="Y170" s="9">
        <f t="shared" ref="Y170:Y198" si="54">SUM(R170:X170)</f>
        <v>1170</v>
      </c>
    </row>
    <row r="171" spans="1:25" ht="13.5" customHeight="1" x14ac:dyDescent="0.25">
      <c r="A171" s="10">
        <f t="shared" ref="A171:A198" si="55">A74</f>
        <v>0.67708333333333304</v>
      </c>
      <c r="B171" s="8">
        <f t="shared" ref="B171:H186" si="56">SUM(B74:B77)</f>
        <v>348</v>
      </c>
      <c r="C171" s="8">
        <f t="shared" si="56"/>
        <v>56</v>
      </c>
      <c r="D171" s="8">
        <f t="shared" si="56"/>
        <v>0</v>
      </c>
      <c r="E171" s="8">
        <f t="shared" si="56"/>
        <v>1</v>
      </c>
      <c r="F171" s="8">
        <f t="shared" si="56"/>
        <v>5</v>
      </c>
      <c r="G171" s="8">
        <f t="shared" si="56"/>
        <v>10</v>
      </c>
      <c r="H171" s="8">
        <f t="shared" si="56"/>
        <v>11</v>
      </c>
      <c r="I171" s="16">
        <f t="shared" si="52"/>
        <v>431</v>
      </c>
      <c r="J171" s="8">
        <f t="shared" ref="J171:P186" si="57">SUM(J74:J77)</f>
        <v>556</v>
      </c>
      <c r="K171" s="8">
        <f t="shared" si="57"/>
        <v>115</v>
      </c>
      <c r="L171" s="8">
        <f t="shared" si="57"/>
        <v>2</v>
      </c>
      <c r="M171" s="8">
        <f t="shared" si="57"/>
        <v>1</v>
      </c>
      <c r="N171" s="8">
        <f t="shared" si="57"/>
        <v>8</v>
      </c>
      <c r="O171" s="8">
        <f t="shared" si="57"/>
        <v>23</v>
      </c>
      <c r="P171" s="8">
        <f t="shared" si="57"/>
        <v>25</v>
      </c>
      <c r="Q171" s="9">
        <f t="shared" si="53"/>
        <v>730</v>
      </c>
      <c r="R171" s="8">
        <f t="shared" ref="R171:X186" si="58">SUM(R74:R77)</f>
        <v>904</v>
      </c>
      <c r="S171" s="8">
        <f t="shared" si="58"/>
        <v>171</v>
      </c>
      <c r="T171" s="8">
        <f t="shared" si="58"/>
        <v>2</v>
      </c>
      <c r="U171" s="8">
        <f t="shared" si="58"/>
        <v>2</v>
      </c>
      <c r="V171" s="8">
        <f t="shared" si="58"/>
        <v>13</v>
      </c>
      <c r="W171" s="8">
        <f t="shared" si="58"/>
        <v>33</v>
      </c>
      <c r="X171" s="8">
        <f t="shared" si="58"/>
        <v>36</v>
      </c>
      <c r="Y171" s="9">
        <f t="shared" si="54"/>
        <v>1161</v>
      </c>
    </row>
    <row r="172" spans="1:25" ht="13.5" customHeight="1" x14ac:dyDescent="0.25">
      <c r="A172" s="10">
        <f t="shared" si="55"/>
        <v>0.68749999999999967</v>
      </c>
      <c r="B172" s="8">
        <f t="shared" si="56"/>
        <v>342</v>
      </c>
      <c r="C172" s="8">
        <f t="shared" si="56"/>
        <v>55</v>
      </c>
      <c r="D172" s="8">
        <f t="shared" si="56"/>
        <v>0</v>
      </c>
      <c r="E172" s="8">
        <f t="shared" si="56"/>
        <v>1</v>
      </c>
      <c r="F172" s="8">
        <f t="shared" si="56"/>
        <v>5</v>
      </c>
      <c r="G172" s="8">
        <f t="shared" si="56"/>
        <v>12</v>
      </c>
      <c r="H172" s="8">
        <f t="shared" si="56"/>
        <v>11</v>
      </c>
      <c r="I172" s="16">
        <f t="shared" si="52"/>
        <v>426</v>
      </c>
      <c r="J172" s="8">
        <f t="shared" si="57"/>
        <v>575</v>
      </c>
      <c r="K172" s="8">
        <f t="shared" si="57"/>
        <v>93</v>
      </c>
      <c r="L172" s="8">
        <f t="shared" si="57"/>
        <v>2</v>
      </c>
      <c r="M172" s="8">
        <f t="shared" si="57"/>
        <v>1</v>
      </c>
      <c r="N172" s="8">
        <f t="shared" si="57"/>
        <v>6</v>
      </c>
      <c r="O172" s="8">
        <f t="shared" si="57"/>
        <v>20</v>
      </c>
      <c r="P172" s="8">
        <f t="shared" si="57"/>
        <v>33</v>
      </c>
      <c r="Q172" s="9">
        <f t="shared" si="53"/>
        <v>730</v>
      </c>
      <c r="R172" s="8">
        <f t="shared" si="58"/>
        <v>917</v>
      </c>
      <c r="S172" s="8">
        <f t="shared" si="58"/>
        <v>148</v>
      </c>
      <c r="T172" s="8">
        <f t="shared" si="58"/>
        <v>2</v>
      </c>
      <c r="U172" s="8">
        <f t="shared" si="58"/>
        <v>2</v>
      </c>
      <c r="V172" s="8">
        <f t="shared" si="58"/>
        <v>11</v>
      </c>
      <c r="W172" s="8">
        <f t="shared" si="58"/>
        <v>32</v>
      </c>
      <c r="X172" s="8">
        <f t="shared" si="58"/>
        <v>44</v>
      </c>
      <c r="Y172" s="9">
        <f t="shared" si="54"/>
        <v>1156</v>
      </c>
    </row>
    <row r="173" spans="1:25" ht="13.5" customHeight="1" x14ac:dyDescent="0.25">
      <c r="A173" s="10">
        <f t="shared" si="55"/>
        <v>0.6979166666666663</v>
      </c>
      <c r="B173" s="8">
        <f t="shared" si="56"/>
        <v>352</v>
      </c>
      <c r="C173" s="8">
        <f t="shared" si="56"/>
        <v>52</v>
      </c>
      <c r="D173" s="8">
        <f t="shared" si="56"/>
        <v>1</v>
      </c>
      <c r="E173" s="8">
        <f t="shared" si="56"/>
        <v>1</v>
      </c>
      <c r="F173" s="8">
        <f t="shared" si="56"/>
        <v>6</v>
      </c>
      <c r="G173" s="8">
        <f t="shared" si="56"/>
        <v>12</v>
      </c>
      <c r="H173" s="8">
        <f t="shared" si="56"/>
        <v>12</v>
      </c>
      <c r="I173" s="16">
        <f t="shared" si="52"/>
        <v>436</v>
      </c>
      <c r="J173" s="8">
        <f t="shared" si="57"/>
        <v>594</v>
      </c>
      <c r="K173" s="8">
        <f t="shared" si="57"/>
        <v>86</v>
      </c>
      <c r="L173" s="8">
        <f t="shared" si="57"/>
        <v>1</v>
      </c>
      <c r="M173" s="8">
        <f t="shared" si="57"/>
        <v>1</v>
      </c>
      <c r="N173" s="8">
        <f t="shared" si="57"/>
        <v>6</v>
      </c>
      <c r="O173" s="8">
        <f t="shared" si="57"/>
        <v>20</v>
      </c>
      <c r="P173" s="8">
        <f t="shared" si="57"/>
        <v>40</v>
      </c>
      <c r="Q173" s="9">
        <f t="shared" si="53"/>
        <v>748</v>
      </c>
      <c r="R173" s="8">
        <f t="shared" si="58"/>
        <v>946</v>
      </c>
      <c r="S173" s="8">
        <f t="shared" si="58"/>
        <v>138</v>
      </c>
      <c r="T173" s="8">
        <f t="shared" si="58"/>
        <v>2</v>
      </c>
      <c r="U173" s="8">
        <f t="shared" si="58"/>
        <v>2</v>
      </c>
      <c r="V173" s="8">
        <f t="shared" si="58"/>
        <v>12</v>
      </c>
      <c r="W173" s="8">
        <f t="shared" si="58"/>
        <v>32</v>
      </c>
      <c r="X173" s="8">
        <f t="shared" si="58"/>
        <v>52</v>
      </c>
      <c r="Y173" s="9">
        <f t="shared" si="54"/>
        <v>1184</v>
      </c>
    </row>
    <row r="174" spans="1:25" ht="13.5" customHeight="1" x14ac:dyDescent="0.25">
      <c r="A174" s="10">
        <f t="shared" si="55"/>
        <v>0.70833333333333293</v>
      </c>
      <c r="B174" s="8">
        <f t="shared" si="56"/>
        <v>375</v>
      </c>
      <c r="C174" s="8">
        <f t="shared" si="56"/>
        <v>58</v>
      </c>
      <c r="D174" s="8">
        <f t="shared" si="56"/>
        <v>1</v>
      </c>
      <c r="E174" s="8">
        <f t="shared" si="56"/>
        <v>1</v>
      </c>
      <c r="F174" s="8">
        <f t="shared" si="56"/>
        <v>6</v>
      </c>
      <c r="G174" s="8">
        <f t="shared" si="56"/>
        <v>16</v>
      </c>
      <c r="H174" s="8">
        <f t="shared" si="56"/>
        <v>15</v>
      </c>
      <c r="I174" s="16">
        <f t="shared" si="52"/>
        <v>472</v>
      </c>
      <c r="J174" s="8">
        <f t="shared" si="57"/>
        <v>614</v>
      </c>
      <c r="K174" s="8">
        <f t="shared" si="57"/>
        <v>83</v>
      </c>
      <c r="L174" s="8">
        <f t="shared" si="57"/>
        <v>1</v>
      </c>
      <c r="M174" s="8">
        <f t="shared" si="57"/>
        <v>1</v>
      </c>
      <c r="N174" s="8">
        <f t="shared" si="57"/>
        <v>5</v>
      </c>
      <c r="O174" s="8">
        <f t="shared" si="57"/>
        <v>23</v>
      </c>
      <c r="P174" s="8">
        <f t="shared" si="57"/>
        <v>43</v>
      </c>
      <c r="Q174" s="9">
        <f t="shared" si="53"/>
        <v>770</v>
      </c>
      <c r="R174" s="8">
        <f t="shared" si="58"/>
        <v>989</v>
      </c>
      <c r="S174" s="8">
        <f t="shared" si="58"/>
        <v>141</v>
      </c>
      <c r="T174" s="8">
        <f t="shared" si="58"/>
        <v>2</v>
      </c>
      <c r="U174" s="8">
        <f t="shared" si="58"/>
        <v>2</v>
      </c>
      <c r="V174" s="8">
        <f t="shared" si="58"/>
        <v>11</v>
      </c>
      <c r="W174" s="8">
        <f t="shared" si="58"/>
        <v>39</v>
      </c>
      <c r="X174" s="8">
        <f t="shared" si="58"/>
        <v>58</v>
      </c>
      <c r="Y174" s="9">
        <f t="shared" si="54"/>
        <v>1242</v>
      </c>
    </row>
    <row r="175" spans="1:25" ht="13.5" customHeight="1" x14ac:dyDescent="0.25">
      <c r="A175" s="10">
        <f t="shared" si="55"/>
        <v>0.71874999999999956</v>
      </c>
      <c r="B175" s="8">
        <f t="shared" si="56"/>
        <v>375</v>
      </c>
      <c r="C175" s="8">
        <f t="shared" si="56"/>
        <v>51</v>
      </c>
      <c r="D175" s="8">
        <f t="shared" si="56"/>
        <v>1</v>
      </c>
      <c r="E175" s="8">
        <f t="shared" si="56"/>
        <v>0</v>
      </c>
      <c r="F175" s="8">
        <f t="shared" si="56"/>
        <v>6</v>
      </c>
      <c r="G175" s="8">
        <f t="shared" si="56"/>
        <v>17</v>
      </c>
      <c r="H175" s="8">
        <f t="shared" si="56"/>
        <v>16</v>
      </c>
      <c r="I175" s="16">
        <f t="shared" si="52"/>
        <v>466</v>
      </c>
      <c r="J175" s="8">
        <f t="shared" si="57"/>
        <v>595</v>
      </c>
      <c r="K175" s="8">
        <f t="shared" si="57"/>
        <v>69</v>
      </c>
      <c r="L175" s="8">
        <f t="shared" si="57"/>
        <v>1</v>
      </c>
      <c r="M175" s="8">
        <f t="shared" si="57"/>
        <v>1</v>
      </c>
      <c r="N175" s="8">
        <f t="shared" si="57"/>
        <v>5</v>
      </c>
      <c r="O175" s="8">
        <f t="shared" si="57"/>
        <v>27</v>
      </c>
      <c r="P175" s="8">
        <f t="shared" si="57"/>
        <v>43</v>
      </c>
      <c r="Q175" s="9">
        <f t="shared" si="53"/>
        <v>741</v>
      </c>
      <c r="R175" s="8">
        <f t="shared" si="58"/>
        <v>970</v>
      </c>
      <c r="S175" s="8">
        <f t="shared" si="58"/>
        <v>120</v>
      </c>
      <c r="T175" s="8">
        <f t="shared" si="58"/>
        <v>2</v>
      </c>
      <c r="U175" s="8">
        <f t="shared" si="58"/>
        <v>1</v>
      </c>
      <c r="V175" s="8">
        <f t="shared" si="58"/>
        <v>11</v>
      </c>
      <c r="W175" s="8">
        <f t="shared" si="58"/>
        <v>44</v>
      </c>
      <c r="X175" s="8">
        <f t="shared" si="58"/>
        <v>59</v>
      </c>
      <c r="Y175" s="9">
        <f t="shared" si="54"/>
        <v>1207</v>
      </c>
    </row>
    <row r="176" spans="1:25" ht="13.5" customHeight="1" x14ac:dyDescent="0.25">
      <c r="A176" s="10">
        <f t="shared" si="55"/>
        <v>0.72916666666666619</v>
      </c>
      <c r="B176" s="8">
        <f t="shared" si="56"/>
        <v>370</v>
      </c>
      <c r="C176" s="8">
        <f t="shared" si="56"/>
        <v>45</v>
      </c>
      <c r="D176" s="8">
        <f t="shared" si="56"/>
        <v>2</v>
      </c>
      <c r="E176" s="8">
        <f t="shared" si="56"/>
        <v>0</v>
      </c>
      <c r="F176" s="8">
        <f t="shared" si="56"/>
        <v>5</v>
      </c>
      <c r="G176" s="8">
        <f t="shared" si="56"/>
        <v>20</v>
      </c>
      <c r="H176" s="8">
        <f t="shared" si="56"/>
        <v>14</v>
      </c>
      <c r="I176" s="16">
        <f t="shared" si="52"/>
        <v>456</v>
      </c>
      <c r="J176" s="8">
        <f t="shared" si="57"/>
        <v>573</v>
      </c>
      <c r="K176" s="8">
        <f t="shared" si="57"/>
        <v>69</v>
      </c>
      <c r="L176" s="8">
        <f t="shared" si="57"/>
        <v>1</v>
      </c>
      <c r="M176" s="8">
        <f t="shared" si="57"/>
        <v>1</v>
      </c>
      <c r="N176" s="8">
        <f t="shared" si="57"/>
        <v>6</v>
      </c>
      <c r="O176" s="8">
        <f t="shared" si="57"/>
        <v>28</v>
      </c>
      <c r="P176" s="8">
        <f t="shared" si="57"/>
        <v>36</v>
      </c>
      <c r="Q176" s="9">
        <f t="shared" si="53"/>
        <v>714</v>
      </c>
      <c r="R176" s="8">
        <f t="shared" si="58"/>
        <v>943</v>
      </c>
      <c r="S176" s="8">
        <f t="shared" si="58"/>
        <v>114</v>
      </c>
      <c r="T176" s="8">
        <f t="shared" si="58"/>
        <v>3</v>
      </c>
      <c r="U176" s="8">
        <f t="shared" si="58"/>
        <v>1</v>
      </c>
      <c r="V176" s="8">
        <f t="shared" si="58"/>
        <v>11</v>
      </c>
      <c r="W176" s="8">
        <f t="shared" si="58"/>
        <v>48</v>
      </c>
      <c r="X176" s="8">
        <f t="shared" si="58"/>
        <v>50</v>
      </c>
      <c r="Y176" s="9">
        <f t="shared" si="54"/>
        <v>1170</v>
      </c>
    </row>
    <row r="177" spans="1:25" ht="13.5" customHeight="1" x14ac:dyDescent="0.25">
      <c r="A177" s="10">
        <f t="shared" si="55"/>
        <v>0.73958333333333282</v>
      </c>
      <c r="B177" s="8">
        <f t="shared" si="56"/>
        <v>374</v>
      </c>
      <c r="C177" s="8">
        <f t="shared" si="56"/>
        <v>38</v>
      </c>
      <c r="D177" s="8">
        <f t="shared" si="56"/>
        <v>1</v>
      </c>
      <c r="E177" s="8">
        <f t="shared" si="56"/>
        <v>0</v>
      </c>
      <c r="F177" s="8">
        <f t="shared" si="56"/>
        <v>5</v>
      </c>
      <c r="G177" s="8">
        <f t="shared" si="56"/>
        <v>26</v>
      </c>
      <c r="H177" s="8">
        <f t="shared" si="56"/>
        <v>12</v>
      </c>
      <c r="I177" s="16">
        <f t="shared" si="52"/>
        <v>456</v>
      </c>
      <c r="J177" s="8">
        <f t="shared" si="57"/>
        <v>517</v>
      </c>
      <c r="K177" s="8">
        <f t="shared" si="57"/>
        <v>54</v>
      </c>
      <c r="L177" s="8">
        <f t="shared" si="57"/>
        <v>2</v>
      </c>
      <c r="M177" s="8">
        <f t="shared" si="57"/>
        <v>0</v>
      </c>
      <c r="N177" s="8">
        <f t="shared" si="57"/>
        <v>5</v>
      </c>
      <c r="O177" s="8">
        <f t="shared" si="57"/>
        <v>31</v>
      </c>
      <c r="P177" s="8">
        <f t="shared" si="57"/>
        <v>27</v>
      </c>
      <c r="Q177" s="9">
        <f t="shared" si="53"/>
        <v>636</v>
      </c>
      <c r="R177" s="8">
        <f t="shared" si="58"/>
        <v>891</v>
      </c>
      <c r="S177" s="8">
        <f t="shared" si="58"/>
        <v>92</v>
      </c>
      <c r="T177" s="8">
        <f t="shared" si="58"/>
        <v>3</v>
      </c>
      <c r="U177" s="8">
        <f t="shared" si="58"/>
        <v>0</v>
      </c>
      <c r="V177" s="8">
        <f t="shared" si="58"/>
        <v>10</v>
      </c>
      <c r="W177" s="8">
        <f t="shared" si="58"/>
        <v>57</v>
      </c>
      <c r="X177" s="8">
        <f t="shared" si="58"/>
        <v>39</v>
      </c>
      <c r="Y177" s="9">
        <f t="shared" si="54"/>
        <v>1092</v>
      </c>
    </row>
    <row r="178" spans="1:25" ht="13.5" customHeight="1" x14ac:dyDescent="0.25">
      <c r="A178" s="10">
        <f t="shared" si="55"/>
        <v>0.74999999999999944</v>
      </c>
      <c r="B178" s="8">
        <f t="shared" si="56"/>
        <v>362</v>
      </c>
      <c r="C178" s="8">
        <f t="shared" si="56"/>
        <v>30</v>
      </c>
      <c r="D178" s="8">
        <f t="shared" si="56"/>
        <v>1</v>
      </c>
      <c r="E178" s="8">
        <f t="shared" si="56"/>
        <v>0</v>
      </c>
      <c r="F178" s="8">
        <f t="shared" si="56"/>
        <v>5</v>
      </c>
      <c r="G178" s="8">
        <f t="shared" si="56"/>
        <v>30</v>
      </c>
      <c r="H178" s="8">
        <f t="shared" si="56"/>
        <v>14</v>
      </c>
      <c r="I178" s="16">
        <f t="shared" si="52"/>
        <v>442</v>
      </c>
      <c r="J178" s="8">
        <f t="shared" si="57"/>
        <v>451</v>
      </c>
      <c r="K178" s="8">
        <f t="shared" si="57"/>
        <v>40</v>
      </c>
      <c r="L178" s="8">
        <f t="shared" si="57"/>
        <v>2</v>
      </c>
      <c r="M178" s="8">
        <f t="shared" si="57"/>
        <v>0</v>
      </c>
      <c r="N178" s="8">
        <f t="shared" si="57"/>
        <v>4</v>
      </c>
      <c r="O178" s="8">
        <f t="shared" si="57"/>
        <v>26</v>
      </c>
      <c r="P178" s="8">
        <f t="shared" si="57"/>
        <v>24</v>
      </c>
      <c r="Q178" s="9">
        <f t="shared" si="53"/>
        <v>547</v>
      </c>
      <c r="R178" s="8">
        <f t="shared" si="58"/>
        <v>813</v>
      </c>
      <c r="S178" s="8">
        <f t="shared" si="58"/>
        <v>70</v>
      </c>
      <c r="T178" s="8">
        <f t="shared" si="58"/>
        <v>3</v>
      </c>
      <c r="U178" s="8">
        <f t="shared" si="58"/>
        <v>0</v>
      </c>
      <c r="V178" s="8">
        <f t="shared" si="58"/>
        <v>9</v>
      </c>
      <c r="W178" s="8">
        <f t="shared" si="58"/>
        <v>56</v>
      </c>
      <c r="X178" s="8">
        <f t="shared" si="58"/>
        <v>38</v>
      </c>
      <c r="Y178" s="9">
        <f t="shared" si="54"/>
        <v>989</v>
      </c>
    </row>
    <row r="179" spans="1:25" ht="13.5" customHeight="1" x14ac:dyDescent="0.25">
      <c r="A179" s="10">
        <f t="shared" si="55"/>
        <v>0.76041666666666607</v>
      </c>
      <c r="B179" s="8">
        <f t="shared" si="56"/>
        <v>329</v>
      </c>
      <c r="C179" s="8">
        <f t="shared" si="56"/>
        <v>31</v>
      </c>
      <c r="D179" s="8">
        <f t="shared" si="56"/>
        <v>1</v>
      </c>
      <c r="E179" s="8">
        <f t="shared" si="56"/>
        <v>0</v>
      </c>
      <c r="F179" s="8">
        <f t="shared" si="56"/>
        <v>4</v>
      </c>
      <c r="G179" s="8">
        <f t="shared" si="56"/>
        <v>34</v>
      </c>
      <c r="H179" s="8">
        <f t="shared" si="56"/>
        <v>10</v>
      </c>
      <c r="I179" s="16">
        <f t="shared" si="52"/>
        <v>409</v>
      </c>
      <c r="J179" s="8">
        <f t="shared" si="57"/>
        <v>437</v>
      </c>
      <c r="K179" s="8">
        <f t="shared" si="57"/>
        <v>32</v>
      </c>
      <c r="L179" s="8">
        <f t="shared" si="57"/>
        <v>2</v>
      </c>
      <c r="M179" s="8">
        <f t="shared" si="57"/>
        <v>0</v>
      </c>
      <c r="N179" s="8">
        <f t="shared" si="57"/>
        <v>4</v>
      </c>
      <c r="O179" s="8">
        <f t="shared" si="57"/>
        <v>24</v>
      </c>
      <c r="P179" s="8">
        <f t="shared" si="57"/>
        <v>22</v>
      </c>
      <c r="Q179" s="9">
        <f t="shared" si="53"/>
        <v>521</v>
      </c>
      <c r="R179" s="8">
        <f t="shared" si="58"/>
        <v>766</v>
      </c>
      <c r="S179" s="8">
        <f t="shared" si="58"/>
        <v>63</v>
      </c>
      <c r="T179" s="8">
        <f t="shared" si="58"/>
        <v>3</v>
      </c>
      <c r="U179" s="8">
        <f t="shared" si="58"/>
        <v>0</v>
      </c>
      <c r="V179" s="8">
        <f t="shared" si="58"/>
        <v>8</v>
      </c>
      <c r="W179" s="8">
        <f t="shared" si="58"/>
        <v>58</v>
      </c>
      <c r="X179" s="8">
        <f t="shared" si="58"/>
        <v>32</v>
      </c>
      <c r="Y179" s="9">
        <f t="shared" si="54"/>
        <v>930</v>
      </c>
    </row>
    <row r="180" spans="1:25" ht="13.5" customHeight="1" x14ac:dyDescent="0.25">
      <c r="A180" s="10">
        <f t="shared" si="55"/>
        <v>0.7708333333333327</v>
      </c>
      <c r="B180" s="8">
        <f t="shared" si="56"/>
        <v>327</v>
      </c>
      <c r="C180" s="8">
        <f t="shared" si="56"/>
        <v>24</v>
      </c>
      <c r="D180" s="8">
        <f t="shared" si="56"/>
        <v>0</v>
      </c>
      <c r="E180" s="8">
        <f t="shared" si="56"/>
        <v>0</v>
      </c>
      <c r="F180" s="8">
        <f t="shared" si="56"/>
        <v>4</v>
      </c>
      <c r="G180" s="8">
        <f t="shared" si="56"/>
        <v>37</v>
      </c>
      <c r="H180" s="8">
        <f t="shared" si="56"/>
        <v>10</v>
      </c>
      <c r="I180" s="16">
        <f t="shared" si="52"/>
        <v>402</v>
      </c>
      <c r="J180" s="8">
        <f t="shared" si="57"/>
        <v>386</v>
      </c>
      <c r="K180" s="8">
        <f t="shared" si="57"/>
        <v>24</v>
      </c>
      <c r="L180" s="8">
        <f t="shared" si="57"/>
        <v>1</v>
      </c>
      <c r="M180" s="8">
        <f t="shared" si="57"/>
        <v>0</v>
      </c>
      <c r="N180" s="8">
        <f t="shared" si="57"/>
        <v>4</v>
      </c>
      <c r="O180" s="8">
        <f t="shared" si="57"/>
        <v>32</v>
      </c>
      <c r="P180" s="8">
        <f t="shared" si="57"/>
        <v>24</v>
      </c>
      <c r="Q180" s="9">
        <f t="shared" si="53"/>
        <v>471</v>
      </c>
      <c r="R180" s="8">
        <f t="shared" si="58"/>
        <v>713</v>
      </c>
      <c r="S180" s="8">
        <f t="shared" si="58"/>
        <v>48</v>
      </c>
      <c r="T180" s="8">
        <f t="shared" si="58"/>
        <v>1</v>
      </c>
      <c r="U180" s="8">
        <f t="shared" si="58"/>
        <v>0</v>
      </c>
      <c r="V180" s="8">
        <f t="shared" si="58"/>
        <v>8</v>
      </c>
      <c r="W180" s="8">
        <f t="shared" si="58"/>
        <v>69</v>
      </c>
      <c r="X180" s="8">
        <f t="shared" si="58"/>
        <v>34</v>
      </c>
      <c r="Y180" s="9">
        <f t="shared" si="54"/>
        <v>873</v>
      </c>
    </row>
    <row r="181" spans="1:25" ht="13.5" customHeight="1" x14ac:dyDescent="0.25">
      <c r="A181" s="10">
        <f t="shared" si="55"/>
        <v>0.78124999999999933</v>
      </c>
      <c r="B181" s="8">
        <f t="shared" si="56"/>
        <v>281</v>
      </c>
      <c r="C181" s="8">
        <f t="shared" si="56"/>
        <v>29</v>
      </c>
      <c r="D181" s="8">
        <f t="shared" si="56"/>
        <v>0</v>
      </c>
      <c r="E181" s="8">
        <f t="shared" si="56"/>
        <v>0</v>
      </c>
      <c r="F181" s="8">
        <f t="shared" si="56"/>
        <v>3</v>
      </c>
      <c r="G181" s="8">
        <f t="shared" si="56"/>
        <v>34</v>
      </c>
      <c r="H181" s="8">
        <f t="shared" si="56"/>
        <v>13</v>
      </c>
      <c r="I181" s="16">
        <f t="shared" si="52"/>
        <v>360</v>
      </c>
      <c r="J181" s="8">
        <f t="shared" si="57"/>
        <v>384</v>
      </c>
      <c r="K181" s="8">
        <f t="shared" si="57"/>
        <v>23</v>
      </c>
      <c r="L181" s="8">
        <f t="shared" si="57"/>
        <v>0</v>
      </c>
      <c r="M181" s="8">
        <f t="shared" si="57"/>
        <v>0</v>
      </c>
      <c r="N181" s="8">
        <f t="shared" si="57"/>
        <v>4</v>
      </c>
      <c r="O181" s="8">
        <f t="shared" si="57"/>
        <v>32</v>
      </c>
      <c r="P181" s="8">
        <f t="shared" si="57"/>
        <v>25</v>
      </c>
      <c r="Q181" s="9">
        <f t="shared" si="53"/>
        <v>468</v>
      </c>
      <c r="R181" s="8">
        <f t="shared" si="58"/>
        <v>665</v>
      </c>
      <c r="S181" s="8">
        <f t="shared" si="58"/>
        <v>52</v>
      </c>
      <c r="T181" s="8">
        <f t="shared" si="58"/>
        <v>0</v>
      </c>
      <c r="U181" s="8">
        <f t="shared" si="58"/>
        <v>0</v>
      </c>
      <c r="V181" s="8">
        <f t="shared" si="58"/>
        <v>7</v>
      </c>
      <c r="W181" s="8">
        <f t="shared" si="58"/>
        <v>66</v>
      </c>
      <c r="X181" s="8">
        <f t="shared" si="58"/>
        <v>38</v>
      </c>
      <c r="Y181" s="9">
        <f t="shared" si="54"/>
        <v>828</v>
      </c>
    </row>
    <row r="182" spans="1:25" ht="13.5" customHeight="1" x14ac:dyDescent="0.25">
      <c r="A182" s="10">
        <f t="shared" si="55"/>
        <v>0.79166666666666596</v>
      </c>
      <c r="B182" s="8">
        <f t="shared" si="56"/>
        <v>259</v>
      </c>
      <c r="C182" s="8">
        <f t="shared" si="56"/>
        <v>33</v>
      </c>
      <c r="D182" s="8">
        <f t="shared" si="56"/>
        <v>0</v>
      </c>
      <c r="E182" s="8">
        <f t="shared" si="56"/>
        <v>1</v>
      </c>
      <c r="F182" s="8">
        <f t="shared" si="56"/>
        <v>2</v>
      </c>
      <c r="G182" s="8">
        <f t="shared" si="56"/>
        <v>34</v>
      </c>
      <c r="H182" s="8">
        <f t="shared" si="56"/>
        <v>9</v>
      </c>
      <c r="I182" s="16">
        <f t="shared" si="52"/>
        <v>338</v>
      </c>
      <c r="J182" s="8">
        <f t="shared" si="57"/>
        <v>380</v>
      </c>
      <c r="K182" s="8">
        <f t="shared" si="57"/>
        <v>18</v>
      </c>
      <c r="L182" s="8">
        <f t="shared" si="57"/>
        <v>1</v>
      </c>
      <c r="M182" s="8">
        <f t="shared" si="57"/>
        <v>0</v>
      </c>
      <c r="N182" s="8">
        <f t="shared" si="57"/>
        <v>5</v>
      </c>
      <c r="O182" s="8">
        <f t="shared" si="57"/>
        <v>36</v>
      </c>
      <c r="P182" s="8">
        <f t="shared" si="57"/>
        <v>20</v>
      </c>
      <c r="Q182" s="9">
        <f t="shared" si="53"/>
        <v>460</v>
      </c>
      <c r="R182" s="8">
        <f t="shared" si="58"/>
        <v>639</v>
      </c>
      <c r="S182" s="8">
        <f t="shared" si="58"/>
        <v>51</v>
      </c>
      <c r="T182" s="8">
        <f t="shared" si="58"/>
        <v>1</v>
      </c>
      <c r="U182" s="8">
        <f t="shared" si="58"/>
        <v>1</v>
      </c>
      <c r="V182" s="8">
        <f t="shared" si="58"/>
        <v>7</v>
      </c>
      <c r="W182" s="8">
        <f t="shared" si="58"/>
        <v>70</v>
      </c>
      <c r="X182" s="8">
        <f t="shared" si="58"/>
        <v>29</v>
      </c>
      <c r="Y182" s="9">
        <f t="shared" si="54"/>
        <v>798</v>
      </c>
    </row>
    <row r="183" spans="1:25" ht="13.5" customHeight="1" x14ac:dyDescent="0.25">
      <c r="A183" s="10">
        <f t="shared" si="55"/>
        <v>0.80208333333333259</v>
      </c>
      <c r="B183" s="8">
        <f t="shared" si="56"/>
        <v>242</v>
      </c>
      <c r="C183" s="8">
        <f t="shared" si="56"/>
        <v>26</v>
      </c>
      <c r="D183" s="8">
        <f t="shared" si="56"/>
        <v>1</v>
      </c>
      <c r="E183" s="8">
        <f t="shared" si="56"/>
        <v>1</v>
      </c>
      <c r="F183" s="8">
        <f t="shared" si="56"/>
        <v>3</v>
      </c>
      <c r="G183" s="8">
        <f t="shared" si="56"/>
        <v>36</v>
      </c>
      <c r="H183" s="8">
        <f t="shared" si="56"/>
        <v>9</v>
      </c>
      <c r="I183" s="16">
        <f t="shared" si="52"/>
        <v>318</v>
      </c>
      <c r="J183" s="8">
        <f t="shared" si="57"/>
        <v>373</v>
      </c>
      <c r="K183" s="8">
        <f t="shared" si="57"/>
        <v>21</v>
      </c>
      <c r="L183" s="8">
        <f t="shared" si="57"/>
        <v>2</v>
      </c>
      <c r="M183" s="8">
        <f t="shared" si="57"/>
        <v>0</v>
      </c>
      <c r="N183" s="8">
        <f t="shared" si="57"/>
        <v>4</v>
      </c>
      <c r="O183" s="8">
        <f t="shared" si="57"/>
        <v>33</v>
      </c>
      <c r="P183" s="8">
        <f t="shared" si="57"/>
        <v>20</v>
      </c>
      <c r="Q183" s="9">
        <f t="shared" si="53"/>
        <v>453</v>
      </c>
      <c r="R183" s="8">
        <f t="shared" si="58"/>
        <v>615</v>
      </c>
      <c r="S183" s="8">
        <f t="shared" si="58"/>
        <v>47</v>
      </c>
      <c r="T183" s="8">
        <f t="shared" si="58"/>
        <v>3</v>
      </c>
      <c r="U183" s="8">
        <f t="shared" si="58"/>
        <v>1</v>
      </c>
      <c r="V183" s="8">
        <f t="shared" si="58"/>
        <v>7</v>
      </c>
      <c r="W183" s="8">
        <f t="shared" si="58"/>
        <v>69</v>
      </c>
      <c r="X183" s="8">
        <f t="shared" si="58"/>
        <v>29</v>
      </c>
      <c r="Y183" s="9">
        <f t="shared" si="54"/>
        <v>771</v>
      </c>
    </row>
    <row r="184" spans="1:25" ht="13.5" customHeight="1" x14ac:dyDescent="0.25">
      <c r="A184" s="10">
        <f t="shared" si="55"/>
        <v>0.81249999999999922</v>
      </c>
      <c r="B184" s="8">
        <f t="shared" si="56"/>
        <v>217</v>
      </c>
      <c r="C184" s="8">
        <f t="shared" si="56"/>
        <v>26</v>
      </c>
      <c r="D184" s="8">
        <f t="shared" si="56"/>
        <v>1</v>
      </c>
      <c r="E184" s="8">
        <f t="shared" si="56"/>
        <v>1</v>
      </c>
      <c r="F184" s="8">
        <f t="shared" si="56"/>
        <v>2</v>
      </c>
      <c r="G184" s="8">
        <f t="shared" si="56"/>
        <v>32</v>
      </c>
      <c r="H184" s="8">
        <f t="shared" si="56"/>
        <v>10</v>
      </c>
      <c r="I184" s="16">
        <f t="shared" si="52"/>
        <v>289</v>
      </c>
      <c r="J184" s="8">
        <f t="shared" si="57"/>
        <v>363</v>
      </c>
      <c r="K184" s="8">
        <f t="shared" si="57"/>
        <v>16</v>
      </c>
      <c r="L184" s="8">
        <f t="shared" si="57"/>
        <v>2</v>
      </c>
      <c r="M184" s="8">
        <f t="shared" si="57"/>
        <v>0</v>
      </c>
      <c r="N184" s="8">
        <f t="shared" si="57"/>
        <v>3</v>
      </c>
      <c r="O184" s="8">
        <f t="shared" si="57"/>
        <v>26</v>
      </c>
      <c r="P184" s="8">
        <f t="shared" si="57"/>
        <v>15</v>
      </c>
      <c r="Q184" s="9">
        <f t="shared" si="53"/>
        <v>425</v>
      </c>
      <c r="R184" s="8">
        <f t="shared" si="58"/>
        <v>580</v>
      </c>
      <c r="S184" s="8">
        <f t="shared" si="58"/>
        <v>42</v>
      </c>
      <c r="T184" s="8">
        <f t="shared" si="58"/>
        <v>3</v>
      </c>
      <c r="U184" s="8">
        <f t="shared" si="58"/>
        <v>1</v>
      </c>
      <c r="V184" s="8">
        <f t="shared" si="58"/>
        <v>5</v>
      </c>
      <c r="W184" s="8">
        <f t="shared" si="58"/>
        <v>58</v>
      </c>
      <c r="X184" s="8">
        <f t="shared" si="58"/>
        <v>25</v>
      </c>
      <c r="Y184" s="9">
        <f t="shared" si="54"/>
        <v>714</v>
      </c>
    </row>
    <row r="185" spans="1:25" ht="13.5" customHeight="1" x14ac:dyDescent="0.25">
      <c r="A185" s="10">
        <f t="shared" si="55"/>
        <v>0.82291666666666585</v>
      </c>
      <c r="B185" s="8">
        <f t="shared" si="56"/>
        <v>191</v>
      </c>
      <c r="C185" s="8">
        <f t="shared" si="56"/>
        <v>17</v>
      </c>
      <c r="D185" s="8">
        <f t="shared" si="56"/>
        <v>1</v>
      </c>
      <c r="E185" s="8">
        <f t="shared" si="56"/>
        <v>1</v>
      </c>
      <c r="F185" s="8">
        <f t="shared" si="56"/>
        <v>2</v>
      </c>
      <c r="G185" s="8">
        <f t="shared" si="56"/>
        <v>33</v>
      </c>
      <c r="H185" s="8">
        <f t="shared" si="56"/>
        <v>8</v>
      </c>
      <c r="I185" s="16">
        <f t="shared" si="52"/>
        <v>253</v>
      </c>
      <c r="J185" s="8">
        <f t="shared" si="57"/>
        <v>332</v>
      </c>
      <c r="K185" s="8">
        <f t="shared" si="57"/>
        <v>14</v>
      </c>
      <c r="L185" s="8">
        <f t="shared" si="57"/>
        <v>2</v>
      </c>
      <c r="M185" s="8">
        <f t="shared" si="57"/>
        <v>0</v>
      </c>
      <c r="N185" s="8">
        <f t="shared" si="57"/>
        <v>4</v>
      </c>
      <c r="O185" s="8">
        <f t="shared" si="57"/>
        <v>26</v>
      </c>
      <c r="P185" s="8">
        <f t="shared" si="57"/>
        <v>13</v>
      </c>
      <c r="Q185" s="9">
        <f t="shared" si="53"/>
        <v>391</v>
      </c>
      <c r="R185" s="8">
        <f t="shared" si="58"/>
        <v>523</v>
      </c>
      <c r="S185" s="8">
        <f t="shared" si="58"/>
        <v>31</v>
      </c>
      <c r="T185" s="8">
        <f t="shared" si="58"/>
        <v>3</v>
      </c>
      <c r="U185" s="8">
        <f t="shared" si="58"/>
        <v>1</v>
      </c>
      <c r="V185" s="8">
        <f t="shared" si="58"/>
        <v>6</v>
      </c>
      <c r="W185" s="8">
        <f t="shared" si="58"/>
        <v>59</v>
      </c>
      <c r="X185" s="8">
        <f t="shared" si="58"/>
        <v>21</v>
      </c>
      <c r="Y185" s="9">
        <f t="shared" si="54"/>
        <v>644</v>
      </c>
    </row>
    <row r="186" spans="1:25" ht="13.5" customHeight="1" x14ac:dyDescent="0.25">
      <c r="A186" s="10">
        <f t="shared" si="55"/>
        <v>0.83333333333333248</v>
      </c>
      <c r="B186" s="8">
        <f t="shared" si="56"/>
        <v>177</v>
      </c>
      <c r="C186" s="8">
        <f t="shared" si="56"/>
        <v>13</v>
      </c>
      <c r="D186" s="8">
        <f t="shared" si="56"/>
        <v>1</v>
      </c>
      <c r="E186" s="8">
        <f t="shared" si="56"/>
        <v>0</v>
      </c>
      <c r="F186" s="8">
        <f t="shared" si="56"/>
        <v>2</v>
      </c>
      <c r="G186" s="8">
        <f t="shared" si="56"/>
        <v>28</v>
      </c>
      <c r="H186" s="8">
        <f t="shared" si="56"/>
        <v>5</v>
      </c>
      <c r="I186" s="16">
        <f t="shared" si="52"/>
        <v>226</v>
      </c>
      <c r="J186" s="8">
        <f t="shared" si="57"/>
        <v>293</v>
      </c>
      <c r="K186" s="8">
        <f t="shared" si="57"/>
        <v>14</v>
      </c>
      <c r="L186" s="8">
        <f t="shared" si="57"/>
        <v>1</v>
      </c>
      <c r="M186" s="8">
        <f t="shared" si="57"/>
        <v>0</v>
      </c>
      <c r="N186" s="8">
        <f t="shared" si="57"/>
        <v>4</v>
      </c>
      <c r="O186" s="8">
        <f t="shared" si="57"/>
        <v>21</v>
      </c>
      <c r="P186" s="8">
        <f t="shared" si="57"/>
        <v>9</v>
      </c>
      <c r="Q186" s="9">
        <f t="shared" si="53"/>
        <v>342</v>
      </c>
      <c r="R186" s="8">
        <f t="shared" si="58"/>
        <v>470</v>
      </c>
      <c r="S186" s="8">
        <f t="shared" si="58"/>
        <v>27</v>
      </c>
      <c r="T186" s="8">
        <f t="shared" si="58"/>
        <v>2</v>
      </c>
      <c r="U186" s="8">
        <f t="shared" si="58"/>
        <v>0</v>
      </c>
      <c r="V186" s="8">
        <f t="shared" si="58"/>
        <v>6</v>
      </c>
      <c r="W186" s="8">
        <f t="shared" si="58"/>
        <v>49</v>
      </c>
      <c r="X186" s="8">
        <f t="shared" si="58"/>
        <v>14</v>
      </c>
      <c r="Y186" s="9">
        <f t="shared" si="54"/>
        <v>568</v>
      </c>
    </row>
    <row r="187" spans="1:25" ht="13.5" customHeight="1" x14ac:dyDescent="0.25">
      <c r="A187" s="10">
        <f t="shared" si="55"/>
        <v>0.84374999999999911</v>
      </c>
      <c r="B187" s="8">
        <f t="shared" ref="B187:H198" si="59">SUM(B90:B93)</f>
        <v>151</v>
      </c>
      <c r="C187" s="8">
        <f t="shared" si="59"/>
        <v>16</v>
      </c>
      <c r="D187" s="8">
        <f t="shared" si="59"/>
        <v>0</v>
      </c>
      <c r="E187" s="8">
        <f t="shared" si="59"/>
        <v>0</v>
      </c>
      <c r="F187" s="8">
        <f t="shared" si="59"/>
        <v>2</v>
      </c>
      <c r="G187" s="8">
        <f t="shared" si="59"/>
        <v>22</v>
      </c>
      <c r="H187" s="8">
        <f t="shared" si="59"/>
        <v>6</v>
      </c>
      <c r="I187" s="16">
        <f t="shared" si="52"/>
        <v>197</v>
      </c>
      <c r="J187" s="8">
        <f t="shared" ref="J187:P198" si="60">SUM(J90:J93)</f>
        <v>257</v>
      </c>
      <c r="K187" s="8">
        <f t="shared" si="60"/>
        <v>8</v>
      </c>
      <c r="L187" s="8">
        <f t="shared" si="60"/>
        <v>0</v>
      </c>
      <c r="M187" s="8">
        <f t="shared" si="60"/>
        <v>0</v>
      </c>
      <c r="N187" s="8">
        <f t="shared" si="60"/>
        <v>3</v>
      </c>
      <c r="O187" s="8">
        <f t="shared" si="60"/>
        <v>20</v>
      </c>
      <c r="P187" s="8">
        <f t="shared" si="60"/>
        <v>8</v>
      </c>
      <c r="Q187" s="9">
        <f t="shared" si="53"/>
        <v>296</v>
      </c>
      <c r="R187" s="8">
        <f t="shared" ref="R187:X198" si="61">SUM(R90:R93)</f>
        <v>408</v>
      </c>
      <c r="S187" s="8">
        <f t="shared" si="61"/>
        <v>24</v>
      </c>
      <c r="T187" s="8">
        <f t="shared" si="61"/>
        <v>0</v>
      </c>
      <c r="U187" s="8">
        <f t="shared" si="61"/>
        <v>0</v>
      </c>
      <c r="V187" s="8">
        <f t="shared" si="61"/>
        <v>5</v>
      </c>
      <c r="W187" s="8">
        <f t="shared" si="61"/>
        <v>42</v>
      </c>
      <c r="X187" s="8">
        <f t="shared" si="61"/>
        <v>14</v>
      </c>
      <c r="Y187" s="9">
        <f t="shared" si="54"/>
        <v>493</v>
      </c>
    </row>
    <row r="188" spans="1:25" ht="13.5" customHeight="1" x14ac:dyDescent="0.25">
      <c r="A188" s="10">
        <f t="shared" si="55"/>
        <v>0.85416666666666574</v>
      </c>
      <c r="B188" s="8">
        <f t="shared" si="59"/>
        <v>137</v>
      </c>
      <c r="C188" s="8">
        <f t="shared" si="59"/>
        <v>13</v>
      </c>
      <c r="D188" s="8">
        <f t="shared" si="59"/>
        <v>0</v>
      </c>
      <c r="E188" s="8">
        <f t="shared" si="59"/>
        <v>0</v>
      </c>
      <c r="F188" s="8">
        <f t="shared" si="59"/>
        <v>2</v>
      </c>
      <c r="G188" s="8">
        <f t="shared" si="59"/>
        <v>22</v>
      </c>
      <c r="H188" s="8">
        <f t="shared" si="59"/>
        <v>5</v>
      </c>
      <c r="I188" s="16">
        <f t="shared" si="52"/>
        <v>179</v>
      </c>
      <c r="J188" s="8">
        <f t="shared" si="60"/>
        <v>246</v>
      </c>
      <c r="K188" s="8">
        <f t="shared" si="60"/>
        <v>10</v>
      </c>
      <c r="L188" s="8">
        <f t="shared" si="60"/>
        <v>0</v>
      </c>
      <c r="M188" s="8">
        <f t="shared" si="60"/>
        <v>0</v>
      </c>
      <c r="N188" s="8">
        <f t="shared" si="60"/>
        <v>5</v>
      </c>
      <c r="O188" s="8">
        <f t="shared" si="60"/>
        <v>16</v>
      </c>
      <c r="P188" s="8">
        <f t="shared" si="60"/>
        <v>8</v>
      </c>
      <c r="Q188" s="9">
        <f t="shared" si="53"/>
        <v>285</v>
      </c>
      <c r="R188" s="8">
        <f t="shared" si="61"/>
        <v>383</v>
      </c>
      <c r="S188" s="8">
        <f t="shared" si="61"/>
        <v>23</v>
      </c>
      <c r="T188" s="8">
        <f t="shared" si="61"/>
        <v>0</v>
      </c>
      <c r="U188" s="8">
        <f t="shared" si="61"/>
        <v>0</v>
      </c>
      <c r="V188" s="8">
        <f t="shared" si="61"/>
        <v>7</v>
      </c>
      <c r="W188" s="8">
        <f t="shared" si="61"/>
        <v>38</v>
      </c>
      <c r="X188" s="8">
        <f t="shared" si="61"/>
        <v>13</v>
      </c>
      <c r="Y188" s="9">
        <f t="shared" si="54"/>
        <v>464</v>
      </c>
    </row>
    <row r="189" spans="1:25" ht="13.5" customHeight="1" x14ac:dyDescent="0.25">
      <c r="A189" s="10">
        <f t="shared" si="55"/>
        <v>0.86458333333333237</v>
      </c>
      <c r="B189" s="8">
        <f t="shared" si="59"/>
        <v>130</v>
      </c>
      <c r="C189" s="8">
        <f t="shared" si="59"/>
        <v>13</v>
      </c>
      <c r="D189" s="8">
        <f t="shared" si="59"/>
        <v>0</v>
      </c>
      <c r="E189" s="8">
        <f t="shared" si="59"/>
        <v>0</v>
      </c>
      <c r="F189" s="8">
        <f t="shared" si="59"/>
        <v>2</v>
      </c>
      <c r="G189" s="8">
        <f t="shared" si="59"/>
        <v>19</v>
      </c>
      <c r="H189" s="8">
        <f t="shared" si="59"/>
        <v>3</v>
      </c>
      <c r="I189" s="16">
        <f t="shared" si="52"/>
        <v>167</v>
      </c>
      <c r="J189" s="8">
        <f t="shared" si="60"/>
        <v>223</v>
      </c>
      <c r="K189" s="8">
        <f t="shared" si="60"/>
        <v>11</v>
      </c>
      <c r="L189" s="8">
        <f t="shared" si="60"/>
        <v>0</v>
      </c>
      <c r="M189" s="8">
        <f t="shared" si="60"/>
        <v>0</v>
      </c>
      <c r="N189" s="8">
        <f t="shared" si="60"/>
        <v>4</v>
      </c>
      <c r="O189" s="8">
        <f t="shared" si="60"/>
        <v>14</v>
      </c>
      <c r="P189" s="8">
        <f t="shared" si="60"/>
        <v>7</v>
      </c>
      <c r="Q189" s="9">
        <f t="shared" si="53"/>
        <v>259</v>
      </c>
      <c r="R189" s="8">
        <f t="shared" si="61"/>
        <v>353</v>
      </c>
      <c r="S189" s="8">
        <f t="shared" si="61"/>
        <v>24</v>
      </c>
      <c r="T189" s="8">
        <f t="shared" si="61"/>
        <v>0</v>
      </c>
      <c r="U189" s="8">
        <f t="shared" si="61"/>
        <v>0</v>
      </c>
      <c r="V189" s="8">
        <f t="shared" si="61"/>
        <v>6</v>
      </c>
      <c r="W189" s="8">
        <f t="shared" si="61"/>
        <v>33</v>
      </c>
      <c r="X189" s="8">
        <f t="shared" si="61"/>
        <v>10</v>
      </c>
      <c r="Y189" s="9">
        <f t="shared" si="54"/>
        <v>426</v>
      </c>
    </row>
    <row r="190" spans="1:25" ht="13.5" customHeight="1" x14ac:dyDescent="0.25">
      <c r="A190" s="10">
        <f t="shared" si="55"/>
        <v>0.874999999999999</v>
      </c>
      <c r="B190" s="8">
        <f t="shared" si="59"/>
        <v>119</v>
      </c>
      <c r="C190" s="8">
        <f t="shared" si="59"/>
        <v>10</v>
      </c>
      <c r="D190" s="8">
        <f t="shared" si="59"/>
        <v>0</v>
      </c>
      <c r="E190" s="8">
        <f t="shared" si="59"/>
        <v>0</v>
      </c>
      <c r="F190" s="8">
        <f t="shared" si="59"/>
        <v>2</v>
      </c>
      <c r="G190" s="8">
        <f t="shared" si="59"/>
        <v>21</v>
      </c>
      <c r="H190" s="8">
        <f t="shared" si="59"/>
        <v>3</v>
      </c>
      <c r="I190" s="16">
        <f t="shared" si="52"/>
        <v>155</v>
      </c>
      <c r="J190" s="8">
        <f t="shared" si="60"/>
        <v>223</v>
      </c>
      <c r="K190" s="8">
        <f t="shared" si="60"/>
        <v>12</v>
      </c>
      <c r="L190" s="8">
        <f t="shared" si="60"/>
        <v>0</v>
      </c>
      <c r="M190" s="8">
        <f t="shared" si="60"/>
        <v>0</v>
      </c>
      <c r="N190" s="8">
        <f t="shared" si="60"/>
        <v>3</v>
      </c>
      <c r="O190" s="8">
        <f t="shared" si="60"/>
        <v>17</v>
      </c>
      <c r="P190" s="8">
        <f t="shared" si="60"/>
        <v>10</v>
      </c>
      <c r="Q190" s="9">
        <f t="shared" si="53"/>
        <v>265</v>
      </c>
      <c r="R190" s="8">
        <f t="shared" si="61"/>
        <v>342</v>
      </c>
      <c r="S190" s="8">
        <f t="shared" si="61"/>
        <v>22</v>
      </c>
      <c r="T190" s="8">
        <f t="shared" si="61"/>
        <v>0</v>
      </c>
      <c r="U190" s="8">
        <f t="shared" si="61"/>
        <v>0</v>
      </c>
      <c r="V190" s="8">
        <f t="shared" si="61"/>
        <v>5</v>
      </c>
      <c r="W190" s="8">
        <f t="shared" si="61"/>
        <v>38</v>
      </c>
      <c r="X190" s="8">
        <f t="shared" si="61"/>
        <v>13</v>
      </c>
      <c r="Y190" s="9">
        <f t="shared" si="54"/>
        <v>420</v>
      </c>
    </row>
    <row r="191" spans="1:25" ht="13.5" customHeight="1" x14ac:dyDescent="0.25">
      <c r="A191" s="10">
        <f t="shared" si="55"/>
        <v>0.88541666666666563</v>
      </c>
      <c r="B191" s="8">
        <f t="shared" si="59"/>
        <v>128</v>
      </c>
      <c r="C191" s="8">
        <f t="shared" si="59"/>
        <v>7</v>
      </c>
      <c r="D191" s="8">
        <f t="shared" si="59"/>
        <v>0</v>
      </c>
      <c r="E191" s="8">
        <f t="shared" si="59"/>
        <v>0</v>
      </c>
      <c r="F191" s="8">
        <f t="shared" si="59"/>
        <v>2</v>
      </c>
      <c r="G191" s="8">
        <f t="shared" si="59"/>
        <v>16</v>
      </c>
      <c r="H191" s="8">
        <f t="shared" si="59"/>
        <v>2</v>
      </c>
      <c r="I191" s="16">
        <f t="shared" si="52"/>
        <v>155</v>
      </c>
      <c r="J191" s="8">
        <f t="shared" si="60"/>
        <v>208</v>
      </c>
      <c r="K191" s="8">
        <f t="shared" si="60"/>
        <v>12</v>
      </c>
      <c r="L191" s="8">
        <f t="shared" si="60"/>
        <v>0</v>
      </c>
      <c r="M191" s="8">
        <f t="shared" si="60"/>
        <v>2</v>
      </c>
      <c r="N191" s="8">
        <f t="shared" si="60"/>
        <v>4</v>
      </c>
      <c r="O191" s="8">
        <f t="shared" si="60"/>
        <v>18</v>
      </c>
      <c r="P191" s="8">
        <f t="shared" si="60"/>
        <v>8</v>
      </c>
      <c r="Q191" s="9">
        <f t="shared" si="53"/>
        <v>252</v>
      </c>
      <c r="R191" s="8">
        <f t="shared" si="61"/>
        <v>336</v>
      </c>
      <c r="S191" s="8">
        <f t="shared" si="61"/>
        <v>19</v>
      </c>
      <c r="T191" s="8">
        <f t="shared" si="61"/>
        <v>0</v>
      </c>
      <c r="U191" s="8">
        <f t="shared" si="61"/>
        <v>2</v>
      </c>
      <c r="V191" s="8">
        <f t="shared" si="61"/>
        <v>6</v>
      </c>
      <c r="W191" s="8">
        <f t="shared" si="61"/>
        <v>34</v>
      </c>
      <c r="X191" s="8">
        <f t="shared" si="61"/>
        <v>10</v>
      </c>
      <c r="Y191" s="9">
        <f t="shared" si="54"/>
        <v>407</v>
      </c>
    </row>
    <row r="192" spans="1:25" ht="13.5" customHeight="1" x14ac:dyDescent="0.25">
      <c r="A192" s="10">
        <f t="shared" si="55"/>
        <v>0.89583333333333226</v>
      </c>
      <c r="B192" s="8">
        <f t="shared" si="59"/>
        <v>122</v>
      </c>
      <c r="C192" s="8">
        <f t="shared" si="59"/>
        <v>6</v>
      </c>
      <c r="D192" s="8">
        <f t="shared" si="59"/>
        <v>0</v>
      </c>
      <c r="E192" s="8">
        <f t="shared" si="59"/>
        <v>0</v>
      </c>
      <c r="F192" s="8">
        <f t="shared" si="59"/>
        <v>2</v>
      </c>
      <c r="G192" s="8">
        <f t="shared" si="59"/>
        <v>14</v>
      </c>
      <c r="H192" s="8">
        <f t="shared" si="59"/>
        <v>4</v>
      </c>
      <c r="I192" s="16">
        <f t="shared" si="52"/>
        <v>148</v>
      </c>
      <c r="J192" s="8">
        <f t="shared" si="60"/>
        <v>205</v>
      </c>
      <c r="K192" s="8">
        <f t="shared" si="60"/>
        <v>9</v>
      </c>
      <c r="L192" s="8">
        <f t="shared" si="60"/>
        <v>0</v>
      </c>
      <c r="M192" s="8">
        <f t="shared" si="60"/>
        <v>2</v>
      </c>
      <c r="N192" s="8">
        <f t="shared" si="60"/>
        <v>3</v>
      </c>
      <c r="O192" s="8">
        <f t="shared" si="60"/>
        <v>18</v>
      </c>
      <c r="P192" s="8">
        <f t="shared" si="60"/>
        <v>9</v>
      </c>
      <c r="Q192" s="9">
        <f t="shared" si="53"/>
        <v>246</v>
      </c>
      <c r="R192" s="8">
        <f t="shared" si="61"/>
        <v>327</v>
      </c>
      <c r="S192" s="8">
        <f t="shared" si="61"/>
        <v>15</v>
      </c>
      <c r="T192" s="8">
        <f t="shared" si="61"/>
        <v>0</v>
      </c>
      <c r="U192" s="8">
        <f t="shared" si="61"/>
        <v>2</v>
      </c>
      <c r="V192" s="8">
        <f t="shared" si="61"/>
        <v>5</v>
      </c>
      <c r="W192" s="8">
        <f t="shared" si="61"/>
        <v>32</v>
      </c>
      <c r="X192" s="8">
        <f t="shared" si="61"/>
        <v>13</v>
      </c>
      <c r="Y192" s="9">
        <f t="shared" si="54"/>
        <v>394</v>
      </c>
    </row>
    <row r="193" spans="1:25" ht="13.5" customHeight="1" x14ac:dyDescent="0.25">
      <c r="A193" s="10">
        <f t="shared" si="55"/>
        <v>0.90624999999999889</v>
      </c>
      <c r="B193" s="8">
        <f t="shared" si="59"/>
        <v>126</v>
      </c>
      <c r="C193" s="8">
        <f t="shared" si="59"/>
        <v>4</v>
      </c>
      <c r="D193" s="8">
        <f t="shared" si="59"/>
        <v>0</v>
      </c>
      <c r="E193" s="8">
        <f t="shared" si="59"/>
        <v>0</v>
      </c>
      <c r="F193" s="8">
        <f t="shared" si="59"/>
        <v>2</v>
      </c>
      <c r="G193" s="8">
        <f t="shared" si="59"/>
        <v>11</v>
      </c>
      <c r="H193" s="8">
        <f t="shared" si="59"/>
        <v>5</v>
      </c>
      <c r="I193" s="16">
        <f t="shared" si="52"/>
        <v>148</v>
      </c>
      <c r="J193" s="8">
        <f t="shared" si="60"/>
        <v>193</v>
      </c>
      <c r="K193" s="8">
        <f t="shared" si="60"/>
        <v>6</v>
      </c>
      <c r="L193" s="8">
        <f t="shared" si="60"/>
        <v>0</v>
      </c>
      <c r="M193" s="8">
        <f t="shared" si="60"/>
        <v>2</v>
      </c>
      <c r="N193" s="8">
        <f t="shared" si="60"/>
        <v>3</v>
      </c>
      <c r="O193" s="8">
        <f t="shared" si="60"/>
        <v>15</v>
      </c>
      <c r="P193" s="8">
        <f t="shared" si="60"/>
        <v>11</v>
      </c>
      <c r="Q193" s="9">
        <f t="shared" si="53"/>
        <v>230</v>
      </c>
      <c r="R193" s="8">
        <f t="shared" si="61"/>
        <v>319</v>
      </c>
      <c r="S193" s="8">
        <f t="shared" si="61"/>
        <v>10</v>
      </c>
      <c r="T193" s="8">
        <f t="shared" si="61"/>
        <v>0</v>
      </c>
      <c r="U193" s="8">
        <f t="shared" si="61"/>
        <v>2</v>
      </c>
      <c r="V193" s="8">
        <f t="shared" si="61"/>
        <v>5</v>
      </c>
      <c r="W193" s="8">
        <f t="shared" si="61"/>
        <v>26</v>
      </c>
      <c r="X193" s="8">
        <f t="shared" si="61"/>
        <v>16</v>
      </c>
      <c r="Y193" s="9">
        <f t="shared" si="54"/>
        <v>378</v>
      </c>
    </row>
    <row r="194" spans="1:25" ht="13.5" customHeight="1" x14ac:dyDescent="0.25">
      <c r="A194" s="10">
        <f t="shared" si="55"/>
        <v>0.91666666666666552</v>
      </c>
      <c r="B194" s="8">
        <f t="shared" si="59"/>
        <v>119</v>
      </c>
      <c r="C194" s="8">
        <f t="shared" si="59"/>
        <v>2</v>
      </c>
      <c r="D194" s="8">
        <f t="shared" si="59"/>
        <v>0</v>
      </c>
      <c r="E194" s="8">
        <f t="shared" si="59"/>
        <v>0</v>
      </c>
      <c r="F194" s="8">
        <f t="shared" si="59"/>
        <v>2</v>
      </c>
      <c r="G194" s="8">
        <f t="shared" si="59"/>
        <v>4</v>
      </c>
      <c r="H194" s="8">
        <f t="shared" si="59"/>
        <v>5</v>
      </c>
      <c r="I194" s="16">
        <f t="shared" si="52"/>
        <v>132</v>
      </c>
      <c r="J194" s="8">
        <f t="shared" si="60"/>
        <v>176</v>
      </c>
      <c r="K194" s="8">
        <f t="shared" si="60"/>
        <v>5</v>
      </c>
      <c r="L194" s="8">
        <f t="shared" si="60"/>
        <v>0</v>
      </c>
      <c r="M194" s="8">
        <f t="shared" si="60"/>
        <v>2</v>
      </c>
      <c r="N194" s="8">
        <f t="shared" si="60"/>
        <v>4</v>
      </c>
      <c r="O194" s="8">
        <f t="shared" si="60"/>
        <v>12</v>
      </c>
      <c r="P194" s="8">
        <f t="shared" si="60"/>
        <v>11</v>
      </c>
      <c r="Q194" s="9">
        <f t="shared" si="53"/>
        <v>210</v>
      </c>
      <c r="R194" s="8">
        <f t="shared" si="61"/>
        <v>295</v>
      </c>
      <c r="S194" s="8">
        <f t="shared" si="61"/>
        <v>7</v>
      </c>
      <c r="T194" s="8">
        <f t="shared" si="61"/>
        <v>0</v>
      </c>
      <c r="U194" s="8">
        <f t="shared" si="61"/>
        <v>2</v>
      </c>
      <c r="V194" s="8">
        <f t="shared" si="61"/>
        <v>6</v>
      </c>
      <c r="W194" s="8">
        <f t="shared" si="61"/>
        <v>16</v>
      </c>
      <c r="X194" s="8">
        <f t="shared" si="61"/>
        <v>16</v>
      </c>
      <c r="Y194" s="9">
        <f t="shared" si="54"/>
        <v>342</v>
      </c>
    </row>
    <row r="195" spans="1:25" ht="13.5" customHeight="1" x14ac:dyDescent="0.25">
      <c r="A195" s="10">
        <f t="shared" si="55"/>
        <v>0.92708333333333215</v>
      </c>
      <c r="B195" s="8">
        <f t="shared" si="59"/>
        <v>102</v>
      </c>
      <c r="C195" s="8">
        <f t="shared" si="59"/>
        <v>2</v>
      </c>
      <c r="D195" s="8">
        <f t="shared" si="59"/>
        <v>0</v>
      </c>
      <c r="E195" s="8">
        <f t="shared" si="59"/>
        <v>0</v>
      </c>
      <c r="F195" s="8">
        <f t="shared" si="59"/>
        <v>2</v>
      </c>
      <c r="G195" s="8">
        <f t="shared" si="59"/>
        <v>4</v>
      </c>
      <c r="H195" s="8">
        <f t="shared" si="59"/>
        <v>6</v>
      </c>
      <c r="I195" s="16">
        <f t="shared" si="52"/>
        <v>116</v>
      </c>
      <c r="J195" s="8">
        <f t="shared" si="60"/>
        <v>158</v>
      </c>
      <c r="K195" s="8">
        <f t="shared" si="60"/>
        <v>5</v>
      </c>
      <c r="L195" s="8">
        <f t="shared" si="60"/>
        <v>0</v>
      </c>
      <c r="M195" s="8">
        <f t="shared" si="60"/>
        <v>0</v>
      </c>
      <c r="N195" s="8">
        <f t="shared" si="60"/>
        <v>3</v>
      </c>
      <c r="O195" s="8">
        <f t="shared" si="60"/>
        <v>10</v>
      </c>
      <c r="P195" s="8">
        <f t="shared" si="60"/>
        <v>13</v>
      </c>
      <c r="Q195" s="9">
        <f t="shared" si="53"/>
        <v>189</v>
      </c>
      <c r="R195" s="8">
        <f t="shared" si="61"/>
        <v>260</v>
      </c>
      <c r="S195" s="8">
        <f t="shared" si="61"/>
        <v>7</v>
      </c>
      <c r="T195" s="8">
        <f t="shared" si="61"/>
        <v>0</v>
      </c>
      <c r="U195" s="8">
        <f t="shared" si="61"/>
        <v>0</v>
      </c>
      <c r="V195" s="8">
        <f t="shared" si="61"/>
        <v>5</v>
      </c>
      <c r="W195" s="8">
        <f t="shared" si="61"/>
        <v>14</v>
      </c>
      <c r="X195" s="8">
        <f t="shared" si="61"/>
        <v>19</v>
      </c>
      <c r="Y195" s="9">
        <f t="shared" si="54"/>
        <v>305</v>
      </c>
    </row>
    <row r="196" spans="1:25" ht="13.5" customHeight="1" x14ac:dyDescent="0.25">
      <c r="A196" s="10">
        <f t="shared" si="55"/>
        <v>0.93749999999999878</v>
      </c>
      <c r="B196" s="8">
        <f t="shared" si="59"/>
        <v>86</v>
      </c>
      <c r="C196" s="8">
        <f t="shared" si="59"/>
        <v>4</v>
      </c>
      <c r="D196" s="8">
        <f t="shared" si="59"/>
        <v>0</v>
      </c>
      <c r="E196" s="8">
        <f t="shared" si="59"/>
        <v>0</v>
      </c>
      <c r="F196" s="8">
        <f t="shared" si="59"/>
        <v>2</v>
      </c>
      <c r="G196" s="8">
        <f t="shared" si="59"/>
        <v>1</v>
      </c>
      <c r="H196" s="8">
        <f t="shared" si="59"/>
        <v>3</v>
      </c>
      <c r="I196" s="16">
        <f t="shared" si="52"/>
        <v>96</v>
      </c>
      <c r="J196" s="8">
        <f t="shared" si="60"/>
        <v>137</v>
      </c>
      <c r="K196" s="8">
        <f t="shared" si="60"/>
        <v>6</v>
      </c>
      <c r="L196" s="8">
        <f t="shared" si="60"/>
        <v>0</v>
      </c>
      <c r="M196" s="8">
        <f t="shared" si="60"/>
        <v>0</v>
      </c>
      <c r="N196" s="8">
        <f t="shared" si="60"/>
        <v>3</v>
      </c>
      <c r="O196" s="8">
        <f t="shared" si="60"/>
        <v>7</v>
      </c>
      <c r="P196" s="8">
        <f t="shared" si="60"/>
        <v>12</v>
      </c>
      <c r="Q196" s="9">
        <f t="shared" si="53"/>
        <v>165</v>
      </c>
      <c r="R196" s="8">
        <f t="shared" si="61"/>
        <v>223</v>
      </c>
      <c r="S196" s="8">
        <f t="shared" si="61"/>
        <v>10</v>
      </c>
      <c r="T196" s="8">
        <f t="shared" si="61"/>
        <v>0</v>
      </c>
      <c r="U196" s="8">
        <f t="shared" si="61"/>
        <v>0</v>
      </c>
      <c r="V196" s="8">
        <f t="shared" si="61"/>
        <v>5</v>
      </c>
      <c r="W196" s="8">
        <f t="shared" si="61"/>
        <v>8</v>
      </c>
      <c r="X196" s="8">
        <f t="shared" si="61"/>
        <v>15</v>
      </c>
      <c r="Y196" s="9">
        <f t="shared" si="54"/>
        <v>261</v>
      </c>
    </row>
    <row r="197" spans="1:25" ht="13.5" customHeight="1" x14ac:dyDescent="0.25">
      <c r="A197" s="10">
        <f t="shared" si="55"/>
        <v>0.94791666666666541</v>
      </c>
      <c r="B197" s="8">
        <f t="shared" si="59"/>
        <v>68</v>
      </c>
      <c r="C197" s="8">
        <f t="shared" si="59"/>
        <v>3</v>
      </c>
      <c r="D197" s="8">
        <f t="shared" si="59"/>
        <v>0</v>
      </c>
      <c r="E197" s="8">
        <f t="shared" si="59"/>
        <v>0</v>
      </c>
      <c r="F197" s="8">
        <f t="shared" si="59"/>
        <v>2</v>
      </c>
      <c r="G197" s="8">
        <f t="shared" si="59"/>
        <v>1</v>
      </c>
      <c r="H197" s="8">
        <f t="shared" si="59"/>
        <v>2</v>
      </c>
      <c r="I197" s="16">
        <f t="shared" si="52"/>
        <v>76</v>
      </c>
      <c r="J197" s="8">
        <f t="shared" si="60"/>
        <v>128</v>
      </c>
      <c r="K197" s="8">
        <f t="shared" si="60"/>
        <v>8</v>
      </c>
      <c r="L197" s="8">
        <f t="shared" si="60"/>
        <v>0</v>
      </c>
      <c r="M197" s="8">
        <f t="shared" si="60"/>
        <v>0</v>
      </c>
      <c r="N197" s="8">
        <f t="shared" si="60"/>
        <v>2</v>
      </c>
      <c r="O197" s="8">
        <f t="shared" si="60"/>
        <v>6</v>
      </c>
      <c r="P197" s="8">
        <f t="shared" si="60"/>
        <v>9</v>
      </c>
      <c r="Q197" s="9">
        <f t="shared" si="53"/>
        <v>153</v>
      </c>
      <c r="R197" s="8">
        <f t="shared" si="61"/>
        <v>196</v>
      </c>
      <c r="S197" s="8">
        <f t="shared" si="61"/>
        <v>11</v>
      </c>
      <c r="T197" s="8">
        <f t="shared" si="61"/>
        <v>0</v>
      </c>
      <c r="U197" s="8">
        <f t="shared" si="61"/>
        <v>0</v>
      </c>
      <c r="V197" s="8">
        <f t="shared" si="61"/>
        <v>4</v>
      </c>
      <c r="W197" s="8">
        <f t="shared" si="61"/>
        <v>7</v>
      </c>
      <c r="X197" s="8">
        <f t="shared" si="61"/>
        <v>11</v>
      </c>
      <c r="Y197" s="9">
        <f t="shared" si="54"/>
        <v>229</v>
      </c>
    </row>
    <row r="198" spans="1:25" ht="13.5" customHeight="1" thickBot="1" x14ac:dyDescent="0.3">
      <c r="A198" s="25">
        <f t="shared" si="55"/>
        <v>0.95833333333333204</v>
      </c>
      <c r="B198" s="12">
        <f t="shared" si="59"/>
        <v>61</v>
      </c>
      <c r="C198" s="12">
        <f t="shared" si="59"/>
        <v>4</v>
      </c>
      <c r="D198" s="12">
        <f t="shared" si="59"/>
        <v>0</v>
      </c>
      <c r="E198" s="12">
        <f t="shared" si="59"/>
        <v>0</v>
      </c>
      <c r="F198" s="12">
        <f t="shared" si="59"/>
        <v>2</v>
      </c>
      <c r="G198" s="12">
        <f t="shared" si="59"/>
        <v>1</v>
      </c>
      <c r="H198" s="12">
        <f t="shared" si="59"/>
        <v>2</v>
      </c>
      <c r="I198" s="23">
        <f t="shared" si="52"/>
        <v>70</v>
      </c>
      <c r="J198" s="12">
        <f t="shared" si="60"/>
        <v>107</v>
      </c>
      <c r="K198" s="12">
        <f t="shared" si="60"/>
        <v>7</v>
      </c>
      <c r="L198" s="12">
        <f t="shared" si="60"/>
        <v>0</v>
      </c>
      <c r="M198" s="12">
        <f t="shared" si="60"/>
        <v>0</v>
      </c>
      <c r="N198" s="12">
        <f t="shared" si="60"/>
        <v>2</v>
      </c>
      <c r="O198" s="12">
        <f t="shared" si="60"/>
        <v>3</v>
      </c>
      <c r="P198" s="12">
        <f t="shared" si="60"/>
        <v>6</v>
      </c>
      <c r="Q198" s="13">
        <f t="shared" si="53"/>
        <v>125</v>
      </c>
      <c r="R198" s="12">
        <f t="shared" si="61"/>
        <v>168</v>
      </c>
      <c r="S198" s="12">
        <f t="shared" si="61"/>
        <v>11</v>
      </c>
      <c r="T198" s="12">
        <f t="shared" si="61"/>
        <v>0</v>
      </c>
      <c r="U198" s="12">
        <f t="shared" si="61"/>
        <v>0</v>
      </c>
      <c r="V198" s="12">
        <f t="shared" si="61"/>
        <v>4</v>
      </c>
      <c r="W198" s="12">
        <f t="shared" si="61"/>
        <v>4</v>
      </c>
      <c r="X198" s="12">
        <f t="shared" si="61"/>
        <v>8</v>
      </c>
      <c r="Y198" s="13">
        <f t="shared" si="54"/>
        <v>195</v>
      </c>
    </row>
    <row r="199" spans="1:25" ht="13.5" customHeight="1" thickTop="1" x14ac:dyDescent="0.25"/>
  </sheetData>
  <mergeCells count="6">
    <mergeCell ref="B7:I7"/>
    <mergeCell ref="J7:Q7"/>
    <mergeCell ref="R7:Y7"/>
    <mergeCell ref="B105:H105"/>
    <mergeCell ref="J105:P105"/>
    <mergeCell ref="R105:X10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Width="6" fitToHeight="4" orientation="portrait" r:id="rId1"/>
  <headerFooter>
    <oddFooter>&amp;L&amp;"Tahoma,Bold"www.intelligent-data-collection.com</oddFooter>
  </headerFooter>
  <rowBreaks count="1" manualBreakCount="1">
    <brk id="104" max="24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99"/>
  <sheetViews>
    <sheetView view="pageBreakPreview" zoomScale="80" zoomScaleNormal="100" zoomScaleSheetLayoutView="80" workbookViewId="0"/>
  </sheetViews>
  <sheetFormatPr defaultColWidth="9.08984375" defaultRowHeight="12.5" x14ac:dyDescent="0.25"/>
  <cols>
    <col min="1" max="1" width="12.08984375" style="5" customWidth="1"/>
    <col min="2" max="25" width="9.6328125" style="5" customWidth="1"/>
    <col min="26" max="16384" width="9.08984375" style="5"/>
  </cols>
  <sheetData>
    <row r="1" spans="1:25" s="2" customFormat="1" ht="27.75" customHeight="1" x14ac:dyDescent="0.25">
      <c r="A1" s="143" t="s">
        <v>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5" s="2" customFormat="1" ht="13.5" customHeight="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s="2" customFormat="1" ht="13.5" customHeight="1" x14ac:dyDescent="0.25">
      <c r="A3" s="135" t="str">
        <f>'Internal Control-Check Sheet'!$E$3</f>
        <v>Client:</v>
      </c>
      <c r="B3" s="146"/>
      <c r="C3" s="146" t="str">
        <f>'Internal Control-Check Sheet'!G3</f>
        <v>Bristol CC</v>
      </c>
      <c r="D3" s="146"/>
      <c r="E3" s="146"/>
      <c r="F3" s="135" t="str">
        <f>'Internal Control-Check Sheet'!$J$3</f>
        <v>Dates of Survey:</v>
      </c>
      <c r="G3" s="144"/>
      <c r="H3" s="147" t="str">
        <f ca="1">LEFT(RIGHT(RIGHT(CELL("filename",$A$1),LEN(CELL("filename",$A$1))-FIND("]",CELL("filename",$A$1),1)),11),10)</f>
        <v>14.06.2024</v>
      </c>
      <c r="I3" s="144"/>
      <c r="J3" s="148"/>
      <c r="K3" s="146"/>
      <c r="L3" s="146"/>
      <c r="M3" s="146"/>
      <c r="N3" s="146"/>
      <c r="O3" s="146"/>
      <c r="P3" s="148"/>
      <c r="Q3" s="144"/>
      <c r="R3" s="144"/>
      <c r="S3" s="144"/>
      <c r="T3" s="148"/>
      <c r="U3" s="144"/>
      <c r="V3" s="144"/>
      <c r="W3" s="148"/>
      <c r="X3" s="148"/>
      <c r="Y3" s="146"/>
    </row>
    <row r="4" spans="1:25" s="2" customFormat="1" ht="13.5" customHeight="1" x14ac:dyDescent="0.25">
      <c r="A4" s="135" t="str">
        <f>'Internal Control-Check Sheet'!$E$4</f>
        <v>Project Number:</v>
      </c>
      <c r="B4" s="146"/>
      <c r="C4" s="146" t="str">
        <f>'Internal Control-Check Sheet'!G4</f>
        <v>ID-0524-0183</v>
      </c>
      <c r="D4" s="146"/>
      <c r="E4" s="146"/>
      <c r="F4" s="135" t="str">
        <f>'Internal Control-Check Sheet'!$J$4</f>
        <v>Site Name:</v>
      </c>
      <c r="G4" s="144"/>
      <c r="H4" s="150" t="str">
        <f>'Internal Control-Check Sheet'!L4</f>
        <v>B3120 St John's Lane</v>
      </c>
      <c r="I4" s="144"/>
      <c r="J4" s="148"/>
      <c r="K4" s="146"/>
      <c r="L4" s="146"/>
      <c r="M4" s="144"/>
      <c r="N4" s="144"/>
      <c r="O4" s="149" t="s">
        <v>35</v>
      </c>
      <c r="P4" s="146" t="str">
        <f>'Internal Control-Check Sheet'!F9</f>
        <v>Clinton Road (SE)</v>
      </c>
      <c r="Q4" s="144"/>
      <c r="R4" s="144"/>
      <c r="S4" s="144"/>
      <c r="T4" s="149"/>
      <c r="U4" s="146"/>
      <c r="V4" s="144"/>
      <c r="W4" s="148"/>
      <c r="X4" s="148"/>
      <c r="Y4" s="146"/>
    </row>
    <row r="5" spans="1:25" s="2" customFormat="1" ht="13.5" customHeight="1" x14ac:dyDescent="0.25">
      <c r="A5" s="135" t="str">
        <f>'Internal Control-Check Sheet'!$E$5</f>
        <v>Site Number:</v>
      </c>
      <c r="B5" s="146"/>
      <c r="C5" s="146" t="str">
        <f>'Internal Control-Check Sheet'!G5</f>
        <v>Site 2</v>
      </c>
      <c r="D5" s="146"/>
      <c r="E5" s="146"/>
      <c r="F5" s="135" t="str">
        <f>'Internal Control-Check Sheet'!$J$5</f>
        <v>Survey Type:</v>
      </c>
      <c r="G5" s="144"/>
      <c r="H5" s="150" t="str">
        <f>'Internal Control-Check Sheet'!L5</f>
        <v>Multi-day Link Count</v>
      </c>
      <c r="I5" s="144"/>
      <c r="J5" s="148"/>
      <c r="K5" s="146"/>
      <c r="L5" s="146"/>
      <c r="M5" s="144"/>
      <c r="N5" s="144"/>
      <c r="O5" s="149" t="s">
        <v>36</v>
      </c>
      <c r="P5" s="146" t="str">
        <f>'Internal Control-Check Sheet'!F10</f>
        <v>Malago Road (NW)</v>
      </c>
      <c r="Q5" s="144"/>
      <c r="R5" s="144"/>
      <c r="S5" s="144"/>
      <c r="T5" s="149"/>
      <c r="U5" s="146"/>
      <c r="V5" s="144"/>
      <c r="W5" s="148"/>
      <c r="X5" s="148"/>
      <c r="Y5" s="146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3" t="s">
        <v>96</v>
      </c>
      <c r="C7" s="234"/>
      <c r="D7" s="234"/>
      <c r="E7" s="234"/>
      <c r="F7" s="234"/>
      <c r="G7" s="234"/>
      <c r="H7" s="234"/>
      <c r="I7" s="235"/>
      <c r="J7" s="236" t="s">
        <v>97</v>
      </c>
      <c r="K7" s="237"/>
      <c r="L7" s="237"/>
      <c r="M7" s="237"/>
      <c r="N7" s="237"/>
      <c r="O7" s="237"/>
      <c r="P7" s="237"/>
      <c r="Q7" s="238"/>
      <c r="R7" s="239" t="s">
        <v>76</v>
      </c>
      <c r="S7" s="240"/>
      <c r="T7" s="240"/>
      <c r="U7" s="240"/>
      <c r="V7" s="240"/>
      <c r="W7" s="240"/>
      <c r="X7" s="240"/>
      <c r="Y7" s="241"/>
    </row>
    <row r="8" spans="1:25" ht="13.5" customHeight="1" thickTop="1" thickBot="1" x14ac:dyDescent="0.3">
      <c r="A8" s="78" t="s">
        <v>0</v>
      </c>
      <c r="B8" s="6" t="s">
        <v>77</v>
      </c>
      <c r="C8" s="6" t="s">
        <v>9</v>
      </c>
      <c r="D8" s="6" t="s">
        <v>7</v>
      </c>
      <c r="E8" s="6" t="s">
        <v>8</v>
      </c>
      <c r="F8" s="6" t="s">
        <v>78</v>
      </c>
      <c r="G8" s="6" t="s">
        <v>6</v>
      </c>
      <c r="H8" s="6" t="s">
        <v>79</v>
      </c>
      <c r="I8" s="6" t="s">
        <v>5</v>
      </c>
      <c r="J8" s="6" t="s">
        <v>77</v>
      </c>
      <c r="K8" s="6" t="s">
        <v>9</v>
      </c>
      <c r="L8" s="6" t="s">
        <v>7</v>
      </c>
      <c r="M8" s="6" t="s">
        <v>8</v>
      </c>
      <c r="N8" s="6" t="s">
        <v>78</v>
      </c>
      <c r="O8" s="6" t="s">
        <v>6</v>
      </c>
      <c r="P8" s="6" t="s">
        <v>79</v>
      </c>
      <c r="Q8" s="6" t="s">
        <v>5</v>
      </c>
      <c r="R8" s="6" t="s">
        <v>77</v>
      </c>
      <c r="S8" s="6" t="s">
        <v>9</v>
      </c>
      <c r="T8" s="6" t="s">
        <v>7</v>
      </c>
      <c r="U8" s="6" t="s">
        <v>8</v>
      </c>
      <c r="V8" s="6" t="s">
        <v>78</v>
      </c>
      <c r="W8" s="6" t="s">
        <v>6</v>
      </c>
      <c r="X8" s="6" t="s">
        <v>79</v>
      </c>
      <c r="Y8" s="6" t="s">
        <v>5</v>
      </c>
    </row>
    <row r="9" spans="1:25" ht="13.5" customHeight="1" thickTop="1" x14ac:dyDescent="0.25">
      <c r="A9" s="7">
        <f>'Internal Control-Check Sheet'!F26</f>
        <v>0</v>
      </c>
      <c r="B9" s="19">
        <v>16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38">
        <f t="shared" ref="I9:I40" si="0">SUM(B9:H9)</f>
        <v>16</v>
      </c>
      <c r="J9" s="19">
        <v>25</v>
      </c>
      <c r="K9" s="19">
        <v>0</v>
      </c>
      <c r="L9" s="19">
        <v>0</v>
      </c>
      <c r="M9" s="19">
        <v>0</v>
      </c>
      <c r="N9" s="19">
        <v>1</v>
      </c>
      <c r="O9" s="19">
        <v>0</v>
      </c>
      <c r="P9" s="19">
        <v>0</v>
      </c>
      <c r="Q9" s="38">
        <f t="shared" ref="Q9:Q40" si="1">SUM(J9:P9)</f>
        <v>26</v>
      </c>
      <c r="R9" s="37">
        <f t="shared" ref="R9:R40" si="2">B9+J9</f>
        <v>41</v>
      </c>
      <c r="S9" s="37">
        <f t="shared" ref="S9:S40" si="3">C9+K9</f>
        <v>0</v>
      </c>
      <c r="T9" s="37">
        <f t="shared" ref="T9:T40" si="4">D9+L9</f>
        <v>0</v>
      </c>
      <c r="U9" s="37">
        <f t="shared" ref="U9:U40" si="5">E9+M9</f>
        <v>0</v>
      </c>
      <c r="V9" s="37">
        <f t="shared" ref="V9:V40" si="6">F9+N9</f>
        <v>1</v>
      </c>
      <c r="W9" s="37">
        <f t="shared" ref="W9:W40" si="7">G9+O9</f>
        <v>0</v>
      </c>
      <c r="X9" s="37">
        <f t="shared" ref="X9:X40" si="8">H9+P9</f>
        <v>0</v>
      </c>
      <c r="Y9" s="38">
        <f t="shared" ref="Y9:Y40" si="9">SUM(R9:X9)</f>
        <v>42</v>
      </c>
    </row>
    <row r="10" spans="1:25" ht="13.5" customHeight="1" x14ac:dyDescent="0.25">
      <c r="A10" s="10">
        <f>A9+'Internal Control-Check Sheet'!$H$26</f>
        <v>1.0416666666666666E-2</v>
      </c>
      <c r="B10" s="19">
        <v>7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38">
        <f t="shared" si="0"/>
        <v>7</v>
      </c>
      <c r="J10" s="19">
        <v>21</v>
      </c>
      <c r="K10" s="19">
        <v>1</v>
      </c>
      <c r="L10" s="19">
        <v>0</v>
      </c>
      <c r="M10" s="19">
        <v>0</v>
      </c>
      <c r="N10" s="19">
        <v>1</v>
      </c>
      <c r="O10" s="19">
        <v>0</v>
      </c>
      <c r="P10" s="19">
        <v>0</v>
      </c>
      <c r="Q10" s="38">
        <f t="shared" si="1"/>
        <v>23</v>
      </c>
      <c r="R10" s="37">
        <f t="shared" si="2"/>
        <v>28</v>
      </c>
      <c r="S10" s="37">
        <f t="shared" si="3"/>
        <v>1</v>
      </c>
      <c r="T10" s="37">
        <f t="shared" si="4"/>
        <v>0</v>
      </c>
      <c r="U10" s="37">
        <f t="shared" si="5"/>
        <v>0</v>
      </c>
      <c r="V10" s="37">
        <f t="shared" si="6"/>
        <v>1</v>
      </c>
      <c r="W10" s="37">
        <f t="shared" si="7"/>
        <v>0</v>
      </c>
      <c r="X10" s="37">
        <f t="shared" si="8"/>
        <v>0</v>
      </c>
      <c r="Y10" s="38">
        <f t="shared" si="9"/>
        <v>30</v>
      </c>
    </row>
    <row r="11" spans="1:25" ht="13.5" customHeight="1" x14ac:dyDescent="0.25">
      <c r="A11" s="10">
        <f>A10+'Internal Control-Check Sheet'!$H$26</f>
        <v>2.0833333333333332E-2</v>
      </c>
      <c r="B11" s="19">
        <v>11</v>
      </c>
      <c r="C11" s="19">
        <v>0</v>
      </c>
      <c r="D11" s="19">
        <v>0</v>
      </c>
      <c r="E11" s="19">
        <v>0</v>
      </c>
      <c r="F11" s="19">
        <v>1</v>
      </c>
      <c r="G11" s="19">
        <v>0</v>
      </c>
      <c r="H11" s="19">
        <v>0</v>
      </c>
      <c r="I11" s="38">
        <f t="shared" si="0"/>
        <v>12</v>
      </c>
      <c r="J11" s="19">
        <v>12</v>
      </c>
      <c r="K11" s="19">
        <v>1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38">
        <f t="shared" si="1"/>
        <v>13</v>
      </c>
      <c r="R11" s="37">
        <f t="shared" si="2"/>
        <v>23</v>
      </c>
      <c r="S11" s="37">
        <f t="shared" si="3"/>
        <v>1</v>
      </c>
      <c r="T11" s="37">
        <f t="shared" si="4"/>
        <v>0</v>
      </c>
      <c r="U11" s="37">
        <f t="shared" si="5"/>
        <v>0</v>
      </c>
      <c r="V11" s="37">
        <f t="shared" si="6"/>
        <v>1</v>
      </c>
      <c r="W11" s="37">
        <f t="shared" si="7"/>
        <v>0</v>
      </c>
      <c r="X11" s="37">
        <f t="shared" si="8"/>
        <v>0</v>
      </c>
      <c r="Y11" s="38">
        <f t="shared" si="9"/>
        <v>25</v>
      </c>
    </row>
    <row r="12" spans="1:25" ht="13.5" customHeight="1" x14ac:dyDescent="0.25">
      <c r="A12" s="10">
        <f>A11+'Internal Control-Check Sheet'!$H$26</f>
        <v>3.125E-2</v>
      </c>
      <c r="B12" s="19">
        <v>5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38">
        <f t="shared" si="0"/>
        <v>5</v>
      </c>
      <c r="J12" s="19">
        <v>12</v>
      </c>
      <c r="K12" s="19">
        <v>0</v>
      </c>
      <c r="L12" s="19">
        <v>0</v>
      </c>
      <c r="M12" s="19">
        <v>0</v>
      </c>
      <c r="N12" s="19">
        <v>1</v>
      </c>
      <c r="O12" s="19">
        <v>0</v>
      </c>
      <c r="P12" s="19">
        <v>0</v>
      </c>
      <c r="Q12" s="38">
        <f t="shared" si="1"/>
        <v>13</v>
      </c>
      <c r="R12" s="37">
        <f t="shared" si="2"/>
        <v>17</v>
      </c>
      <c r="S12" s="37">
        <f t="shared" si="3"/>
        <v>0</v>
      </c>
      <c r="T12" s="37">
        <f t="shared" si="4"/>
        <v>0</v>
      </c>
      <c r="U12" s="37">
        <f t="shared" si="5"/>
        <v>0</v>
      </c>
      <c r="V12" s="37">
        <f t="shared" si="6"/>
        <v>1</v>
      </c>
      <c r="W12" s="37">
        <f t="shared" si="7"/>
        <v>0</v>
      </c>
      <c r="X12" s="37">
        <f t="shared" si="8"/>
        <v>0</v>
      </c>
      <c r="Y12" s="38">
        <f t="shared" si="9"/>
        <v>18</v>
      </c>
    </row>
    <row r="13" spans="1:25" ht="13.5" customHeight="1" x14ac:dyDescent="0.25">
      <c r="A13" s="10">
        <f>A12+'Internal Control-Check Sheet'!$H$26</f>
        <v>4.1666666666666664E-2</v>
      </c>
      <c r="B13" s="19">
        <v>12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1</v>
      </c>
      <c r="I13" s="38">
        <f t="shared" si="0"/>
        <v>13</v>
      </c>
      <c r="J13" s="19">
        <v>7</v>
      </c>
      <c r="K13" s="19">
        <v>0</v>
      </c>
      <c r="L13" s="19">
        <v>0</v>
      </c>
      <c r="M13" s="19">
        <v>0</v>
      </c>
      <c r="N13" s="19">
        <v>1</v>
      </c>
      <c r="O13" s="19">
        <v>0</v>
      </c>
      <c r="P13" s="19">
        <v>0</v>
      </c>
      <c r="Q13" s="38">
        <f t="shared" si="1"/>
        <v>8</v>
      </c>
      <c r="R13" s="37">
        <f t="shared" si="2"/>
        <v>19</v>
      </c>
      <c r="S13" s="37">
        <f t="shared" si="3"/>
        <v>0</v>
      </c>
      <c r="T13" s="37">
        <f t="shared" si="4"/>
        <v>0</v>
      </c>
      <c r="U13" s="37">
        <f t="shared" si="5"/>
        <v>0</v>
      </c>
      <c r="V13" s="37">
        <f t="shared" si="6"/>
        <v>1</v>
      </c>
      <c r="W13" s="37">
        <f t="shared" si="7"/>
        <v>0</v>
      </c>
      <c r="X13" s="37">
        <f t="shared" si="8"/>
        <v>1</v>
      </c>
      <c r="Y13" s="38">
        <f t="shared" si="9"/>
        <v>21</v>
      </c>
    </row>
    <row r="14" spans="1:25" ht="13.5" customHeight="1" x14ac:dyDescent="0.25">
      <c r="A14" s="10">
        <f>A13+'Internal Control-Check Sheet'!$H$26</f>
        <v>5.2083333333333329E-2</v>
      </c>
      <c r="B14" s="19">
        <v>7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38">
        <f t="shared" si="0"/>
        <v>7</v>
      </c>
      <c r="J14" s="19">
        <v>9</v>
      </c>
      <c r="K14" s="19">
        <v>1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38">
        <f t="shared" si="1"/>
        <v>10</v>
      </c>
      <c r="R14" s="37">
        <f t="shared" si="2"/>
        <v>16</v>
      </c>
      <c r="S14" s="37">
        <f t="shared" si="3"/>
        <v>1</v>
      </c>
      <c r="T14" s="37">
        <f t="shared" si="4"/>
        <v>0</v>
      </c>
      <c r="U14" s="37">
        <f t="shared" si="5"/>
        <v>0</v>
      </c>
      <c r="V14" s="37">
        <f t="shared" si="6"/>
        <v>0</v>
      </c>
      <c r="W14" s="37">
        <f t="shared" si="7"/>
        <v>0</v>
      </c>
      <c r="X14" s="37">
        <f t="shared" si="8"/>
        <v>0</v>
      </c>
      <c r="Y14" s="38">
        <f t="shared" si="9"/>
        <v>17</v>
      </c>
    </row>
    <row r="15" spans="1:25" ht="13.5" customHeight="1" x14ac:dyDescent="0.25">
      <c r="A15" s="10">
        <f>A14+'Internal Control-Check Sheet'!$H$26</f>
        <v>6.2499999999999993E-2</v>
      </c>
      <c r="B15" s="19">
        <v>5</v>
      </c>
      <c r="C15" s="19">
        <v>1</v>
      </c>
      <c r="D15" s="19">
        <v>0</v>
      </c>
      <c r="E15" s="19">
        <v>0</v>
      </c>
      <c r="F15" s="19">
        <v>0</v>
      </c>
      <c r="G15" s="19">
        <v>2</v>
      </c>
      <c r="H15" s="19">
        <v>0</v>
      </c>
      <c r="I15" s="38">
        <f t="shared" si="0"/>
        <v>8</v>
      </c>
      <c r="J15" s="19">
        <v>7</v>
      </c>
      <c r="K15" s="19">
        <v>0</v>
      </c>
      <c r="L15" s="19">
        <v>0</v>
      </c>
      <c r="M15" s="19">
        <v>0</v>
      </c>
      <c r="N15" s="19">
        <v>0</v>
      </c>
      <c r="O15" s="19">
        <v>1</v>
      </c>
      <c r="P15" s="19">
        <v>0</v>
      </c>
      <c r="Q15" s="38">
        <f t="shared" si="1"/>
        <v>8</v>
      </c>
      <c r="R15" s="37">
        <f t="shared" si="2"/>
        <v>12</v>
      </c>
      <c r="S15" s="37">
        <f t="shared" si="3"/>
        <v>1</v>
      </c>
      <c r="T15" s="37">
        <f t="shared" si="4"/>
        <v>0</v>
      </c>
      <c r="U15" s="37">
        <f t="shared" si="5"/>
        <v>0</v>
      </c>
      <c r="V15" s="37">
        <f t="shared" si="6"/>
        <v>0</v>
      </c>
      <c r="W15" s="37">
        <f t="shared" si="7"/>
        <v>3</v>
      </c>
      <c r="X15" s="37">
        <f t="shared" si="8"/>
        <v>0</v>
      </c>
      <c r="Y15" s="38">
        <f t="shared" si="9"/>
        <v>16</v>
      </c>
    </row>
    <row r="16" spans="1:25" ht="13.5" customHeight="1" x14ac:dyDescent="0.25">
      <c r="A16" s="10">
        <f>A15+'Internal Control-Check Sheet'!$H$26</f>
        <v>7.2916666666666657E-2</v>
      </c>
      <c r="B16" s="19">
        <v>3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38">
        <f t="shared" si="0"/>
        <v>3</v>
      </c>
      <c r="J16" s="19">
        <v>3</v>
      </c>
      <c r="K16" s="19">
        <v>1</v>
      </c>
      <c r="L16" s="19">
        <v>0</v>
      </c>
      <c r="M16" s="19">
        <v>0</v>
      </c>
      <c r="N16" s="19">
        <v>0</v>
      </c>
      <c r="O16" s="19">
        <v>1</v>
      </c>
      <c r="P16" s="19">
        <v>0</v>
      </c>
      <c r="Q16" s="38">
        <f t="shared" si="1"/>
        <v>5</v>
      </c>
      <c r="R16" s="37">
        <f t="shared" si="2"/>
        <v>6</v>
      </c>
      <c r="S16" s="37">
        <f t="shared" si="3"/>
        <v>1</v>
      </c>
      <c r="T16" s="37">
        <f t="shared" si="4"/>
        <v>0</v>
      </c>
      <c r="U16" s="37">
        <f t="shared" si="5"/>
        <v>0</v>
      </c>
      <c r="V16" s="37">
        <f t="shared" si="6"/>
        <v>0</v>
      </c>
      <c r="W16" s="37">
        <f t="shared" si="7"/>
        <v>1</v>
      </c>
      <c r="X16" s="37">
        <f t="shared" si="8"/>
        <v>0</v>
      </c>
      <c r="Y16" s="38">
        <f t="shared" si="9"/>
        <v>8</v>
      </c>
    </row>
    <row r="17" spans="1:25" ht="13.5" customHeight="1" x14ac:dyDescent="0.25">
      <c r="A17" s="10">
        <f>A16+'Internal Control-Check Sheet'!$H$26</f>
        <v>8.3333333333333329E-2</v>
      </c>
      <c r="B17" s="19">
        <v>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38">
        <f t="shared" si="0"/>
        <v>3</v>
      </c>
      <c r="J17" s="19">
        <v>7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</v>
      </c>
      <c r="Q17" s="38">
        <f t="shared" si="1"/>
        <v>8</v>
      </c>
      <c r="R17" s="37">
        <f t="shared" si="2"/>
        <v>10</v>
      </c>
      <c r="S17" s="37">
        <f t="shared" si="3"/>
        <v>0</v>
      </c>
      <c r="T17" s="37">
        <f t="shared" si="4"/>
        <v>0</v>
      </c>
      <c r="U17" s="37">
        <f t="shared" si="5"/>
        <v>0</v>
      </c>
      <c r="V17" s="37">
        <f t="shared" si="6"/>
        <v>0</v>
      </c>
      <c r="W17" s="37">
        <f t="shared" si="7"/>
        <v>0</v>
      </c>
      <c r="X17" s="37">
        <f t="shared" si="8"/>
        <v>1</v>
      </c>
      <c r="Y17" s="38">
        <f t="shared" si="9"/>
        <v>11</v>
      </c>
    </row>
    <row r="18" spans="1:25" ht="13.5" customHeight="1" x14ac:dyDescent="0.25">
      <c r="A18" s="10">
        <f>A17+'Internal Control-Check Sheet'!$H$26</f>
        <v>9.375E-2</v>
      </c>
      <c r="B18" s="19">
        <v>2</v>
      </c>
      <c r="C18" s="19">
        <v>1</v>
      </c>
      <c r="D18" s="19">
        <v>0</v>
      </c>
      <c r="E18" s="19">
        <v>0</v>
      </c>
      <c r="F18" s="19">
        <v>0</v>
      </c>
      <c r="G18" s="19">
        <v>1</v>
      </c>
      <c r="H18" s="19">
        <v>0</v>
      </c>
      <c r="I18" s="38">
        <f t="shared" si="0"/>
        <v>4</v>
      </c>
      <c r="J18" s="19">
        <v>4</v>
      </c>
      <c r="K18" s="19">
        <v>1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38">
        <f t="shared" si="1"/>
        <v>5</v>
      </c>
      <c r="R18" s="37">
        <f t="shared" si="2"/>
        <v>6</v>
      </c>
      <c r="S18" s="37">
        <f t="shared" si="3"/>
        <v>2</v>
      </c>
      <c r="T18" s="37">
        <f t="shared" si="4"/>
        <v>0</v>
      </c>
      <c r="U18" s="37">
        <f t="shared" si="5"/>
        <v>0</v>
      </c>
      <c r="V18" s="37">
        <f t="shared" si="6"/>
        <v>0</v>
      </c>
      <c r="W18" s="37">
        <f t="shared" si="7"/>
        <v>1</v>
      </c>
      <c r="X18" s="37">
        <f t="shared" si="8"/>
        <v>0</v>
      </c>
      <c r="Y18" s="38">
        <f t="shared" si="9"/>
        <v>9</v>
      </c>
    </row>
    <row r="19" spans="1:25" ht="13.5" customHeight="1" x14ac:dyDescent="0.25">
      <c r="A19" s="7">
        <f>A18+'Internal Control-Check Sheet'!$H$26</f>
        <v>0.10416666666666667</v>
      </c>
      <c r="B19" s="19">
        <v>6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38">
        <f t="shared" si="0"/>
        <v>6</v>
      </c>
      <c r="J19" s="19">
        <v>4</v>
      </c>
      <c r="K19" s="19">
        <v>1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38">
        <f t="shared" si="1"/>
        <v>5</v>
      </c>
      <c r="R19" s="37">
        <f t="shared" si="2"/>
        <v>10</v>
      </c>
      <c r="S19" s="37">
        <f t="shared" si="3"/>
        <v>1</v>
      </c>
      <c r="T19" s="37">
        <f t="shared" si="4"/>
        <v>0</v>
      </c>
      <c r="U19" s="37">
        <f t="shared" si="5"/>
        <v>0</v>
      </c>
      <c r="V19" s="37">
        <f t="shared" si="6"/>
        <v>0</v>
      </c>
      <c r="W19" s="37">
        <f t="shared" si="7"/>
        <v>0</v>
      </c>
      <c r="X19" s="37">
        <f t="shared" si="8"/>
        <v>0</v>
      </c>
      <c r="Y19" s="38">
        <f t="shared" si="9"/>
        <v>11</v>
      </c>
    </row>
    <row r="20" spans="1:25" ht="13.5" customHeight="1" x14ac:dyDescent="0.25">
      <c r="A20" s="10">
        <f>A19+'Internal Control-Check Sheet'!$H$26</f>
        <v>0.11458333333333334</v>
      </c>
      <c r="B20" s="19">
        <v>7</v>
      </c>
      <c r="C20" s="19">
        <v>1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38">
        <f t="shared" si="0"/>
        <v>8</v>
      </c>
      <c r="J20" s="19">
        <v>7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38">
        <f t="shared" si="1"/>
        <v>7</v>
      </c>
      <c r="R20" s="37">
        <f t="shared" si="2"/>
        <v>14</v>
      </c>
      <c r="S20" s="37">
        <f t="shared" si="3"/>
        <v>1</v>
      </c>
      <c r="T20" s="37">
        <f t="shared" si="4"/>
        <v>0</v>
      </c>
      <c r="U20" s="37">
        <f t="shared" si="5"/>
        <v>0</v>
      </c>
      <c r="V20" s="37">
        <f t="shared" si="6"/>
        <v>0</v>
      </c>
      <c r="W20" s="37">
        <f t="shared" si="7"/>
        <v>0</v>
      </c>
      <c r="X20" s="37">
        <f t="shared" si="8"/>
        <v>0</v>
      </c>
      <c r="Y20" s="38">
        <f t="shared" si="9"/>
        <v>15</v>
      </c>
    </row>
    <row r="21" spans="1:25" ht="13.5" customHeight="1" x14ac:dyDescent="0.25">
      <c r="A21" s="10">
        <f>A20+'Internal Control-Check Sheet'!$H$26</f>
        <v>0.125</v>
      </c>
      <c r="B21" s="19">
        <v>7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38">
        <f t="shared" si="0"/>
        <v>7</v>
      </c>
      <c r="J21" s="19">
        <v>5</v>
      </c>
      <c r="K21" s="19">
        <v>0</v>
      </c>
      <c r="L21" s="19">
        <v>0</v>
      </c>
      <c r="M21" s="19">
        <v>0</v>
      </c>
      <c r="N21" s="19">
        <v>0</v>
      </c>
      <c r="O21" s="19">
        <v>1</v>
      </c>
      <c r="P21" s="19">
        <v>0</v>
      </c>
      <c r="Q21" s="38">
        <f t="shared" si="1"/>
        <v>6</v>
      </c>
      <c r="R21" s="37">
        <f t="shared" si="2"/>
        <v>12</v>
      </c>
      <c r="S21" s="37">
        <f t="shared" si="3"/>
        <v>0</v>
      </c>
      <c r="T21" s="37">
        <f t="shared" si="4"/>
        <v>0</v>
      </c>
      <c r="U21" s="37">
        <f t="shared" si="5"/>
        <v>0</v>
      </c>
      <c r="V21" s="37">
        <f t="shared" si="6"/>
        <v>0</v>
      </c>
      <c r="W21" s="37">
        <f t="shared" si="7"/>
        <v>1</v>
      </c>
      <c r="X21" s="37">
        <f t="shared" si="8"/>
        <v>0</v>
      </c>
      <c r="Y21" s="38">
        <f t="shared" si="9"/>
        <v>13</v>
      </c>
    </row>
    <row r="22" spans="1:25" ht="13.5" customHeight="1" x14ac:dyDescent="0.25">
      <c r="A22" s="10">
        <f>A21+'Internal Control-Check Sheet'!$H$26</f>
        <v>0.13541666666666666</v>
      </c>
      <c r="B22" s="19">
        <v>3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38">
        <f t="shared" si="0"/>
        <v>3</v>
      </c>
      <c r="J22" s="19">
        <v>4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38">
        <f t="shared" si="1"/>
        <v>4</v>
      </c>
      <c r="R22" s="37">
        <f t="shared" si="2"/>
        <v>7</v>
      </c>
      <c r="S22" s="37">
        <f t="shared" si="3"/>
        <v>0</v>
      </c>
      <c r="T22" s="37">
        <f t="shared" si="4"/>
        <v>0</v>
      </c>
      <c r="U22" s="37">
        <f t="shared" si="5"/>
        <v>0</v>
      </c>
      <c r="V22" s="37">
        <f t="shared" si="6"/>
        <v>0</v>
      </c>
      <c r="W22" s="37">
        <f t="shared" si="7"/>
        <v>0</v>
      </c>
      <c r="X22" s="37">
        <f t="shared" si="8"/>
        <v>0</v>
      </c>
      <c r="Y22" s="38">
        <f t="shared" si="9"/>
        <v>7</v>
      </c>
    </row>
    <row r="23" spans="1:25" ht="13.5" customHeight="1" x14ac:dyDescent="0.25">
      <c r="A23" s="10">
        <f>A22+'Internal Control-Check Sheet'!$H$26</f>
        <v>0.14583333333333331</v>
      </c>
      <c r="B23" s="19">
        <v>4</v>
      </c>
      <c r="C23" s="19">
        <v>0</v>
      </c>
      <c r="D23" s="19">
        <v>1</v>
      </c>
      <c r="E23" s="19">
        <v>0</v>
      </c>
      <c r="F23" s="19">
        <v>0</v>
      </c>
      <c r="G23" s="19">
        <v>0</v>
      </c>
      <c r="H23" s="19">
        <v>0</v>
      </c>
      <c r="I23" s="38">
        <f t="shared" si="0"/>
        <v>5</v>
      </c>
      <c r="J23" s="19">
        <v>9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1</v>
      </c>
      <c r="Q23" s="38">
        <f t="shared" si="1"/>
        <v>10</v>
      </c>
      <c r="R23" s="37">
        <f t="shared" si="2"/>
        <v>13</v>
      </c>
      <c r="S23" s="37">
        <f t="shared" si="3"/>
        <v>0</v>
      </c>
      <c r="T23" s="37">
        <f t="shared" si="4"/>
        <v>1</v>
      </c>
      <c r="U23" s="37">
        <f t="shared" si="5"/>
        <v>0</v>
      </c>
      <c r="V23" s="37">
        <f t="shared" si="6"/>
        <v>0</v>
      </c>
      <c r="W23" s="37">
        <f t="shared" si="7"/>
        <v>0</v>
      </c>
      <c r="X23" s="37">
        <f t="shared" si="8"/>
        <v>1</v>
      </c>
      <c r="Y23" s="38">
        <f t="shared" si="9"/>
        <v>15</v>
      </c>
    </row>
    <row r="24" spans="1:25" ht="13.5" customHeight="1" x14ac:dyDescent="0.25">
      <c r="A24" s="10">
        <f>A23+'Internal Control-Check Sheet'!$H$26</f>
        <v>0.15624999999999997</v>
      </c>
      <c r="B24" s="19">
        <v>2</v>
      </c>
      <c r="C24" s="19">
        <v>0</v>
      </c>
      <c r="D24" s="19">
        <v>0</v>
      </c>
      <c r="E24" s="19">
        <v>0</v>
      </c>
      <c r="F24" s="19">
        <v>1</v>
      </c>
      <c r="G24" s="19">
        <v>0</v>
      </c>
      <c r="H24" s="19">
        <v>0</v>
      </c>
      <c r="I24" s="38">
        <f t="shared" si="0"/>
        <v>3</v>
      </c>
      <c r="J24" s="19">
        <v>12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38">
        <f t="shared" si="1"/>
        <v>12</v>
      </c>
      <c r="R24" s="37">
        <f t="shared" si="2"/>
        <v>14</v>
      </c>
      <c r="S24" s="37">
        <f t="shared" si="3"/>
        <v>0</v>
      </c>
      <c r="T24" s="37">
        <f t="shared" si="4"/>
        <v>0</v>
      </c>
      <c r="U24" s="37">
        <f t="shared" si="5"/>
        <v>0</v>
      </c>
      <c r="V24" s="37">
        <f t="shared" si="6"/>
        <v>1</v>
      </c>
      <c r="W24" s="37">
        <f t="shared" si="7"/>
        <v>0</v>
      </c>
      <c r="X24" s="37">
        <f t="shared" si="8"/>
        <v>0</v>
      </c>
      <c r="Y24" s="38">
        <f t="shared" si="9"/>
        <v>15</v>
      </c>
    </row>
    <row r="25" spans="1:25" ht="13.5" customHeight="1" x14ac:dyDescent="0.25">
      <c r="A25" s="10">
        <f>A24+'Internal Control-Check Sheet'!$H$26</f>
        <v>0.16666666666666663</v>
      </c>
      <c r="B25" s="19">
        <v>5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38">
        <f t="shared" si="0"/>
        <v>5</v>
      </c>
      <c r="J25" s="19">
        <v>6</v>
      </c>
      <c r="K25" s="19">
        <v>2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38">
        <f t="shared" si="1"/>
        <v>8</v>
      </c>
      <c r="R25" s="37">
        <f t="shared" si="2"/>
        <v>11</v>
      </c>
      <c r="S25" s="37">
        <f t="shared" si="3"/>
        <v>2</v>
      </c>
      <c r="T25" s="37">
        <f t="shared" si="4"/>
        <v>0</v>
      </c>
      <c r="U25" s="37">
        <f t="shared" si="5"/>
        <v>0</v>
      </c>
      <c r="V25" s="37">
        <f t="shared" si="6"/>
        <v>0</v>
      </c>
      <c r="W25" s="37">
        <f t="shared" si="7"/>
        <v>0</v>
      </c>
      <c r="X25" s="37">
        <f t="shared" si="8"/>
        <v>0</v>
      </c>
      <c r="Y25" s="38">
        <f t="shared" si="9"/>
        <v>13</v>
      </c>
    </row>
    <row r="26" spans="1:25" ht="13.5" customHeight="1" x14ac:dyDescent="0.25">
      <c r="A26" s="10">
        <f>A25+'Internal Control-Check Sheet'!$H$26</f>
        <v>0.17708333333333329</v>
      </c>
      <c r="B26" s="19">
        <v>3</v>
      </c>
      <c r="C26" s="19">
        <v>1</v>
      </c>
      <c r="D26" s="19">
        <v>0</v>
      </c>
      <c r="E26" s="19">
        <v>0</v>
      </c>
      <c r="F26" s="19">
        <v>0</v>
      </c>
      <c r="G26" s="19">
        <v>0</v>
      </c>
      <c r="H26" s="19">
        <v>3</v>
      </c>
      <c r="I26" s="38">
        <f t="shared" si="0"/>
        <v>7</v>
      </c>
      <c r="J26" s="19">
        <v>10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38">
        <f t="shared" si="1"/>
        <v>10</v>
      </c>
      <c r="R26" s="37">
        <f t="shared" si="2"/>
        <v>13</v>
      </c>
      <c r="S26" s="37">
        <f t="shared" si="3"/>
        <v>1</v>
      </c>
      <c r="T26" s="37">
        <f t="shared" si="4"/>
        <v>0</v>
      </c>
      <c r="U26" s="37">
        <f t="shared" si="5"/>
        <v>0</v>
      </c>
      <c r="V26" s="37">
        <f t="shared" si="6"/>
        <v>0</v>
      </c>
      <c r="W26" s="37">
        <f t="shared" si="7"/>
        <v>0</v>
      </c>
      <c r="X26" s="37">
        <f t="shared" si="8"/>
        <v>3</v>
      </c>
      <c r="Y26" s="38">
        <f t="shared" si="9"/>
        <v>17</v>
      </c>
    </row>
    <row r="27" spans="1:25" ht="13.5" customHeight="1" x14ac:dyDescent="0.25">
      <c r="A27" s="10">
        <f>A26+'Internal Control-Check Sheet'!$H$26</f>
        <v>0.18749999999999994</v>
      </c>
      <c r="B27" s="19">
        <v>7</v>
      </c>
      <c r="C27" s="19">
        <v>1</v>
      </c>
      <c r="D27" s="19">
        <v>0</v>
      </c>
      <c r="E27" s="19">
        <v>0</v>
      </c>
      <c r="F27" s="19">
        <v>0</v>
      </c>
      <c r="G27" s="19">
        <v>1</v>
      </c>
      <c r="H27" s="19">
        <v>1</v>
      </c>
      <c r="I27" s="38">
        <f t="shared" si="0"/>
        <v>10</v>
      </c>
      <c r="J27" s="19">
        <v>3</v>
      </c>
      <c r="K27" s="19">
        <v>0</v>
      </c>
      <c r="L27" s="19">
        <v>1</v>
      </c>
      <c r="M27" s="19">
        <v>0</v>
      </c>
      <c r="N27" s="19">
        <v>0</v>
      </c>
      <c r="O27" s="19">
        <v>1</v>
      </c>
      <c r="P27" s="19">
        <v>0</v>
      </c>
      <c r="Q27" s="38">
        <f t="shared" si="1"/>
        <v>5</v>
      </c>
      <c r="R27" s="37">
        <f t="shared" si="2"/>
        <v>10</v>
      </c>
      <c r="S27" s="37">
        <f t="shared" si="3"/>
        <v>1</v>
      </c>
      <c r="T27" s="37">
        <f t="shared" si="4"/>
        <v>1</v>
      </c>
      <c r="U27" s="37">
        <f t="shared" si="5"/>
        <v>0</v>
      </c>
      <c r="V27" s="37">
        <f t="shared" si="6"/>
        <v>0</v>
      </c>
      <c r="W27" s="37">
        <f t="shared" si="7"/>
        <v>2</v>
      </c>
      <c r="X27" s="37">
        <f t="shared" si="8"/>
        <v>1</v>
      </c>
      <c r="Y27" s="38">
        <f t="shared" si="9"/>
        <v>15</v>
      </c>
    </row>
    <row r="28" spans="1:25" ht="13.5" customHeight="1" x14ac:dyDescent="0.25">
      <c r="A28" s="10">
        <f>A27+'Internal Control-Check Sheet'!$H$26</f>
        <v>0.1979166666666666</v>
      </c>
      <c r="B28" s="19">
        <v>6</v>
      </c>
      <c r="C28" s="19">
        <v>1</v>
      </c>
      <c r="D28" s="19">
        <v>0</v>
      </c>
      <c r="E28" s="19">
        <v>0</v>
      </c>
      <c r="F28" s="19">
        <v>0</v>
      </c>
      <c r="G28" s="19">
        <v>0</v>
      </c>
      <c r="H28" s="19">
        <v>2</v>
      </c>
      <c r="I28" s="38">
        <f t="shared" si="0"/>
        <v>9</v>
      </c>
      <c r="J28" s="19">
        <v>7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38">
        <f t="shared" si="1"/>
        <v>7</v>
      </c>
      <c r="R28" s="37">
        <f t="shared" si="2"/>
        <v>13</v>
      </c>
      <c r="S28" s="37">
        <f t="shared" si="3"/>
        <v>1</v>
      </c>
      <c r="T28" s="37">
        <f t="shared" si="4"/>
        <v>0</v>
      </c>
      <c r="U28" s="37">
        <f t="shared" si="5"/>
        <v>0</v>
      </c>
      <c r="V28" s="37">
        <f t="shared" si="6"/>
        <v>0</v>
      </c>
      <c r="W28" s="37">
        <f t="shared" si="7"/>
        <v>0</v>
      </c>
      <c r="X28" s="37">
        <f t="shared" si="8"/>
        <v>2</v>
      </c>
      <c r="Y28" s="38">
        <f t="shared" si="9"/>
        <v>16</v>
      </c>
    </row>
    <row r="29" spans="1:25" ht="13.5" customHeight="1" x14ac:dyDescent="0.25">
      <c r="A29" s="7">
        <f>A28+'Internal Control-Check Sheet'!$H$26</f>
        <v>0.20833333333333326</v>
      </c>
      <c r="B29" s="19">
        <v>10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1</v>
      </c>
      <c r="I29" s="38">
        <f t="shared" si="0"/>
        <v>11</v>
      </c>
      <c r="J29" s="19">
        <v>3</v>
      </c>
      <c r="K29" s="19">
        <v>2</v>
      </c>
      <c r="L29" s="19">
        <v>1</v>
      </c>
      <c r="M29" s="19">
        <v>0</v>
      </c>
      <c r="N29" s="19">
        <v>0</v>
      </c>
      <c r="O29" s="19">
        <v>0</v>
      </c>
      <c r="P29" s="19">
        <v>0</v>
      </c>
      <c r="Q29" s="38">
        <f t="shared" si="1"/>
        <v>6</v>
      </c>
      <c r="R29" s="37">
        <f t="shared" si="2"/>
        <v>13</v>
      </c>
      <c r="S29" s="37">
        <f t="shared" si="3"/>
        <v>2</v>
      </c>
      <c r="T29" s="37">
        <f t="shared" si="4"/>
        <v>1</v>
      </c>
      <c r="U29" s="37">
        <f t="shared" si="5"/>
        <v>0</v>
      </c>
      <c r="V29" s="37">
        <f t="shared" si="6"/>
        <v>0</v>
      </c>
      <c r="W29" s="37">
        <f t="shared" si="7"/>
        <v>0</v>
      </c>
      <c r="X29" s="37">
        <f t="shared" si="8"/>
        <v>1</v>
      </c>
      <c r="Y29" s="38">
        <f t="shared" si="9"/>
        <v>17</v>
      </c>
    </row>
    <row r="30" spans="1:25" ht="13.5" customHeight="1" x14ac:dyDescent="0.25">
      <c r="A30" s="10">
        <f>A29+'Internal Control-Check Sheet'!$H$26</f>
        <v>0.21874999999999992</v>
      </c>
      <c r="B30" s="19">
        <v>8</v>
      </c>
      <c r="C30" s="19">
        <v>2</v>
      </c>
      <c r="D30" s="19">
        <v>1</v>
      </c>
      <c r="E30" s="19">
        <v>0</v>
      </c>
      <c r="F30" s="19">
        <v>1</v>
      </c>
      <c r="G30" s="19">
        <v>0</v>
      </c>
      <c r="H30" s="19">
        <v>0</v>
      </c>
      <c r="I30" s="38">
        <f t="shared" si="0"/>
        <v>12</v>
      </c>
      <c r="J30" s="19">
        <v>4</v>
      </c>
      <c r="K30" s="19">
        <v>2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38">
        <f t="shared" si="1"/>
        <v>6</v>
      </c>
      <c r="R30" s="37">
        <f t="shared" si="2"/>
        <v>12</v>
      </c>
      <c r="S30" s="37">
        <f t="shared" si="3"/>
        <v>4</v>
      </c>
      <c r="T30" s="37">
        <f t="shared" si="4"/>
        <v>1</v>
      </c>
      <c r="U30" s="37">
        <f t="shared" si="5"/>
        <v>0</v>
      </c>
      <c r="V30" s="37">
        <f t="shared" si="6"/>
        <v>1</v>
      </c>
      <c r="W30" s="37">
        <f t="shared" si="7"/>
        <v>0</v>
      </c>
      <c r="X30" s="37">
        <f t="shared" si="8"/>
        <v>0</v>
      </c>
      <c r="Y30" s="38">
        <f t="shared" si="9"/>
        <v>18</v>
      </c>
    </row>
    <row r="31" spans="1:25" ht="13.5" customHeight="1" x14ac:dyDescent="0.25">
      <c r="A31" s="10">
        <f>A30+'Internal Control-Check Sheet'!$H$26</f>
        <v>0.22916666666666657</v>
      </c>
      <c r="B31" s="19">
        <v>9</v>
      </c>
      <c r="C31" s="19">
        <v>4</v>
      </c>
      <c r="D31" s="19">
        <v>0</v>
      </c>
      <c r="E31" s="19">
        <v>1</v>
      </c>
      <c r="F31" s="19">
        <v>0</v>
      </c>
      <c r="G31" s="19">
        <v>1</v>
      </c>
      <c r="H31" s="19">
        <v>1</v>
      </c>
      <c r="I31" s="38">
        <f t="shared" si="0"/>
        <v>16</v>
      </c>
      <c r="J31" s="19">
        <v>8</v>
      </c>
      <c r="K31" s="19">
        <v>4</v>
      </c>
      <c r="L31" s="19">
        <v>0</v>
      </c>
      <c r="M31" s="19">
        <v>0</v>
      </c>
      <c r="N31" s="19">
        <v>1</v>
      </c>
      <c r="O31" s="19">
        <v>0</v>
      </c>
      <c r="P31" s="19">
        <v>0</v>
      </c>
      <c r="Q31" s="38">
        <f t="shared" si="1"/>
        <v>13</v>
      </c>
      <c r="R31" s="37">
        <f t="shared" si="2"/>
        <v>17</v>
      </c>
      <c r="S31" s="37">
        <f t="shared" si="3"/>
        <v>8</v>
      </c>
      <c r="T31" s="37">
        <f t="shared" si="4"/>
        <v>0</v>
      </c>
      <c r="U31" s="37">
        <f t="shared" si="5"/>
        <v>1</v>
      </c>
      <c r="V31" s="37">
        <f t="shared" si="6"/>
        <v>1</v>
      </c>
      <c r="W31" s="37">
        <f t="shared" si="7"/>
        <v>1</v>
      </c>
      <c r="X31" s="37">
        <f t="shared" si="8"/>
        <v>1</v>
      </c>
      <c r="Y31" s="38">
        <f t="shared" si="9"/>
        <v>29</v>
      </c>
    </row>
    <row r="32" spans="1:25" ht="13.5" customHeight="1" x14ac:dyDescent="0.25">
      <c r="A32" s="10">
        <f>A31+'Internal Control-Check Sheet'!$H$26</f>
        <v>0.23958333333333323</v>
      </c>
      <c r="B32" s="19">
        <v>21</v>
      </c>
      <c r="C32" s="19">
        <v>5</v>
      </c>
      <c r="D32" s="19">
        <v>0</v>
      </c>
      <c r="E32" s="19">
        <v>0</v>
      </c>
      <c r="F32" s="19">
        <v>0</v>
      </c>
      <c r="G32" s="19">
        <v>1</v>
      </c>
      <c r="H32" s="19">
        <v>1</v>
      </c>
      <c r="I32" s="38">
        <f t="shared" si="0"/>
        <v>28</v>
      </c>
      <c r="J32" s="19">
        <v>12</v>
      </c>
      <c r="K32" s="19">
        <v>3</v>
      </c>
      <c r="L32" s="19">
        <v>0</v>
      </c>
      <c r="M32" s="19">
        <v>1</v>
      </c>
      <c r="N32" s="19">
        <v>0</v>
      </c>
      <c r="O32" s="19">
        <v>0</v>
      </c>
      <c r="P32" s="19">
        <v>1</v>
      </c>
      <c r="Q32" s="38">
        <f t="shared" si="1"/>
        <v>17</v>
      </c>
      <c r="R32" s="37">
        <f t="shared" si="2"/>
        <v>33</v>
      </c>
      <c r="S32" s="37">
        <f t="shared" si="3"/>
        <v>8</v>
      </c>
      <c r="T32" s="37">
        <f t="shared" si="4"/>
        <v>0</v>
      </c>
      <c r="U32" s="37">
        <f t="shared" si="5"/>
        <v>1</v>
      </c>
      <c r="V32" s="37">
        <f t="shared" si="6"/>
        <v>0</v>
      </c>
      <c r="W32" s="37">
        <f t="shared" si="7"/>
        <v>1</v>
      </c>
      <c r="X32" s="37">
        <f t="shared" si="8"/>
        <v>2</v>
      </c>
      <c r="Y32" s="38">
        <f t="shared" si="9"/>
        <v>45</v>
      </c>
    </row>
    <row r="33" spans="1:25" ht="13.5" customHeight="1" x14ac:dyDescent="0.25">
      <c r="A33" s="10">
        <f>A32+'Internal Control-Check Sheet'!$H$26</f>
        <v>0.24999999999999989</v>
      </c>
      <c r="B33" s="19">
        <v>14</v>
      </c>
      <c r="C33" s="19">
        <v>4</v>
      </c>
      <c r="D33" s="19">
        <v>0</v>
      </c>
      <c r="E33" s="19">
        <v>0</v>
      </c>
      <c r="F33" s="19">
        <v>1</v>
      </c>
      <c r="G33" s="19">
        <v>0</v>
      </c>
      <c r="H33" s="19">
        <v>4</v>
      </c>
      <c r="I33" s="38">
        <f t="shared" si="0"/>
        <v>23</v>
      </c>
      <c r="J33" s="19">
        <v>10</v>
      </c>
      <c r="K33" s="19">
        <v>1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38">
        <f t="shared" si="1"/>
        <v>11</v>
      </c>
      <c r="R33" s="37">
        <f t="shared" si="2"/>
        <v>24</v>
      </c>
      <c r="S33" s="37">
        <f t="shared" si="3"/>
        <v>5</v>
      </c>
      <c r="T33" s="37">
        <f t="shared" si="4"/>
        <v>0</v>
      </c>
      <c r="U33" s="37">
        <f t="shared" si="5"/>
        <v>0</v>
      </c>
      <c r="V33" s="37">
        <f t="shared" si="6"/>
        <v>1</v>
      </c>
      <c r="W33" s="37">
        <f t="shared" si="7"/>
        <v>0</v>
      </c>
      <c r="X33" s="37">
        <f t="shared" si="8"/>
        <v>4</v>
      </c>
      <c r="Y33" s="38">
        <f t="shared" si="9"/>
        <v>34</v>
      </c>
    </row>
    <row r="34" spans="1:25" ht="13.5" customHeight="1" x14ac:dyDescent="0.25">
      <c r="A34" s="10">
        <f>A33+'Internal Control-Check Sheet'!$H$26</f>
        <v>0.26041666666666657</v>
      </c>
      <c r="B34" s="19">
        <v>8</v>
      </c>
      <c r="C34" s="19">
        <v>7</v>
      </c>
      <c r="D34" s="19">
        <v>0</v>
      </c>
      <c r="E34" s="19">
        <v>1</v>
      </c>
      <c r="F34" s="19">
        <v>0</v>
      </c>
      <c r="G34" s="19">
        <v>0</v>
      </c>
      <c r="H34" s="19">
        <v>1</v>
      </c>
      <c r="I34" s="38">
        <f t="shared" si="0"/>
        <v>17</v>
      </c>
      <c r="J34" s="19">
        <v>16</v>
      </c>
      <c r="K34" s="19">
        <v>5</v>
      </c>
      <c r="L34" s="19">
        <v>0</v>
      </c>
      <c r="M34" s="19">
        <v>0</v>
      </c>
      <c r="N34" s="19">
        <v>0</v>
      </c>
      <c r="O34" s="19">
        <v>0</v>
      </c>
      <c r="P34" s="19">
        <v>2</v>
      </c>
      <c r="Q34" s="38">
        <f t="shared" si="1"/>
        <v>23</v>
      </c>
      <c r="R34" s="37">
        <f t="shared" si="2"/>
        <v>24</v>
      </c>
      <c r="S34" s="37">
        <f t="shared" si="3"/>
        <v>12</v>
      </c>
      <c r="T34" s="37">
        <f t="shared" si="4"/>
        <v>0</v>
      </c>
      <c r="U34" s="37">
        <f t="shared" si="5"/>
        <v>1</v>
      </c>
      <c r="V34" s="37">
        <f t="shared" si="6"/>
        <v>0</v>
      </c>
      <c r="W34" s="37">
        <f t="shared" si="7"/>
        <v>0</v>
      </c>
      <c r="X34" s="37">
        <f t="shared" si="8"/>
        <v>3</v>
      </c>
      <c r="Y34" s="38">
        <f t="shared" si="9"/>
        <v>40</v>
      </c>
    </row>
    <row r="35" spans="1:25" ht="13.5" customHeight="1" x14ac:dyDescent="0.25">
      <c r="A35" s="10">
        <f>A34+'Internal Control-Check Sheet'!$H$26</f>
        <v>0.27083333333333326</v>
      </c>
      <c r="B35" s="19">
        <v>38</v>
      </c>
      <c r="C35" s="19">
        <v>5</v>
      </c>
      <c r="D35" s="19">
        <v>0</v>
      </c>
      <c r="E35" s="19">
        <v>0</v>
      </c>
      <c r="F35" s="19">
        <v>1</v>
      </c>
      <c r="G35" s="19">
        <v>0</v>
      </c>
      <c r="H35" s="19">
        <v>1</v>
      </c>
      <c r="I35" s="38">
        <f t="shared" si="0"/>
        <v>45</v>
      </c>
      <c r="J35" s="19">
        <v>24</v>
      </c>
      <c r="K35" s="19">
        <v>6</v>
      </c>
      <c r="L35" s="19">
        <v>0</v>
      </c>
      <c r="M35" s="19">
        <v>1</v>
      </c>
      <c r="N35" s="19">
        <v>1</v>
      </c>
      <c r="O35" s="19">
        <v>0</v>
      </c>
      <c r="P35" s="19">
        <v>1</v>
      </c>
      <c r="Q35" s="38">
        <f t="shared" si="1"/>
        <v>33</v>
      </c>
      <c r="R35" s="37">
        <f t="shared" si="2"/>
        <v>62</v>
      </c>
      <c r="S35" s="37">
        <f t="shared" si="3"/>
        <v>11</v>
      </c>
      <c r="T35" s="37">
        <f t="shared" si="4"/>
        <v>0</v>
      </c>
      <c r="U35" s="37">
        <f t="shared" si="5"/>
        <v>1</v>
      </c>
      <c r="V35" s="37">
        <f t="shared" si="6"/>
        <v>2</v>
      </c>
      <c r="W35" s="37">
        <f t="shared" si="7"/>
        <v>0</v>
      </c>
      <c r="X35" s="37">
        <f t="shared" si="8"/>
        <v>2</v>
      </c>
      <c r="Y35" s="38">
        <f t="shared" si="9"/>
        <v>78</v>
      </c>
    </row>
    <row r="36" spans="1:25" ht="13.5" customHeight="1" x14ac:dyDescent="0.25">
      <c r="A36" s="10">
        <f>A35+'Internal Control-Check Sheet'!$H$26</f>
        <v>0.28124999999999994</v>
      </c>
      <c r="B36" s="19">
        <v>48</v>
      </c>
      <c r="C36" s="19">
        <v>15</v>
      </c>
      <c r="D36" s="19">
        <v>2</v>
      </c>
      <c r="E36" s="19">
        <v>0</v>
      </c>
      <c r="F36" s="19">
        <v>0</v>
      </c>
      <c r="G36" s="19">
        <v>0</v>
      </c>
      <c r="H36" s="19">
        <v>2</v>
      </c>
      <c r="I36" s="38">
        <f t="shared" si="0"/>
        <v>67</v>
      </c>
      <c r="J36" s="19">
        <v>26</v>
      </c>
      <c r="K36" s="19">
        <v>10</v>
      </c>
      <c r="L36" s="19">
        <v>2</v>
      </c>
      <c r="M36" s="19">
        <v>0</v>
      </c>
      <c r="N36" s="19">
        <v>0</v>
      </c>
      <c r="O36" s="19">
        <v>1</v>
      </c>
      <c r="P36" s="19">
        <v>3</v>
      </c>
      <c r="Q36" s="38">
        <f t="shared" si="1"/>
        <v>42</v>
      </c>
      <c r="R36" s="37">
        <f t="shared" si="2"/>
        <v>74</v>
      </c>
      <c r="S36" s="37">
        <f t="shared" si="3"/>
        <v>25</v>
      </c>
      <c r="T36" s="37">
        <f t="shared" si="4"/>
        <v>4</v>
      </c>
      <c r="U36" s="37">
        <f t="shared" si="5"/>
        <v>0</v>
      </c>
      <c r="V36" s="37">
        <f t="shared" si="6"/>
        <v>0</v>
      </c>
      <c r="W36" s="37">
        <f t="shared" si="7"/>
        <v>1</v>
      </c>
      <c r="X36" s="37">
        <f t="shared" si="8"/>
        <v>5</v>
      </c>
      <c r="Y36" s="38">
        <f t="shared" si="9"/>
        <v>109</v>
      </c>
    </row>
    <row r="37" spans="1:25" ht="13.5" customHeight="1" x14ac:dyDescent="0.25">
      <c r="A37" s="10">
        <f>A36+'Internal Control-Check Sheet'!$H$26</f>
        <v>0.29166666666666663</v>
      </c>
      <c r="B37" s="19">
        <v>61</v>
      </c>
      <c r="C37" s="19">
        <v>25</v>
      </c>
      <c r="D37" s="19">
        <v>0</v>
      </c>
      <c r="E37" s="19">
        <v>0</v>
      </c>
      <c r="F37" s="19">
        <v>1</v>
      </c>
      <c r="G37" s="19">
        <v>2</v>
      </c>
      <c r="H37" s="19">
        <v>2</v>
      </c>
      <c r="I37" s="38">
        <f t="shared" si="0"/>
        <v>91</v>
      </c>
      <c r="J37" s="19">
        <v>29</v>
      </c>
      <c r="K37" s="19">
        <v>8</v>
      </c>
      <c r="L37" s="19">
        <v>0</v>
      </c>
      <c r="M37" s="19">
        <v>1</v>
      </c>
      <c r="N37" s="19">
        <v>1</v>
      </c>
      <c r="O37" s="19">
        <v>1</v>
      </c>
      <c r="P37" s="19">
        <v>1</v>
      </c>
      <c r="Q37" s="38">
        <f t="shared" si="1"/>
        <v>41</v>
      </c>
      <c r="R37" s="37">
        <f t="shared" si="2"/>
        <v>90</v>
      </c>
      <c r="S37" s="37">
        <f t="shared" si="3"/>
        <v>33</v>
      </c>
      <c r="T37" s="37">
        <f t="shared" si="4"/>
        <v>0</v>
      </c>
      <c r="U37" s="37">
        <f t="shared" si="5"/>
        <v>1</v>
      </c>
      <c r="V37" s="37">
        <f t="shared" si="6"/>
        <v>2</v>
      </c>
      <c r="W37" s="37">
        <f t="shared" si="7"/>
        <v>3</v>
      </c>
      <c r="X37" s="37">
        <f t="shared" si="8"/>
        <v>3</v>
      </c>
      <c r="Y37" s="38">
        <f t="shared" si="9"/>
        <v>132</v>
      </c>
    </row>
    <row r="38" spans="1:25" ht="13.5" customHeight="1" x14ac:dyDescent="0.25">
      <c r="A38" s="10">
        <f>A37+'Internal Control-Check Sheet'!$H$26</f>
        <v>0.30208333333333331</v>
      </c>
      <c r="B38" s="19">
        <v>74</v>
      </c>
      <c r="C38" s="19">
        <v>31</v>
      </c>
      <c r="D38" s="19">
        <v>2</v>
      </c>
      <c r="E38" s="19">
        <v>0</v>
      </c>
      <c r="F38" s="19">
        <v>1</v>
      </c>
      <c r="G38" s="19">
        <v>3</v>
      </c>
      <c r="H38" s="19">
        <v>1</v>
      </c>
      <c r="I38" s="38">
        <f t="shared" si="0"/>
        <v>112</v>
      </c>
      <c r="J38" s="19">
        <v>57</v>
      </c>
      <c r="K38" s="19">
        <v>14</v>
      </c>
      <c r="L38" s="19">
        <v>2</v>
      </c>
      <c r="M38" s="19">
        <v>1</v>
      </c>
      <c r="N38" s="19">
        <v>0</v>
      </c>
      <c r="O38" s="19">
        <v>1</v>
      </c>
      <c r="P38" s="19">
        <v>0</v>
      </c>
      <c r="Q38" s="38">
        <f t="shared" si="1"/>
        <v>75</v>
      </c>
      <c r="R38" s="37">
        <f t="shared" si="2"/>
        <v>131</v>
      </c>
      <c r="S38" s="37">
        <f t="shared" si="3"/>
        <v>45</v>
      </c>
      <c r="T38" s="37">
        <f t="shared" si="4"/>
        <v>4</v>
      </c>
      <c r="U38" s="37">
        <f t="shared" si="5"/>
        <v>1</v>
      </c>
      <c r="V38" s="37">
        <f t="shared" si="6"/>
        <v>1</v>
      </c>
      <c r="W38" s="37">
        <f t="shared" si="7"/>
        <v>4</v>
      </c>
      <c r="X38" s="37">
        <f t="shared" si="8"/>
        <v>1</v>
      </c>
      <c r="Y38" s="38">
        <f t="shared" si="9"/>
        <v>187</v>
      </c>
    </row>
    <row r="39" spans="1:25" ht="13.5" customHeight="1" x14ac:dyDescent="0.25">
      <c r="A39" s="7">
        <f>A38+'Internal Control-Check Sheet'!$H$26</f>
        <v>0.3125</v>
      </c>
      <c r="B39" s="19">
        <v>69</v>
      </c>
      <c r="C39" s="19">
        <v>32</v>
      </c>
      <c r="D39" s="19">
        <v>2</v>
      </c>
      <c r="E39" s="19">
        <v>0</v>
      </c>
      <c r="F39" s="19">
        <v>2</v>
      </c>
      <c r="G39" s="19">
        <v>0</v>
      </c>
      <c r="H39" s="19">
        <v>5</v>
      </c>
      <c r="I39" s="38">
        <f t="shared" si="0"/>
        <v>110</v>
      </c>
      <c r="J39" s="19">
        <v>49</v>
      </c>
      <c r="K39" s="19">
        <v>17</v>
      </c>
      <c r="L39" s="19">
        <v>3</v>
      </c>
      <c r="M39" s="19">
        <v>1</v>
      </c>
      <c r="N39" s="19">
        <v>1</v>
      </c>
      <c r="O39" s="19">
        <v>2</v>
      </c>
      <c r="P39" s="19">
        <v>1</v>
      </c>
      <c r="Q39" s="38">
        <f t="shared" si="1"/>
        <v>74</v>
      </c>
      <c r="R39" s="37">
        <f t="shared" si="2"/>
        <v>118</v>
      </c>
      <c r="S39" s="37">
        <f t="shared" si="3"/>
        <v>49</v>
      </c>
      <c r="T39" s="37">
        <f t="shared" si="4"/>
        <v>5</v>
      </c>
      <c r="U39" s="37">
        <f t="shared" si="5"/>
        <v>1</v>
      </c>
      <c r="V39" s="37">
        <f t="shared" si="6"/>
        <v>3</v>
      </c>
      <c r="W39" s="37">
        <f t="shared" si="7"/>
        <v>2</v>
      </c>
      <c r="X39" s="37">
        <f t="shared" si="8"/>
        <v>6</v>
      </c>
      <c r="Y39" s="38">
        <f t="shared" si="9"/>
        <v>184</v>
      </c>
    </row>
    <row r="40" spans="1:25" ht="13.5" customHeight="1" x14ac:dyDescent="0.25">
      <c r="A40" s="10">
        <f>A39+'Internal Control-Check Sheet'!$H$26</f>
        <v>0.32291666666666669</v>
      </c>
      <c r="B40" s="19">
        <v>77</v>
      </c>
      <c r="C40" s="19">
        <v>25</v>
      </c>
      <c r="D40" s="19">
        <v>4</v>
      </c>
      <c r="E40" s="19">
        <v>0</v>
      </c>
      <c r="F40" s="19">
        <v>1</v>
      </c>
      <c r="G40" s="19">
        <v>2</v>
      </c>
      <c r="H40" s="19">
        <v>10</v>
      </c>
      <c r="I40" s="38">
        <f t="shared" si="0"/>
        <v>119</v>
      </c>
      <c r="J40" s="19">
        <v>55</v>
      </c>
      <c r="K40" s="19">
        <v>18</v>
      </c>
      <c r="L40" s="19">
        <v>2</v>
      </c>
      <c r="M40" s="19">
        <v>2</v>
      </c>
      <c r="N40" s="19">
        <v>2</v>
      </c>
      <c r="O40" s="19">
        <v>2</v>
      </c>
      <c r="P40" s="19">
        <v>6</v>
      </c>
      <c r="Q40" s="38">
        <f t="shared" si="1"/>
        <v>87</v>
      </c>
      <c r="R40" s="37">
        <f t="shared" si="2"/>
        <v>132</v>
      </c>
      <c r="S40" s="37">
        <f t="shared" si="3"/>
        <v>43</v>
      </c>
      <c r="T40" s="37">
        <f t="shared" si="4"/>
        <v>6</v>
      </c>
      <c r="U40" s="37">
        <f t="shared" si="5"/>
        <v>2</v>
      </c>
      <c r="V40" s="37">
        <f t="shared" si="6"/>
        <v>3</v>
      </c>
      <c r="W40" s="37">
        <f t="shared" si="7"/>
        <v>4</v>
      </c>
      <c r="X40" s="37">
        <f t="shared" si="8"/>
        <v>16</v>
      </c>
      <c r="Y40" s="38">
        <f t="shared" si="9"/>
        <v>206</v>
      </c>
    </row>
    <row r="41" spans="1:25" ht="13.5" customHeight="1" x14ac:dyDescent="0.25">
      <c r="A41" s="10">
        <f>A40+'Internal Control-Check Sheet'!$H$26</f>
        <v>0.33333333333333337</v>
      </c>
      <c r="B41" s="19">
        <v>95</v>
      </c>
      <c r="C41" s="19">
        <v>41</v>
      </c>
      <c r="D41" s="19">
        <v>0</v>
      </c>
      <c r="E41" s="19">
        <v>0</v>
      </c>
      <c r="F41" s="19">
        <v>2</v>
      </c>
      <c r="G41" s="19">
        <v>2</v>
      </c>
      <c r="H41" s="19">
        <v>8</v>
      </c>
      <c r="I41" s="38">
        <f t="shared" ref="I41:I72" si="10">SUM(B41:H41)</f>
        <v>148</v>
      </c>
      <c r="J41" s="19">
        <v>61</v>
      </c>
      <c r="K41" s="19">
        <v>17</v>
      </c>
      <c r="L41" s="19">
        <v>1</v>
      </c>
      <c r="M41" s="19">
        <v>0</v>
      </c>
      <c r="N41" s="19">
        <v>2</v>
      </c>
      <c r="O41" s="19">
        <v>0</v>
      </c>
      <c r="P41" s="19">
        <v>3</v>
      </c>
      <c r="Q41" s="38">
        <f t="shared" ref="Q41:Q72" si="11">SUM(J41:P41)</f>
        <v>84</v>
      </c>
      <c r="R41" s="37">
        <f t="shared" ref="R41:R72" si="12">B41+J41</f>
        <v>156</v>
      </c>
      <c r="S41" s="37">
        <f t="shared" ref="S41:S72" si="13">C41+K41</f>
        <v>58</v>
      </c>
      <c r="T41" s="37">
        <f t="shared" ref="T41:T72" si="14">D41+L41</f>
        <v>1</v>
      </c>
      <c r="U41" s="37">
        <f t="shared" ref="U41:U72" si="15">E41+M41</f>
        <v>0</v>
      </c>
      <c r="V41" s="37">
        <f t="shared" ref="V41:V72" si="16">F41+N41</f>
        <v>4</v>
      </c>
      <c r="W41" s="37">
        <f t="shared" ref="W41:W72" si="17">G41+O41</f>
        <v>2</v>
      </c>
      <c r="X41" s="37">
        <f t="shared" ref="X41:X72" si="18">H41+P41</f>
        <v>11</v>
      </c>
      <c r="Y41" s="38">
        <f t="shared" ref="Y41:Y72" si="19">SUM(R41:X41)</f>
        <v>232</v>
      </c>
    </row>
    <row r="42" spans="1:25" ht="13.5" customHeight="1" x14ac:dyDescent="0.25">
      <c r="A42" s="10">
        <f>A41+'Internal Control-Check Sheet'!$H$26</f>
        <v>0.34375000000000006</v>
      </c>
      <c r="B42" s="19">
        <v>78</v>
      </c>
      <c r="C42" s="19">
        <v>25</v>
      </c>
      <c r="D42" s="19">
        <v>1</v>
      </c>
      <c r="E42" s="19">
        <v>0</v>
      </c>
      <c r="F42" s="19">
        <v>1</v>
      </c>
      <c r="G42" s="19">
        <v>1</v>
      </c>
      <c r="H42" s="19">
        <v>3</v>
      </c>
      <c r="I42" s="38">
        <f t="shared" si="10"/>
        <v>109</v>
      </c>
      <c r="J42" s="19">
        <v>78</v>
      </c>
      <c r="K42" s="19">
        <v>20</v>
      </c>
      <c r="L42" s="19">
        <v>5</v>
      </c>
      <c r="M42" s="19">
        <v>1</v>
      </c>
      <c r="N42" s="19">
        <v>1</v>
      </c>
      <c r="O42" s="19">
        <v>1</v>
      </c>
      <c r="P42" s="19">
        <v>2</v>
      </c>
      <c r="Q42" s="38">
        <f t="shared" si="11"/>
        <v>108</v>
      </c>
      <c r="R42" s="37">
        <f t="shared" si="12"/>
        <v>156</v>
      </c>
      <c r="S42" s="37">
        <f t="shared" si="13"/>
        <v>45</v>
      </c>
      <c r="T42" s="37">
        <f t="shared" si="14"/>
        <v>6</v>
      </c>
      <c r="U42" s="37">
        <f t="shared" si="15"/>
        <v>1</v>
      </c>
      <c r="V42" s="37">
        <f t="shared" si="16"/>
        <v>2</v>
      </c>
      <c r="W42" s="37">
        <f t="shared" si="17"/>
        <v>2</v>
      </c>
      <c r="X42" s="37">
        <f t="shared" si="18"/>
        <v>5</v>
      </c>
      <c r="Y42" s="38">
        <f t="shared" si="19"/>
        <v>217</v>
      </c>
    </row>
    <row r="43" spans="1:25" ht="13.5" customHeight="1" x14ac:dyDescent="0.25">
      <c r="A43" s="10">
        <f>A42+'Internal Control-Check Sheet'!$H$26</f>
        <v>0.35416666666666674</v>
      </c>
      <c r="B43" s="19">
        <v>106</v>
      </c>
      <c r="C43" s="19">
        <v>18</v>
      </c>
      <c r="D43" s="19">
        <v>1</v>
      </c>
      <c r="E43" s="19">
        <v>0</v>
      </c>
      <c r="F43" s="19">
        <v>1</v>
      </c>
      <c r="G43" s="19">
        <v>0</v>
      </c>
      <c r="H43" s="19">
        <v>8</v>
      </c>
      <c r="I43" s="38">
        <f t="shared" si="10"/>
        <v>134</v>
      </c>
      <c r="J43" s="19">
        <v>65</v>
      </c>
      <c r="K43" s="19">
        <v>26</v>
      </c>
      <c r="L43" s="19">
        <v>2</v>
      </c>
      <c r="M43" s="19">
        <v>2</v>
      </c>
      <c r="N43" s="19">
        <v>2</v>
      </c>
      <c r="O43" s="19">
        <v>3</v>
      </c>
      <c r="P43" s="19">
        <v>0</v>
      </c>
      <c r="Q43" s="38">
        <f t="shared" si="11"/>
        <v>100</v>
      </c>
      <c r="R43" s="37">
        <f t="shared" si="12"/>
        <v>171</v>
      </c>
      <c r="S43" s="37">
        <f t="shared" si="13"/>
        <v>44</v>
      </c>
      <c r="T43" s="37">
        <f t="shared" si="14"/>
        <v>3</v>
      </c>
      <c r="U43" s="37">
        <f t="shared" si="15"/>
        <v>2</v>
      </c>
      <c r="V43" s="37">
        <f t="shared" si="16"/>
        <v>3</v>
      </c>
      <c r="W43" s="37">
        <f t="shared" si="17"/>
        <v>3</v>
      </c>
      <c r="X43" s="37">
        <f t="shared" si="18"/>
        <v>8</v>
      </c>
      <c r="Y43" s="38">
        <f t="shared" si="19"/>
        <v>234</v>
      </c>
    </row>
    <row r="44" spans="1:25" ht="13.5" customHeight="1" x14ac:dyDescent="0.25">
      <c r="A44" s="10">
        <f>A43+'Internal Control-Check Sheet'!$H$26</f>
        <v>0.36458333333333343</v>
      </c>
      <c r="B44" s="19">
        <v>88</v>
      </c>
      <c r="C44" s="19">
        <v>21</v>
      </c>
      <c r="D44" s="19">
        <v>0</v>
      </c>
      <c r="E44" s="19">
        <v>0</v>
      </c>
      <c r="F44" s="19">
        <v>2</v>
      </c>
      <c r="G44" s="19">
        <v>7</v>
      </c>
      <c r="H44" s="19">
        <v>12</v>
      </c>
      <c r="I44" s="38">
        <f t="shared" si="10"/>
        <v>130</v>
      </c>
      <c r="J44" s="19">
        <v>66</v>
      </c>
      <c r="K44" s="19">
        <v>16</v>
      </c>
      <c r="L44" s="19">
        <v>1</v>
      </c>
      <c r="M44" s="19">
        <v>1</v>
      </c>
      <c r="N44" s="19">
        <v>2</v>
      </c>
      <c r="O44" s="19">
        <v>4</v>
      </c>
      <c r="P44" s="19">
        <v>2</v>
      </c>
      <c r="Q44" s="38">
        <f t="shared" si="11"/>
        <v>92</v>
      </c>
      <c r="R44" s="37">
        <f t="shared" si="12"/>
        <v>154</v>
      </c>
      <c r="S44" s="37">
        <f t="shared" si="13"/>
        <v>37</v>
      </c>
      <c r="T44" s="37">
        <f t="shared" si="14"/>
        <v>1</v>
      </c>
      <c r="U44" s="37">
        <f t="shared" si="15"/>
        <v>1</v>
      </c>
      <c r="V44" s="37">
        <f t="shared" si="16"/>
        <v>4</v>
      </c>
      <c r="W44" s="37">
        <f t="shared" si="17"/>
        <v>11</v>
      </c>
      <c r="X44" s="37">
        <f t="shared" si="18"/>
        <v>14</v>
      </c>
      <c r="Y44" s="38">
        <f t="shared" si="19"/>
        <v>222</v>
      </c>
    </row>
    <row r="45" spans="1:25" ht="13.5" customHeight="1" x14ac:dyDescent="0.25">
      <c r="A45" s="10">
        <f>A44+'Internal Control-Check Sheet'!$H$26</f>
        <v>0.37500000000000011</v>
      </c>
      <c r="B45" s="19">
        <v>79</v>
      </c>
      <c r="C45" s="19">
        <v>18</v>
      </c>
      <c r="D45" s="19">
        <v>0</v>
      </c>
      <c r="E45" s="19">
        <v>0</v>
      </c>
      <c r="F45" s="19">
        <v>0</v>
      </c>
      <c r="G45" s="19">
        <v>3</v>
      </c>
      <c r="H45" s="19">
        <v>4</v>
      </c>
      <c r="I45" s="38">
        <f t="shared" si="10"/>
        <v>104</v>
      </c>
      <c r="J45" s="19">
        <v>76</v>
      </c>
      <c r="K45" s="19">
        <v>19</v>
      </c>
      <c r="L45" s="19">
        <v>3</v>
      </c>
      <c r="M45" s="19">
        <v>0</v>
      </c>
      <c r="N45" s="19">
        <v>1</v>
      </c>
      <c r="O45" s="19">
        <v>4</v>
      </c>
      <c r="P45" s="19">
        <v>4</v>
      </c>
      <c r="Q45" s="38">
        <f t="shared" si="11"/>
        <v>107</v>
      </c>
      <c r="R45" s="37">
        <f t="shared" si="12"/>
        <v>155</v>
      </c>
      <c r="S45" s="37">
        <f t="shared" si="13"/>
        <v>37</v>
      </c>
      <c r="T45" s="37">
        <f t="shared" si="14"/>
        <v>3</v>
      </c>
      <c r="U45" s="37">
        <f t="shared" si="15"/>
        <v>0</v>
      </c>
      <c r="V45" s="37">
        <f t="shared" si="16"/>
        <v>1</v>
      </c>
      <c r="W45" s="37">
        <f t="shared" si="17"/>
        <v>7</v>
      </c>
      <c r="X45" s="37">
        <f t="shared" si="18"/>
        <v>8</v>
      </c>
      <c r="Y45" s="38">
        <f t="shared" si="19"/>
        <v>211</v>
      </c>
    </row>
    <row r="46" spans="1:25" ht="13.5" customHeight="1" x14ac:dyDescent="0.25">
      <c r="A46" s="10">
        <f>A45+'Internal Control-Check Sheet'!$H$26</f>
        <v>0.3854166666666668</v>
      </c>
      <c r="B46" s="19">
        <v>91</v>
      </c>
      <c r="C46" s="19">
        <v>14</v>
      </c>
      <c r="D46" s="19">
        <v>0</v>
      </c>
      <c r="E46" s="19">
        <v>0</v>
      </c>
      <c r="F46" s="19">
        <v>2</v>
      </c>
      <c r="G46" s="19">
        <v>4</v>
      </c>
      <c r="H46" s="19">
        <v>8</v>
      </c>
      <c r="I46" s="38">
        <f t="shared" si="10"/>
        <v>119</v>
      </c>
      <c r="J46" s="19">
        <v>72</v>
      </c>
      <c r="K46" s="19">
        <v>25</v>
      </c>
      <c r="L46" s="19">
        <v>4</v>
      </c>
      <c r="M46" s="19">
        <v>1</v>
      </c>
      <c r="N46" s="19">
        <v>2</v>
      </c>
      <c r="O46" s="19">
        <v>0</v>
      </c>
      <c r="P46" s="19">
        <v>3</v>
      </c>
      <c r="Q46" s="38">
        <f t="shared" si="11"/>
        <v>107</v>
      </c>
      <c r="R46" s="37">
        <f t="shared" si="12"/>
        <v>163</v>
      </c>
      <c r="S46" s="37">
        <f t="shared" si="13"/>
        <v>39</v>
      </c>
      <c r="T46" s="37">
        <f t="shared" si="14"/>
        <v>4</v>
      </c>
      <c r="U46" s="37">
        <f t="shared" si="15"/>
        <v>1</v>
      </c>
      <c r="V46" s="37">
        <f t="shared" si="16"/>
        <v>4</v>
      </c>
      <c r="W46" s="37">
        <f t="shared" si="17"/>
        <v>4</v>
      </c>
      <c r="X46" s="37">
        <f t="shared" si="18"/>
        <v>11</v>
      </c>
      <c r="Y46" s="38">
        <f t="shared" si="19"/>
        <v>226</v>
      </c>
    </row>
    <row r="47" spans="1:25" ht="13.5" customHeight="1" x14ac:dyDescent="0.25">
      <c r="A47" s="10">
        <f>A46+'Internal Control-Check Sheet'!$H$26</f>
        <v>0.39583333333333348</v>
      </c>
      <c r="B47" s="19">
        <v>91</v>
      </c>
      <c r="C47" s="19">
        <v>29</v>
      </c>
      <c r="D47" s="19">
        <v>1</v>
      </c>
      <c r="E47" s="19">
        <v>1</v>
      </c>
      <c r="F47" s="19">
        <v>1</v>
      </c>
      <c r="G47" s="19">
        <v>6</v>
      </c>
      <c r="H47" s="19">
        <v>3</v>
      </c>
      <c r="I47" s="38">
        <f t="shared" si="10"/>
        <v>132</v>
      </c>
      <c r="J47" s="19">
        <v>59</v>
      </c>
      <c r="K47" s="19">
        <v>31</v>
      </c>
      <c r="L47" s="19">
        <v>0</v>
      </c>
      <c r="M47" s="19">
        <v>0</v>
      </c>
      <c r="N47" s="19">
        <v>1</v>
      </c>
      <c r="O47" s="19">
        <v>3</v>
      </c>
      <c r="P47" s="19">
        <v>0</v>
      </c>
      <c r="Q47" s="38">
        <f t="shared" si="11"/>
        <v>94</v>
      </c>
      <c r="R47" s="37">
        <f t="shared" si="12"/>
        <v>150</v>
      </c>
      <c r="S47" s="37">
        <f t="shared" si="13"/>
        <v>60</v>
      </c>
      <c r="T47" s="37">
        <f t="shared" si="14"/>
        <v>1</v>
      </c>
      <c r="U47" s="37">
        <f t="shared" si="15"/>
        <v>1</v>
      </c>
      <c r="V47" s="37">
        <f t="shared" si="16"/>
        <v>2</v>
      </c>
      <c r="W47" s="37">
        <f t="shared" si="17"/>
        <v>9</v>
      </c>
      <c r="X47" s="37">
        <f t="shared" si="18"/>
        <v>3</v>
      </c>
      <c r="Y47" s="38">
        <f t="shared" si="19"/>
        <v>226</v>
      </c>
    </row>
    <row r="48" spans="1:25" ht="13.5" customHeight="1" x14ac:dyDescent="0.25">
      <c r="A48" s="10">
        <f>A47+'Internal Control-Check Sheet'!$H$26</f>
        <v>0.40625000000000017</v>
      </c>
      <c r="B48" s="19">
        <v>82</v>
      </c>
      <c r="C48" s="19">
        <v>24</v>
      </c>
      <c r="D48" s="19">
        <v>0</v>
      </c>
      <c r="E48" s="19">
        <v>0</v>
      </c>
      <c r="F48" s="19">
        <v>3</v>
      </c>
      <c r="G48" s="19">
        <v>1</v>
      </c>
      <c r="H48" s="19">
        <v>3</v>
      </c>
      <c r="I48" s="38">
        <f t="shared" si="10"/>
        <v>113</v>
      </c>
      <c r="J48" s="19">
        <v>96</v>
      </c>
      <c r="K48" s="19">
        <v>40</v>
      </c>
      <c r="L48" s="19">
        <v>4</v>
      </c>
      <c r="M48" s="19">
        <v>0</v>
      </c>
      <c r="N48" s="19">
        <v>2</v>
      </c>
      <c r="O48" s="19">
        <v>3</v>
      </c>
      <c r="P48" s="19">
        <v>3</v>
      </c>
      <c r="Q48" s="38">
        <f t="shared" si="11"/>
        <v>148</v>
      </c>
      <c r="R48" s="37">
        <f t="shared" si="12"/>
        <v>178</v>
      </c>
      <c r="S48" s="37">
        <f t="shared" si="13"/>
        <v>64</v>
      </c>
      <c r="T48" s="37">
        <f t="shared" si="14"/>
        <v>4</v>
      </c>
      <c r="U48" s="37">
        <f t="shared" si="15"/>
        <v>0</v>
      </c>
      <c r="V48" s="37">
        <f t="shared" si="16"/>
        <v>5</v>
      </c>
      <c r="W48" s="37">
        <f t="shared" si="17"/>
        <v>4</v>
      </c>
      <c r="X48" s="37">
        <f t="shared" si="18"/>
        <v>6</v>
      </c>
      <c r="Y48" s="38">
        <f t="shared" si="19"/>
        <v>261</v>
      </c>
    </row>
    <row r="49" spans="1:25" ht="13.5" customHeight="1" x14ac:dyDescent="0.25">
      <c r="A49" s="7">
        <f>A48+'Internal Control-Check Sheet'!$H$26</f>
        <v>0.41666666666666685</v>
      </c>
      <c r="B49" s="19">
        <v>75</v>
      </c>
      <c r="C49" s="19">
        <v>19</v>
      </c>
      <c r="D49" s="19">
        <v>0</v>
      </c>
      <c r="E49" s="19">
        <v>0</v>
      </c>
      <c r="F49" s="19">
        <v>0</v>
      </c>
      <c r="G49" s="19">
        <v>4</v>
      </c>
      <c r="H49" s="19">
        <v>0</v>
      </c>
      <c r="I49" s="38">
        <f t="shared" si="10"/>
        <v>98</v>
      </c>
      <c r="J49" s="19">
        <v>101</v>
      </c>
      <c r="K49" s="19">
        <v>28</v>
      </c>
      <c r="L49" s="19">
        <v>2</v>
      </c>
      <c r="M49" s="19">
        <v>1</v>
      </c>
      <c r="N49" s="19">
        <v>2</v>
      </c>
      <c r="O49" s="19">
        <v>1</v>
      </c>
      <c r="P49" s="19">
        <v>0</v>
      </c>
      <c r="Q49" s="38">
        <f t="shared" si="11"/>
        <v>135</v>
      </c>
      <c r="R49" s="37">
        <f t="shared" si="12"/>
        <v>176</v>
      </c>
      <c r="S49" s="37">
        <f t="shared" si="13"/>
        <v>47</v>
      </c>
      <c r="T49" s="37">
        <f t="shared" si="14"/>
        <v>2</v>
      </c>
      <c r="U49" s="37">
        <f t="shared" si="15"/>
        <v>1</v>
      </c>
      <c r="V49" s="37">
        <f t="shared" si="16"/>
        <v>2</v>
      </c>
      <c r="W49" s="37">
        <f t="shared" si="17"/>
        <v>5</v>
      </c>
      <c r="X49" s="37">
        <f t="shared" si="18"/>
        <v>0</v>
      </c>
      <c r="Y49" s="38">
        <f t="shared" si="19"/>
        <v>233</v>
      </c>
    </row>
    <row r="50" spans="1:25" ht="13.5" customHeight="1" x14ac:dyDescent="0.25">
      <c r="A50" s="10">
        <f>A49+'Internal Control-Check Sheet'!$H$26</f>
        <v>0.42708333333333354</v>
      </c>
      <c r="B50" s="19">
        <v>76</v>
      </c>
      <c r="C50" s="19">
        <v>25</v>
      </c>
      <c r="D50" s="19">
        <v>0</v>
      </c>
      <c r="E50" s="19">
        <v>0</v>
      </c>
      <c r="F50" s="19">
        <v>1</v>
      </c>
      <c r="G50" s="19">
        <v>0</v>
      </c>
      <c r="H50" s="19">
        <v>2</v>
      </c>
      <c r="I50" s="38">
        <f t="shared" si="10"/>
        <v>104</v>
      </c>
      <c r="J50" s="19">
        <v>76</v>
      </c>
      <c r="K50" s="19">
        <v>26</v>
      </c>
      <c r="L50" s="19">
        <v>1</v>
      </c>
      <c r="M50" s="19">
        <v>0</v>
      </c>
      <c r="N50" s="19">
        <v>2</v>
      </c>
      <c r="O50" s="19">
        <v>3</v>
      </c>
      <c r="P50" s="19">
        <v>1</v>
      </c>
      <c r="Q50" s="38">
        <f t="shared" si="11"/>
        <v>109</v>
      </c>
      <c r="R50" s="37">
        <f t="shared" si="12"/>
        <v>152</v>
      </c>
      <c r="S50" s="37">
        <f t="shared" si="13"/>
        <v>51</v>
      </c>
      <c r="T50" s="37">
        <f t="shared" si="14"/>
        <v>1</v>
      </c>
      <c r="U50" s="37">
        <f t="shared" si="15"/>
        <v>0</v>
      </c>
      <c r="V50" s="37">
        <f t="shared" si="16"/>
        <v>3</v>
      </c>
      <c r="W50" s="37">
        <f t="shared" si="17"/>
        <v>3</v>
      </c>
      <c r="X50" s="37">
        <f t="shared" si="18"/>
        <v>3</v>
      </c>
      <c r="Y50" s="38">
        <f t="shared" si="19"/>
        <v>213</v>
      </c>
    </row>
    <row r="51" spans="1:25" ht="13.5" customHeight="1" x14ac:dyDescent="0.25">
      <c r="A51" s="10">
        <f>A50+'Internal Control-Check Sheet'!$H$26</f>
        <v>0.43750000000000022</v>
      </c>
      <c r="B51" s="19">
        <v>96</v>
      </c>
      <c r="C51" s="19">
        <v>17</v>
      </c>
      <c r="D51" s="19">
        <v>2</v>
      </c>
      <c r="E51" s="19">
        <v>0</v>
      </c>
      <c r="F51" s="19">
        <v>2</v>
      </c>
      <c r="G51" s="19">
        <v>3</v>
      </c>
      <c r="H51" s="19">
        <v>4</v>
      </c>
      <c r="I51" s="38">
        <f t="shared" si="10"/>
        <v>124</v>
      </c>
      <c r="J51" s="19">
        <v>84</v>
      </c>
      <c r="K51" s="19">
        <v>25</v>
      </c>
      <c r="L51" s="19">
        <v>2</v>
      </c>
      <c r="M51" s="19">
        <v>0</v>
      </c>
      <c r="N51" s="19">
        <v>0</v>
      </c>
      <c r="O51" s="19">
        <v>6</v>
      </c>
      <c r="P51" s="19">
        <v>1</v>
      </c>
      <c r="Q51" s="38">
        <f t="shared" si="11"/>
        <v>118</v>
      </c>
      <c r="R51" s="37">
        <f t="shared" si="12"/>
        <v>180</v>
      </c>
      <c r="S51" s="37">
        <f t="shared" si="13"/>
        <v>42</v>
      </c>
      <c r="T51" s="37">
        <f t="shared" si="14"/>
        <v>4</v>
      </c>
      <c r="U51" s="37">
        <f t="shared" si="15"/>
        <v>0</v>
      </c>
      <c r="V51" s="37">
        <f t="shared" si="16"/>
        <v>2</v>
      </c>
      <c r="W51" s="37">
        <f t="shared" si="17"/>
        <v>9</v>
      </c>
      <c r="X51" s="37">
        <f t="shared" si="18"/>
        <v>5</v>
      </c>
      <c r="Y51" s="38">
        <f t="shared" si="19"/>
        <v>242</v>
      </c>
    </row>
    <row r="52" spans="1:25" ht="13.5" customHeight="1" x14ac:dyDescent="0.25">
      <c r="A52" s="10">
        <f>A51+'Internal Control-Check Sheet'!$H$26</f>
        <v>0.44791666666666691</v>
      </c>
      <c r="B52" s="19">
        <v>94</v>
      </c>
      <c r="C52" s="19">
        <v>19</v>
      </c>
      <c r="D52" s="19">
        <v>1</v>
      </c>
      <c r="E52" s="19">
        <v>0</v>
      </c>
      <c r="F52" s="19">
        <v>1</v>
      </c>
      <c r="G52" s="19">
        <v>3</v>
      </c>
      <c r="H52" s="19">
        <v>3</v>
      </c>
      <c r="I52" s="38">
        <f t="shared" si="10"/>
        <v>121</v>
      </c>
      <c r="J52" s="19">
        <v>92</v>
      </c>
      <c r="K52" s="19">
        <v>19</v>
      </c>
      <c r="L52" s="19">
        <v>3</v>
      </c>
      <c r="M52" s="19">
        <v>1</v>
      </c>
      <c r="N52" s="19">
        <v>1</v>
      </c>
      <c r="O52" s="19">
        <v>4</v>
      </c>
      <c r="P52" s="19">
        <v>5</v>
      </c>
      <c r="Q52" s="38">
        <f t="shared" si="11"/>
        <v>125</v>
      </c>
      <c r="R52" s="37">
        <f t="shared" si="12"/>
        <v>186</v>
      </c>
      <c r="S52" s="37">
        <f t="shared" si="13"/>
        <v>38</v>
      </c>
      <c r="T52" s="37">
        <f t="shared" si="14"/>
        <v>4</v>
      </c>
      <c r="U52" s="37">
        <f t="shared" si="15"/>
        <v>1</v>
      </c>
      <c r="V52" s="37">
        <f t="shared" si="16"/>
        <v>2</v>
      </c>
      <c r="W52" s="37">
        <f t="shared" si="17"/>
        <v>7</v>
      </c>
      <c r="X52" s="37">
        <f t="shared" si="18"/>
        <v>8</v>
      </c>
      <c r="Y52" s="38">
        <f t="shared" si="19"/>
        <v>246</v>
      </c>
    </row>
    <row r="53" spans="1:25" ht="13.5" customHeight="1" x14ac:dyDescent="0.25">
      <c r="A53" s="10">
        <f>A52+'Internal Control-Check Sheet'!$H$26</f>
        <v>0.45833333333333359</v>
      </c>
      <c r="B53" s="19">
        <v>86</v>
      </c>
      <c r="C53" s="19">
        <v>23</v>
      </c>
      <c r="D53" s="19">
        <v>3</v>
      </c>
      <c r="E53" s="19">
        <v>0</v>
      </c>
      <c r="F53" s="19">
        <v>1</v>
      </c>
      <c r="G53" s="19">
        <v>2</v>
      </c>
      <c r="H53" s="19">
        <v>3</v>
      </c>
      <c r="I53" s="38">
        <f t="shared" si="10"/>
        <v>118</v>
      </c>
      <c r="J53" s="19">
        <v>118</v>
      </c>
      <c r="K53" s="19">
        <v>27</v>
      </c>
      <c r="L53" s="19">
        <v>3</v>
      </c>
      <c r="M53" s="19">
        <v>1</v>
      </c>
      <c r="N53" s="19">
        <v>1</v>
      </c>
      <c r="O53" s="19">
        <v>2</v>
      </c>
      <c r="P53" s="19">
        <v>0</v>
      </c>
      <c r="Q53" s="38">
        <f t="shared" si="11"/>
        <v>152</v>
      </c>
      <c r="R53" s="37">
        <f t="shared" si="12"/>
        <v>204</v>
      </c>
      <c r="S53" s="37">
        <f t="shared" si="13"/>
        <v>50</v>
      </c>
      <c r="T53" s="37">
        <f t="shared" si="14"/>
        <v>6</v>
      </c>
      <c r="U53" s="37">
        <f t="shared" si="15"/>
        <v>1</v>
      </c>
      <c r="V53" s="37">
        <f t="shared" si="16"/>
        <v>2</v>
      </c>
      <c r="W53" s="37">
        <f t="shared" si="17"/>
        <v>4</v>
      </c>
      <c r="X53" s="37">
        <f t="shared" si="18"/>
        <v>3</v>
      </c>
      <c r="Y53" s="38">
        <f t="shared" si="19"/>
        <v>270</v>
      </c>
    </row>
    <row r="54" spans="1:25" ht="13.5" customHeight="1" x14ac:dyDescent="0.25">
      <c r="A54" s="10">
        <f>A53+'Internal Control-Check Sheet'!$H$26</f>
        <v>0.46875000000000028</v>
      </c>
      <c r="B54" s="19">
        <v>87</v>
      </c>
      <c r="C54" s="19">
        <v>27</v>
      </c>
      <c r="D54" s="19">
        <v>0</v>
      </c>
      <c r="E54" s="19">
        <v>0</v>
      </c>
      <c r="F54" s="19">
        <v>1</v>
      </c>
      <c r="G54" s="19">
        <v>1</v>
      </c>
      <c r="H54" s="19">
        <v>2</v>
      </c>
      <c r="I54" s="38">
        <f t="shared" si="10"/>
        <v>118</v>
      </c>
      <c r="J54" s="19">
        <v>113</v>
      </c>
      <c r="K54" s="19">
        <v>19</v>
      </c>
      <c r="L54" s="19">
        <v>3</v>
      </c>
      <c r="M54" s="19">
        <v>0</v>
      </c>
      <c r="N54" s="19">
        <v>3</v>
      </c>
      <c r="O54" s="19">
        <v>4</v>
      </c>
      <c r="P54" s="19">
        <v>1</v>
      </c>
      <c r="Q54" s="38">
        <f t="shared" si="11"/>
        <v>143</v>
      </c>
      <c r="R54" s="37">
        <f t="shared" si="12"/>
        <v>200</v>
      </c>
      <c r="S54" s="37">
        <f t="shared" si="13"/>
        <v>46</v>
      </c>
      <c r="T54" s="37">
        <f t="shared" si="14"/>
        <v>3</v>
      </c>
      <c r="U54" s="37">
        <f t="shared" si="15"/>
        <v>0</v>
      </c>
      <c r="V54" s="37">
        <f t="shared" si="16"/>
        <v>4</v>
      </c>
      <c r="W54" s="37">
        <f t="shared" si="17"/>
        <v>5</v>
      </c>
      <c r="X54" s="37">
        <f t="shared" si="18"/>
        <v>3</v>
      </c>
      <c r="Y54" s="38">
        <f t="shared" si="19"/>
        <v>261</v>
      </c>
    </row>
    <row r="55" spans="1:25" ht="13.5" customHeight="1" x14ac:dyDescent="0.25">
      <c r="A55" s="10">
        <f>A54+'Internal Control-Check Sheet'!$H$26</f>
        <v>0.47916666666666696</v>
      </c>
      <c r="B55" s="19">
        <v>65</v>
      </c>
      <c r="C55" s="19">
        <v>15</v>
      </c>
      <c r="D55" s="19">
        <v>0</v>
      </c>
      <c r="E55" s="19">
        <v>0</v>
      </c>
      <c r="F55" s="19">
        <v>1</v>
      </c>
      <c r="G55" s="19">
        <v>5</v>
      </c>
      <c r="H55" s="19">
        <v>2</v>
      </c>
      <c r="I55" s="38">
        <f t="shared" si="10"/>
        <v>88</v>
      </c>
      <c r="J55" s="19">
        <v>94</v>
      </c>
      <c r="K55" s="19">
        <v>35</v>
      </c>
      <c r="L55" s="19">
        <v>4</v>
      </c>
      <c r="M55" s="19">
        <v>1</v>
      </c>
      <c r="N55" s="19">
        <v>2</v>
      </c>
      <c r="O55" s="19">
        <v>7</v>
      </c>
      <c r="P55" s="19">
        <v>3</v>
      </c>
      <c r="Q55" s="38">
        <f t="shared" si="11"/>
        <v>146</v>
      </c>
      <c r="R55" s="37">
        <f t="shared" si="12"/>
        <v>159</v>
      </c>
      <c r="S55" s="37">
        <f t="shared" si="13"/>
        <v>50</v>
      </c>
      <c r="T55" s="37">
        <f t="shared" si="14"/>
        <v>4</v>
      </c>
      <c r="U55" s="37">
        <f t="shared" si="15"/>
        <v>1</v>
      </c>
      <c r="V55" s="37">
        <f t="shared" si="16"/>
        <v>3</v>
      </c>
      <c r="W55" s="37">
        <f t="shared" si="17"/>
        <v>12</v>
      </c>
      <c r="X55" s="37">
        <f t="shared" si="18"/>
        <v>5</v>
      </c>
      <c r="Y55" s="38">
        <f t="shared" si="19"/>
        <v>234</v>
      </c>
    </row>
    <row r="56" spans="1:25" ht="13.5" customHeight="1" x14ac:dyDescent="0.25">
      <c r="A56" s="10">
        <f>A55+'Internal Control-Check Sheet'!$H$26</f>
        <v>0.48958333333333365</v>
      </c>
      <c r="B56" s="19">
        <v>89</v>
      </c>
      <c r="C56" s="19">
        <v>18</v>
      </c>
      <c r="D56" s="19">
        <v>0</v>
      </c>
      <c r="E56" s="19">
        <v>0</v>
      </c>
      <c r="F56" s="19">
        <v>2</v>
      </c>
      <c r="G56" s="19">
        <v>3</v>
      </c>
      <c r="H56" s="19">
        <v>1</v>
      </c>
      <c r="I56" s="38">
        <f t="shared" si="10"/>
        <v>113</v>
      </c>
      <c r="J56" s="19">
        <v>132</v>
      </c>
      <c r="K56" s="19">
        <v>30</v>
      </c>
      <c r="L56" s="19">
        <v>0</v>
      </c>
      <c r="M56" s="19">
        <v>0</v>
      </c>
      <c r="N56" s="19">
        <v>0</v>
      </c>
      <c r="O56" s="19">
        <v>6</v>
      </c>
      <c r="P56" s="19">
        <v>2</v>
      </c>
      <c r="Q56" s="38">
        <f t="shared" si="11"/>
        <v>170</v>
      </c>
      <c r="R56" s="37">
        <f t="shared" si="12"/>
        <v>221</v>
      </c>
      <c r="S56" s="37">
        <f t="shared" si="13"/>
        <v>48</v>
      </c>
      <c r="T56" s="37">
        <f t="shared" si="14"/>
        <v>0</v>
      </c>
      <c r="U56" s="37">
        <f t="shared" si="15"/>
        <v>0</v>
      </c>
      <c r="V56" s="37">
        <f t="shared" si="16"/>
        <v>2</v>
      </c>
      <c r="W56" s="37">
        <f t="shared" si="17"/>
        <v>9</v>
      </c>
      <c r="X56" s="37">
        <f t="shared" si="18"/>
        <v>3</v>
      </c>
      <c r="Y56" s="38">
        <f t="shared" si="19"/>
        <v>283</v>
      </c>
    </row>
    <row r="57" spans="1:25" ht="13.5" customHeight="1" x14ac:dyDescent="0.25">
      <c r="A57" s="10">
        <f>A56+'Internal Control-Check Sheet'!$H$26</f>
        <v>0.50000000000000033</v>
      </c>
      <c r="B57" s="19">
        <v>80</v>
      </c>
      <c r="C57" s="19">
        <v>26</v>
      </c>
      <c r="D57" s="19">
        <v>0</v>
      </c>
      <c r="E57" s="19">
        <v>0</v>
      </c>
      <c r="F57" s="19">
        <v>0</v>
      </c>
      <c r="G57" s="19">
        <v>1</v>
      </c>
      <c r="H57" s="19">
        <v>2</v>
      </c>
      <c r="I57" s="38">
        <f t="shared" si="10"/>
        <v>109</v>
      </c>
      <c r="J57" s="19">
        <v>113</v>
      </c>
      <c r="K57" s="19">
        <v>25</v>
      </c>
      <c r="L57" s="19">
        <v>1</v>
      </c>
      <c r="M57" s="19">
        <v>2</v>
      </c>
      <c r="N57" s="19">
        <v>1</v>
      </c>
      <c r="O57" s="19">
        <v>7</v>
      </c>
      <c r="P57" s="19">
        <v>0</v>
      </c>
      <c r="Q57" s="38">
        <f t="shared" si="11"/>
        <v>149</v>
      </c>
      <c r="R57" s="37">
        <f t="shared" si="12"/>
        <v>193</v>
      </c>
      <c r="S57" s="37">
        <f t="shared" si="13"/>
        <v>51</v>
      </c>
      <c r="T57" s="37">
        <f t="shared" si="14"/>
        <v>1</v>
      </c>
      <c r="U57" s="37">
        <f t="shared" si="15"/>
        <v>2</v>
      </c>
      <c r="V57" s="37">
        <f t="shared" si="16"/>
        <v>1</v>
      </c>
      <c r="W57" s="37">
        <f t="shared" si="17"/>
        <v>8</v>
      </c>
      <c r="X57" s="37">
        <f t="shared" si="18"/>
        <v>2</v>
      </c>
      <c r="Y57" s="38">
        <f t="shared" si="19"/>
        <v>258</v>
      </c>
    </row>
    <row r="58" spans="1:25" ht="13.5" customHeight="1" x14ac:dyDescent="0.25">
      <c r="A58" s="10">
        <f>A57+'Internal Control-Check Sheet'!$H$26</f>
        <v>0.51041666666666696</v>
      </c>
      <c r="B58" s="19">
        <v>92</v>
      </c>
      <c r="C58" s="19">
        <v>22</v>
      </c>
      <c r="D58" s="19">
        <v>3</v>
      </c>
      <c r="E58" s="19">
        <v>0</v>
      </c>
      <c r="F58" s="19">
        <v>2</v>
      </c>
      <c r="G58" s="19">
        <v>5</v>
      </c>
      <c r="H58" s="19">
        <v>5</v>
      </c>
      <c r="I58" s="38">
        <f t="shared" si="10"/>
        <v>129</v>
      </c>
      <c r="J58" s="19">
        <v>124</v>
      </c>
      <c r="K58" s="19">
        <v>35</v>
      </c>
      <c r="L58" s="19">
        <v>0</v>
      </c>
      <c r="M58" s="19">
        <v>1</v>
      </c>
      <c r="N58" s="19">
        <v>2</v>
      </c>
      <c r="O58" s="19">
        <v>4</v>
      </c>
      <c r="P58" s="19">
        <v>4</v>
      </c>
      <c r="Q58" s="38">
        <f t="shared" si="11"/>
        <v>170</v>
      </c>
      <c r="R58" s="37">
        <f t="shared" si="12"/>
        <v>216</v>
      </c>
      <c r="S58" s="37">
        <f t="shared" si="13"/>
        <v>57</v>
      </c>
      <c r="T58" s="37">
        <f t="shared" si="14"/>
        <v>3</v>
      </c>
      <c r="U58" s="37">
        <f t="shared" si="15"/>
        <v>1</v>
      </c>
      <c r="V58" s="37">
        <f t="shared" si="16"/>
        <v>4</v>
      </c>
      <c r="W58" s="37">
        <f t="shared" si="17"/>
        <v>9</v>
      </c>
      <c r="X58" s="37">
        <f t="shared" si="18"/>
        <v>9</v>
      </c>
      <c r="Y58" s="38">
        <f t="shared" si="19"/>
        <v>299</v>
      </c>
    </row>
    <row r="59" spans="1:25" ht="13.5" customHeight="1" x14ac:dyDescent="0.25">
      <c r="A59" s="10">
        <f>A58+'Internal Control-Check Sheet'!$H$26</f>
        <v>0.52083333333333359</v>
      </c>
      <c r="B59" s="19">
        <v>80</v>
      </c>
      <c r="C59" s="19">
        <v>10</v>
      </c>
      <c r="D59" s="19">
        <v>2</v>
      </c>
      <c r="E59" s="19">
        <v>0</v>
      </c>
      <c r="F59" s="19">
        <v>1</v>
      </c>
      <c r="G59" s="19">
        <v>5</v>
      </c>
      <c r="H59" s="19">
        <v>1</v>
      </c>
      <c r="I59" s="38">
        <f t="shared" si="10"/>
        <v>99</v>
      </c>
      <c r="J59" s="19">
        <v>109</v>
      </c>
      <c r="K59" s="19">
        <v>19</v>
      </c>
      <c r="L59" s="19">
        <v>3</v>
      </c>
      <c r="M59" s="19">
        <v>0</v>
      </c>
      <c r="N59" s="19">
        <v>3</v>
      </c>
      <c r="O59" s="19">
        <v>6</v>
      </c>
      <c r="P59" s="19">
        <v>4</v>
      </c>
      <c r="Q59" s="38">
        <f t="shared" si="11"/>
        <v>144</v>
      </c>
      <c r="R59" s="37">
        <f t="shared" si="12"/>
        <v>189</v>
      </c>
      <c r="S59" s="37">
        <f t="shared" si="13"/>
        <v>29</v>
      </c>
      <c r="T59" s="37">
        <f t="shared" si="14"/>
        <v>5</v>
      </c>
      <c r="U59" s="37">
        <f t="shared" si="15"/>
        <v>0</v>
      </c>
      <c r="V59" s="37">
        <f t="shared" si="16"/>
        <v>4</v>
      </c>
      <c r="W59" s="37">
        <f t="shared" si="17"/>
        <v>11</v>
      </c>
      <c r="X59" s="37">
        <f t="shared" si="18"/>
        <v>5</v>
      </c>
      <c r="Y59" s="38">
        <f t="shared" si="19"/>
        <v>243</v>
      </c>
    </row>
    <row r="60" spans="1:25" ht="13.5" customHeight="1" x14ac:dyDescent="0.25">
      <c r="A60" s="10">
        <f>A59+'Internal Control-Check Sheet'!$H$26</f>
        <v>0.53125000000000022</v>
      </c>
      <c r="B60" s="19">
        <v>85</v>
      </c>
      <c r="C60" s="19">
        <v>13</v>
      </c>
      <c r="D60" s="19">
        <v>2</v>
      </c>
      <c r="E60" s="19">
        <v>0</v>
      </c>
      <c r="F60" s="19">
        <v>1</v>
      </c>
      <c r="G60" s="19">
        <v>4</v>
      </c>
      <c r="H60" s="19">
        <v>2</v>
      </c>
      <c r="I60" s="38">
        <f t="shared" si="10"/>
        <v>107</v>
      </c>
      <c r="J60" s="19">
        <v>131</v>
      </c>
      <c r="K60" s="19">
        <v>17</v>
      </c>
      <c r="L60" s="19">
        <v>3</v>
      </c>
      <c r="M60" s="19">
        <v>1</v>
      </c>
      <c r="N60" s="19">
        <v>2</v>
      </c>
      <c r="O60" s="19">
        <v>9</v>
      </c>
      <c r="P60" s="19">
        <v>5</v>
      </c>
      <c r="Q60" s="38">
        <f t="shared" si="11"/>
        <v>168</v>
      </c>
      <c r="R60" s="37">
        <f t="shared" si="12"/>
        <v>216</v>
      </c>
      <c r="S60" s="37">
        <f t="shared" si="13"/>
        <v>30</v>
      </c>
      <c r="T60" s="37">
        <f t="shared" si="14"/>
        <v>5</v>
      </c>
      <c r="U60" s="37">
        <f t="shared" si="15"/>
        <v>1</v>
      </c>
      <c r="V60" s="37">
        <f t="shared" si="16"/>
        <v>3</v>
      </c>
      <c r="W60" s="37">
        <f t="shared" si="17"/>
        <v>13</v>
      </c>
      <c r="X60" s="37">
        <f t="shared" si="18"/>
        <v>7</v>
      </c>
      <c r="Y60" s="38">
        <f t="shared" si="19"/>
        <v>275</v>
      </c>
    </row>
    <row r="61" spans="1:25" ht="13.5" customHeight="1" x14ac:dyDescent="0.25">
      <c r="A61" s="10">
        <f>A60+'Internal Control-Check Sheet'!$H$26</f>
        <v>0.54166666666666685</v>
      </c>
      <c r="B61" s="19">
        <v>73</v>
      </c>
      <c r="C61" s="19">
        <v>22</v>
      </c>
      <c r="D61" s="19">
        <v>1</v>
      </c>
      <c r="E61" s="19">
        <v>0</v>
      </c>
      <c r="F61" s="19">
        <v>1</v>
      </c>
      <c r="G61" s="19">
        <v>3</v>
      </c>
      <c r="H61" s="19">
        <v>2</v>
      </c>
      <c r="I61" s="38">
        <f t="shared" si="10"/>
        <v>102</v>
      </c>
      <c r="J61" s="19">
        <v>133</v>
      </c>
      <c r="K61" s="19">
        <v>30</v>
      </c>
      <c r="L61" s="19">
        <v>1</v>
      </c>
      <c r="M61" s="19">
        <v>0</v>
      </c>
      <c r="N61" s="19">
        <v>1</v>
      </c>
      <c r="O61" s="19">
        <v>4</v>
      </c>
      <c r="P61" s="19">
        <v>0</v>
      </c>
      <c r="Q61" s="38">
        <f t="shared" si="11"/>
        <v>169</v>
      </c>
      <c r="R61" s="37">
        <f t="shared" si="12"/>
        <v>206</v>
      </c>
      <c r="S61" s="37">
        <f t="shared" si="13"/>
        <v>52</v>
      </c>
      <c r="T61" s="37">
        <f t="shared" si="14"/>
        <v>2</v>
      </c>
      <c r="U61" s="37">
        <f t="shared" si="15"/>
        <v>0</v>
      </c>
      <c r="V61" s="37">
        <f t="shared" si="16"/>
        <v>2</v>
      </c>
      <c r="W61" s="37">
        <f t="shared" si="17"/>
        <v>7</v>
      </c>
      <c r="X61" s="37">
        <f t="shared" si="18"/>
        <v>2</v>
      </c>
      <c r="Y61" s="38">
        <f t="shared" si="19"/>
        <v>271</v>
      </c>
    </row>
    <row r="62" spans="1:25" ht="13.5" customHeight="1" x14ac:dyDescent="0.25">
      <c r="A62" s="10">
        <f>A61+'Internal Control-Check Sheet'!$H$26</f>
        <v>0.55208333333333348</v>
      </c>
      <c r="B62" s="19">
        <v>72</v>
      </c>
      <c r="C62" s="19">
        <v>23</v>
      </c>
      <c r="D62" s="19">
        <v>3</v>
      </c>
      <c r="E62" s="19">
        <v>1</v>
      </c>
      <c r="F62" s="19">
        <v>2</v>
      </c>
      <c r="G62" s="19">
        <v>4</v>
      </c>
      <c r="H62" s="19">
        <v>3</v>
      </c>
      <c r="I62" s="38">
        <f t="shared" si="10"/>
        <v>108</v>
      </c>
      <c r="J62" s="19">
        <v>120</v>
      </c>
      <c r="K62" s="19">
        <v>28</v>
      </c>
      <c r="L62" s="19">
        <v>1</v>
      </c>
      <c r="M62" s="19">
        <v>0</v>
      </c>
      <c r="N62" s="19">
        <v>2</v>
      </c>
      <c r="O62" s="19">
        <v>4</v>
      </c>
      <c r="P62" s="19">
        <v>8</v>
      </c>
      <c r="Q62" s="38">
        <f t="shared" si="11"/>
        <v>163</v>
      </c>
      <c r="R62" s="37">
        <f t="shared" si="12"/>
        <v>192</v>
      </c>
      <c r="S62" s="37">
        <f t="shared" si="13"/>
        <v>51</v>
      </c>
      <c r="T62" s="37">
        <f t="shared" si="14"/>
        <v>4</v>
      </c>
      <c r="U62" s="37">
        <f t="shared" si="15"/>
        <v>1</v>
      </c>
      <c r="V62" s="37">
        <f t="shared" si="16"/>
        <v>4</v>
      </c>
      <c r="W62" s="37">
        <f t="shared" si="17"/>
        <v>8</v>
      </c>
      <c r="X62" s="37">
        <f t="shared" si="18"/>
        <v>11</v>
      </c>
      <c r="Y62" s="38">
        <f t="shared" si="19"/>
        <v>271</v>
      </c>
    </row>
    <row r="63" spans="1:25" ht="13.5" customHeight="1" x14ac:dyDescent="0.25">
      <c r="A63" s="10">
        <f>A62+'Internal Control-Check Sheet'!$H$26</f>
        <v>0.56250000000000011</v>
      </c>
      <c r="B63" s="19">
        <v>82</v>
      </c>
      <c r="C63" s="19">
        <v>18</v>
      </c>
      <c r="D63" s="19">
        <v>2</v>
      </c>
      <c r="E63" s="19">
        <v>0</v>
      </c>
      <c r="F63" s="19">
        <v>3</v>
      </c>
      <c r="G63" s="19">
        <v>3</v>
      </c>
      <c r="H63" s="19">
        <v>2</v>
      </c>
      <c r="I63" s="38">
        <f t="shared" si="10"/>
        <v>110</v>
      </c>
      <c r="J63" s="19">
        <v>119</v>
      </c>
      <c r="K63" s="19">
        <v>38</v>
      </c>
      <c r="L63" s="19">
        <v>4</v>
      </c>
      <c r="M63" s="19">
        <v>0</v>
      </c>
      <c r="N63" s="19">
        <v>2</v>
      </c>
      <c r="O63" s="19">
        <v>4</v>
      </c>
      <c r="P63" s="19">
        <v>3</v>
      </c>
      <c r="Q63" s="38">
        <f t="shared" si="11"/>
        <v>170</v>
      </c>
      <c r="R63" s="37">
        <f t="shared" si="12"/>
        <v>201</v>
      </c>
      <c r="S63" s="37">
        <f t="shared" si="13"/>
        <v>56</v>
      </c>
      <c r="T63" s="37">
        <f t="shared" si="14"/>
        <v>6</v>
      </c>
      <c r="U63" s="37">
        <f t="shared" si="15"/>
        <v>0</v>
      </c>
      <c r="V63" s="37">
        <f t="shared" si="16"/>
        <v>5</v>
      </c>
      <c r="W63" s="37">
        <f t="shared" si="17"/>
        <v>7</v>
      </c>
      <c r="X63" s="37">
        <f t="shared" si="18"/>
        <v>5</v>
      </c>
      <c r="Y63" s="38">
        <f t="shared" si="19"/>
        <v>280</v>
      </c>
    </row>
    <row r="64" spans="1:25" ht="13.5" customHeight="1" x14ac:dyDescent="0.25">
      <c r="A64" s="10">
        <f>A63+'Internal Control-Check Sheet'!$H$26</f>
        <v>0.57291666666666674</v>
      </c>
      <c r="B64" s="19">
        <v>104</v>
      </c>
      <c r="C64" s="19">
        <v>11</v>
      </c>
      <c r="D64" s="19">
        <v>1</v>
      </c>
      <c r="E64" s="19">
        <v>0</v>
      </c>
      <c r="F64" s="19">
        <v>1</v>
      </c>
      <c r="G64" s="19">
        <v>2</v>
      </c>
      <c r="H64" s="19">
        <v>1</v>
      </c>
      <c r="I64" s="38">
        <f t="shared" si="10"/>
        <v>120</v>
      </c>
      <c r="J64" s="19">
        <v>104</v>
      </c>
      <c r="K64" s="19">
        <v>28</v>
      </c>
      <c r="L64" s="19">
        <v>2</v>
      </c>
      <c r="M64" s="19">
        <v>1</v>
      </c>
      <c r="N64" s="19">
        <v>1</v>
      </c>
      <c r="O64" s="19">
        <v>2</v>
      </c>
      <c r="P64" s="19">
        <v>3</v>
      </c>
      <c r="Q64" s="38">
        <f t="shared" si="11"/>
        <v>141</v>
      </c>
      <c r="R64" s="37">
        <f t="shared" si="12"/>
        <v>208</v>
      </c>
      <c r="S64" s="37">
        <f t="shared" si="13"/>
        <v>39</v>
      </c>
      <c r="T64" s="37">
        <f t="shared" si="14"/>
        <v>3</v>
      </c>
      <c r="U64" s="37">
        <f t="shared" si="15"/>
        <v>1</v>
      </c>
      <c r="V64" s="37">
        <f t="shared" si="16"/>
        <v>2</v>
      </c>
      <c r="W64" s="37">
        <f t="shared" si="17"/>
        <v>4</v>
      </c>
      <c r="X64" s="37">
        <f t="shared" si="18"/>
        <v>4</v>
      </c>
      <c r="Y64" s="38">
        <f t="shared" si="19"/>
        <v>261</v>
      </c>
    </row>
    <row r="65" spans="1:25" ht="13.5" customHeight="1" x14ac:dyDescent="0.25">
      <c r="A65" s="10">
        <f>A64+'Internal Control-Check Sheet'!$H$26</f>
        <v>0.58333333333333337</v>
      </c>
      <c r="B65" s="19">
        <v>86</v>
      </c>
      <c r="C65" s="19">
        <v>17</v>
      </c>
      <c r="D65" s="19">
        <v>0</v>
      </c>
      <c r="E65" s="19">
        <v>0</v>
      </c>
      <c r="F65" s="19">
        <v>0</v>
      </c>
      <c r="G65" s="19">
        <v>1</v>
      </c>
      <c r="H65" s="19">
        <v>1</v>
      </c>
      <c r="I65" s="38">
        <f t="shared" si="10"/>
        <v>105</v>
      </c>
      <c r="J65" s="19">
        <v>112</v>
      </c>
      <c r="K65" s="19">
        <v>22</v>
      </c>
      <c r="L65" s="19">
        <v>0</v>
      </c>
      <c r="M65" s="19">
        <v>2</v>
      </c>
      <c r="N65" s="19">
        <v>2</v>
      </c>
      <c r="O65" s="19">
        <v>5</v>
      </c>
      <c r="P65" s="19">
        <v>3</v>
      </c>
      <c r="Q65" s="38">
        <f t="shared" si="11"/>
        <v>146</v>
      </c>
      <c r="R65" s="37">
        <f t="shared" si="12"/>
        <v>198</v>
      </c>
      <c r="S65" s="37">
        <f t="shared" si="13"/>
        <v>39</v>
      </c>
      <c r="T65" s="37">
        <f t="shared" si="14"/>
        <v>0</v>
      </c>
      <c r="U65" s="37">
        <f t="shared" si="15"/>
        <v>2</v>
      </c>
      <c r="V65" s="37">
        <f t="shared" si="16"/>
        <v>2</v>
      </c>
      <c r="W65" s="37">
        <f t="shared" si="17"/>
        <v>6</v>
      </c>
      <c r="X65" s="37">
        <f t="shared" si="18"/>
        <v>4</v>
      </c>
      <c r="Y65" s="38">
        <f t="shared" si="19"/>
        <v>251</v>
      </c>
    </row>
    <row r="66" spans="1:25" ht="13.5" customHeight="1" x14ac:dyDescent="0.25">
      <c r="A66" s="10">
        <f>A65+'Internal Control-Check Sheet'!$H$26</f>
        <v>0.59375</v>
      </c>
      <c r="B66" s="19">
        <v>77</v>
      </c>
      <c r="C66" s="19">
        <v>10</v>
      </c>
      <c r="D66" s="19">
        <v>0</v>
      </c>
      <c r="E66" s="19">
        <v>0</v>
      </c>
      <c r="F66" s="19">
        <v>2</v>
      </c>
      <c r="G66" s="19">
        <v>6</v>
      </c>
      <c r="H66" s="19">
        <v>2</v>
      </c>
      <c r="I66" s="38">
        <f t="shared" si="10"/>
        <v>97</v>
      </c>
      <c r="J66" s="19">
        <v>119</v>
      </c>
      <c r="K66" s="19">
        <v>21</v>
      </c>
      <c r="L66" s="19">
        <v>1</v>
      </c>
      <c r="M66" s="19">
        <v>0</v>
      </c>
      <c r="N66" s="19">
        <v>1</v>
      </c>
      <c r="O66" s="19">
        <v>5</v>
      </c>
      <c r="P66" s="19">
        <v>2</v>
      </c>
      <c r="Q66" s="38">
        <f t="shared" si="11"/>
        <v>149</v>
      </c>
      <c r="R66" s="37">
        <f t="shared" si="12"/>
        <v>196</v>
      </c>
      <c r="S66" s="37">
        <f t="shared" si="13"/>
        <v>31</v>
      </c>
      <c r="T66" s="37">
        <f t="shared" si="14"/>
        <v>1</v>
      </c>
      <c r="U66" s="37">
        <f t="shared" si="15"/>
        <v>0</v>
      </c>
      <c r="V66" s="37">
        <f t="shared" si="16"/>
        <v>3</v>
      </c>
      <c r="W66" s="37">
        <f t="shared" si="17"/>
        <v>11</v>
      </c>
      <c r="X66" s="37">
        <f t="shared" si="18"/>
        <v>4</v>
      </c>
      <c r="Y66" s="38">
        <f t="shared" si="19"/>
        <v>246</v>
      </c>
    </row>
    <row r="67" spans="1:25" ht="13.5" customHeight="1" x14ac:dyDescent="0.25">
      <c r="A67" s="10">
        <f>A66+'Internal Control-Check Sheet'!$H$26</f>
        <v>0.60416666666666663</v>
      </c>
      <c r="B67" s="19">
        <v>78</v>
      </c>
      <c r="C67" s="19">
        <v>14</v>
      </c>
      <c r="D67" s="19">
        <v>1</v>
      </c>
      <c r="E67" s="19">
        <v>0</v>
      </c>
      <c r="F67" s="19">
        <v>2</v>
      </c>
      <c r="G67" s="19">
        <v>4</v>
      </c>
      <c r="H67" s="19">
        <v>2</v>
      </c>
      <c r="I67" s="38">
        <f t="shared" si="10"/>
        <v>101</v>
      </c>
      <c r="J67" s="19">
        <v>121</v>
      </c>
      <c r="K67" s="19">
        <v>29</v>
      </c>
      <c r="L67" s="19">
        <v>2</v>
      </c>
      <c r="M67" s="19">
        <v>1</v>
      </c>
      <c r="N67" s="19">
        <v>2</v>
      </c>
      <c r="O67" s="19">
        <v>9</v>
      </c>
      <c r="P67" s="19">
        <v>3</v>
      </c>
      <c r="Q67" s="38">
        <f t="shared" si="11"/>
        <v>167</v>
      </c>
      <c r="R67" s="37">
        <f t="shared" si="12"/>
        <v>199</v>
      </c>
      <c r="S67" s="37">
        <f t="shared" si="13"/>
        <v>43</v>
      </c>
      <c r="T67" s="37">
        <f t="shared" si="14"/>
        <v>3</v>
      </c>
      <c r="U67" s="37">
        <f t="shared" si="15"/>
        <v>1</v>
      </c>
      <c r="V67" s="37">
        <f t="shared" si="16"/>
        <v>4</v>
      </c>
      <c r="W67" s="37">
        <f t="shared" si="17"/>
        <v>13</v>
      </c>
      <c r="X67" s="37">
        <f t="shared" si="18"/>
        <v>5</v>
      </c>
      <c r="Y67" s="38">
        <f t="shared" si="19"/>
        <v>268</v>
      </c>
    </row>
    <row r="68" spans="1:25" ht="13.5" customHeight="1" x14ac:dyDescent="0.25">
      <c r="A68" s="10">
        <f>A67+'Internal Control-Check Sheet'!$H$26</f>
        <v>0.61458333333333326</v>
      </c>
      <c r="B68" s="19">
        <v>74</v>
      </c>
      <c r="C68" s="19">
        <v>25</v>
      </c>
      <c r="D68" s="19">
        <v>0</v>
      </c>
      <c r="E68" s="19">
        <v>0</v>
      </c>
      <c r="F68" s="19">
        <v>1</v>
      </c>
      <c r="G68" s="19">
        <v>5</v>
      </c>
      <c r="H68" s="19">
        <v>2</v>
      </c>
      <c r="I68" s="38">
        <f t="shared" si="10"/>
        <v>107</v>
      </c>
      <c r="J68" s="19">
        <v>127</v>
      </c>
      <c r="K68" s="19">
        <v>38</v>
      </c>
      <c r="L68" s="19">
        <v>1</v>
      </c>
      <c r="M68" s="19">
        <v>1</v>
      </c>
      <c r="N68" s="19">
        <v>3</v>
      </c>
      <c r="O68" s="19">
        <v>4</v>
      </c>
      <c r="P68" s="19">
        <v>1</v>
      </c>
      <c r="Q68" s="38">
        <f t="shared" si="11"/>
        <v>175</v>
      </c>
      <c r="R68" s="37">
        <f t="shared" si="12"/>
        <v>201</v>
      </c>
      <c r="S68" s="37">
        <f t="shared" si="13"/>
        <v>63</v>
      </c>
      <c r="T68" s="37">
        <f t="shared" si="14"/>
        <v>1</v>
      </c>
      <c r="U68" s="37">
        <f t="shared" si="15"/>
        <v>1</v>
      </c>
      <c r="V68" s="37">
        <f t="shared" si="16"/>
        <v>4</v>
      </c>
      <c r="W68" s="37">
        <f t="shared" si="17"/>
        <v>9</v>
      </c>
      <c r="X68" s="37">
        <f t="shared" si="18"/>
        <v>3</v>
      </c>
      <c r="Y68" s="38">
        <f t="shared" si="19"/>
        <v>282</v>
      </c>
    </row>
    <row r="69" spans="1:25" ht="13.5" customHeight="1" x14ac:dyDescent="0.25">
      <c r="A69" s="10">
        <f>A68+'Internal Control-Check Sheet'!$H$26</f>
        <v>0.62499999999999989</v>
      </c>
      <c r="B69" s="19">
        <v>81</v>
      </c>
      <c r="C69" s="19">
        <v>15</v>
      </c>
      <c r="D69" s="19">
        <v>0</v>
      </c>
      <c r="E69" s="19">
        <v>0</v>
      </c>
      <c r="F69" s="19">
        <v>1</v>
      </c>
      <c r="G69" s="19">
        <v>2</v>
      </c>
      <c r="H69" s="19">
        <v>3</v>
      </c>
      <c r="I69" s="38">
        <f t="shared" si="10"/>
        <v>102</v>
      </c>
      <c r="J69" s="19">
        <v>118</v>
      </c>
      <c r="K69" s="19">
        <v>29</v>
      </c>
      <c r="L69" s="19">
        <v>2</v>
      </c>
      <c r="M69" s="19">
        <v>1</v>
      </c>
      <c r="N69" s="19">
        <v>1</v>
      </c>
      <c r="O69" s="19">
        <v>3</v>
      </c>
      <c r="P69" s="19">
        <v>1</v>
      </c>
      <c r="Q69" s="38">
        <f t="shared" si="11"/>
        <v>155</v>
      </c>
      <c r="R69" s="37">
        <f t="shared" si="12"/>
        <v>199</v>
      </c>
      <c r="S69" s="37">
        <f t="shared" si="13"/>
        <v>44</v>
      </c>
      <c r="T69" s="37">
        <f t="shared" si="14"/>
        <v>2</v>
      </c>
      <c r="U69" s="37">
        <f t="shared" si="15"/>
        <v>1</v>
      </c>
      <c r="V69" s="37">
        <f t="shared" si="16"/>
        <v>2</v>
      </c>
      <c r="W69" s="37">
        <f t="shared" si="17"/>
        <v>5</v>
      </c>
      <c r="X69" s="37">
        <f t="shared" si="18"/>
        <v>4</v>
      </c>
      <c r="Y69" s="38">
        <f t="shared" si="19"/>
        <v>257</v>
      </c>
    </row>
    <row r="70" spans="1:25" ht="13.5" customHeight="1" x14ac:dyDescent="0.25">
      <c r="A70" s="10">
        <f>A69+'Internal Control-Check Sheet'!$H$26</f>
        <v>0.63541666666666652</v>
      </c>
      <c r="B70" s="19">
        <v>102</v>
      </c>
      <c r="C70" s="19">
        <v>21</v>
      </c>
      <c r="D70" s="19">
        <v>0</v>
      </c>
      <c r="E70" s="19">
        <v>0</v>
      </c>
      <c r="F70" s="19">
        <v>2</v>
      </c>
      <c r="G70" s="19">
        <v>3</v>
      </c>
      <c r="H70" s="19">
        <v>4</v>
      </c>
      <c r="I70" s="38">
        <f t="shared" si="10"/>
        <v>132</v>
      </c>
      <c r="J70" s="19">
        <v>135</v>
      </c>
      <c r="K70" s="19">
        <v>25</v>
      </c>
      <c r="L70" s="19">
        <v>0</v>
      </c>
      <c r="M70" s="19">
        <v>1</v>
      </c>
      <c r="N70" s="19">
        <v>1</v>
      </c>
      <c r="O70" s="19">
        <v>1</v>
      </c>
      <c r="P70" s="19">
        <v>4</v>
      </c>
      <c r="Q70" s="38">
        <f t="shared" si="11"/>
        <v>167</v>
      </c>
      <c r="R70" s="37">
        <f t="shared" si="12"/>
        <v>237</v>
      </c>
      <c r="S70" s="37">
        <f t="shared" si="13"/>
        <v>46</v>
      </c>
      <c r="T70" s="37">
        <f t="shared" si="14"/>
        <v>0</v>
      </c>
      <c r="U70" s="37">
        <f t="shared" si="15"/>
        <v>1</v>
      </c>
      <c r="V70" s="37">
        <f t="shared" si="16"/>
        <v>3</v>
      </c>
      <c r="W70" s="37">
        <f t="shared" si="17"/>
        <v>4</v>
      </c>
      <c r="X70" s="37">
        <f t="shared" si="18"/>
        <v>8</v>
      </c>
      <c r="Y70" s="38">
        <f t="shared" si="19"/>
        <v>299</v>
      </c>
    </row>
    <row r="71" spans="1:25" ht="13.5" customHeight="1" x14ac:dyDescent="0.25">
      <c r="A71" s="10">
        <f>A70+'Internal Control-Check Sheet'!$H$26</f>
        <v>0.64583333333333315</v>
      </c>
      <c r="B71" s="19">
        <v>79</v>
      </c>
      <c r="C71" s="19">
        <v>22</v>
      </c>
      <c r="D71" s="19">
        <v>1</v>
      </c>
      <c r="E71" s="19">
        <v>0</v>
      </c>
      <c r="F71" s="19">
        <v>1</v>
      </c>
      <c r="G71" s="19">
        <v>1</v>
      </c>
      <c r="H71" s="19">
        <v>0</v>
      </c>
      <c r="I71" s="38">
        <f t="shared" si="10"/>
        <v>104</v>
      </c>
      <c r="J71" s="19">
        <v>123</v>
      </c>
      <c r="K71" s="19">
        <v>25</v>
      </c>
      <c r="L71" s="19">
        <v>0</v>
      </c>
      <c r="M71" s="19">
        <v>2</v>
      </c>
      <c r="N71" s="19">
        <v>1</v>
      </c>
      <c r="O71" s="19">
        <v>4</v>
      </c>
      <c r="P71" s="19">
        <v>2</v>
      </c>
      <c r="Q71" s="38">
        <f t="shared" si="11"/>
        <v>157</v>
      </c>
      <c r="R71" s="37">
        <f t="shared" si="12"/>
        <v>202</v>
      </c>
      <c r="S71" s="37">
        <f t="shared" si="13"/>
        <v>47</v>
      </c>
      <c r="T71" s="37">
        <f t="shared" si="14"/>
        <v>1</v>
      </c>
      <c r="U71" s="37">
        <f t="shared" si="15"/>
        <v>2</v>
      </c>
      <c r="V71" s="37">
        <f t="shared" si="16"/>
        <v>2</v>
      </c>
      <c r="W71" s="37">
        <f t="shared" si="17"/>
        <v>5</v>
      </c>
      <c r="X71" s="37">
        <f t="shared" si="18"/>
        <v>2</v>
      </c>
      <c r="Y71" s="38">
        <f t="shared" si="19"/>
        <v>261</v>
      </c>
    </row>
    <row r="72" spans="1:25" ht="13.5" customHeight="1" x14ac:dyDescent="0.25">
      <c r="A72" s="10">
        <f>A71+'Internal Control-Check Sheet'!$H$26</f>
        <v>0.65624999999999978</v>
      </c>
      <c r="B72" s="19">
        <v>93</v>
      </c>
      <c r="C72" s="19">
        <v>18</v>
      </c>
      <c r="D72" s="19">
        <v>0</v>
      </c>
      <c r="E72" s="19">
        <v>0</v>
      </c>
      <c r="F72" s="19">
        <v>1</v>
      </c>
      <c r="G72" s="19">
        <v>4</v>
      </c>
      <c r="H72" s="19">
        <v>1</v>
      </c>
      <c r="I72" s="38">
        <f t="shared" si="10"/>
        <v>117</v>
      </c>
      <c r="J72" s="19">
        <v>118</v>
      </c>
      <c r="K72" s="19">
        <v>29</v>
      </c>
      <c r="L72" s="19">
        <v>2</v>
      </c>
      <c r="M72" s="19">
        <v>0</v>
      </c>
      <c r="N72" s="19">
        <v>3</v>
      </c>
      <c r="O72" s="19">
        <v>3</v>
      </c>
      <c r="P72" s="19">
        <v>4</v>
      </c>
      <c r="Q72" s="38">
        <f t="shared" si="11"/>
        <v>159</v>
      </c>
      <c r="R72" s="37">
        <f t="shared" si="12"/>
        <v>211</v>
      </c>
      <c r="S72" s="37">
        <f t="shared" si="13"/>
        <v>47</v>
      </c>
      <c r="T72" s="37">
        <f t="shared" si="14"/>
        <v>2</v>
      </c>
      <c r="U72" s="37">
        <f t="shared" si="15"/>
        <v>0</v>
      </c>
      <c r="V72" s="37">
        <f t="shared" si="16"/>
        <v>4</v>
      </c>
      <c r="W72" s="37">
        <f t="shared" si="17"/>
        <v>7</v>
      </c>
      <c r="X72" s="37">
        <f t="shared" si="18"/>
        <v>5</v>
      </c>
      <c r="Y72" s="38">
        <f t="shared" si="19"/>
        <v>276</v>
      </c>
    </row>
    <row r="73" spans="1:25" ht="13.5" customHeight="1" x14ac:dyDescent="0.25">
      <c r="A73" s="10">
        <f>A72+'Internal Control-Check Sheet'!$H$26</f>
        <v>0.66666666666666641</v>
      </c>
      <c r="B73" s="19">
        <v>88</v>
      </c>
      <c r="C73" s="19">
        <v>10</v>
      </c>
      <c r="D73" s="19">
        <v>1</v>
      </c>
      <c r="E73" s="19">
        <v>0</v>
      </c>
      <c r="F73" s="19">
        <v>1</v>
      </c>
      <c r="G73" s="19">
        <v>3</v>
      </c>
      <c r="H73" s="19">
        <v>5</v>
      </c>
      <c r="I73" s="38">
        <f t="shared" ref="I73:I104" si="20">SUM(B73:H73)</f>
        <v>108</v>
      </c>
      <c r="J73" s="19">
        <v>146</v>
      </c>
      <c r="K73" s="19">
        <v>21</v>
      </c>
      <c r="L73" s="19">
        <v>1</v>
      </c>
      <c r="M73" s="19">
        <v>0</v>
      </c>
      <c r="N73" s="19">
        <v>0</v>
      </c>
      <c r="O73" s="19">
        <v>6</v>
      </c>
      <c r="P73" s="19">
        <v>2</v>
      </c>
      <c r="Q73" s="38">
        <f t="shared" ref="Q73:Q104" si="21">SUM(J73:P73)</f>
        <v>176</v>
      </c>
      <c r="R73" s="37">
        <f t="shared" ref="R73:R104" si="22">B73+J73</f>
        <v>234</v>
      </c>
      <c r="S73" s="37">
        <f t="shared" ref="S73:S104" si="23">C73+K73</f>
        <v>31</v>
      </c>
      <c r="T73" s="37">
        <f t="shared" ref="T73:T104" si="24">D73+L73</f>
        <v>2</v>
      </c>
      <c r="U73" s="37">
        <f t="shared" ref="U73:U104" si="25">E73+M73</f>
        <v>0</v>
      </c>
      <c r="V73" s="37">
        <f t="shared" ref="V73:V104" si="26">F73+N73</f>
        <v>1</v>
      </c>
      <c r="W73" s="37">
        <f t="shared" ref="W73:W104" si="27">G73+O73</f>
        <v>9</v>
      </c>
      <c r="X73" s="37">
        <f t="shared" ref="X73:X104" si="28">H73+P73</f>
        <v>7</v>
      </c>
      <c r="Y73" s="38">
        <f t="shared" ref="Y73:Y104" si="29">SUM(R73:X73)</f>
        <v>284</v>
      </c>
    </row>
    <row r="74" spans="1:25" ht="13.5" customHeight="1" x14ac:dyDescent="0.25">
      <c r="A74" s="10">
        <f>A73+'Internal Control-Check Sheet'!$H$26</f>
        <v>0.67708333333333304</v>
      </c>
      <c r="B74" s="19">
        <v>94</v>
      </c>
      <c r="C74" s="19">
        <v>14</v>
      </c>
      <c r="D74" s="19">
        <v>0</v>
      </c>
      <c r="E74" s="19">
        <v>0</v>
      </c>
      <c r="F74" s="19">
        <v>1</v>
      </c>
      <c r="G74" s="19">
        <v>4</v>
      </c>
      <c r="H74" s="19">
        <v>1</v>
      </c>
      <c r="I74" s="38">
        <f t="shared" si="20"/>
        <v>114</v>
      </c>
      <c r="J74" s="19">
        <v>147</v>
      </c>
      <c r="K74" s="19">
        <v>25</v>
      </c>
      <c r="L74" s="19">
        <v>1</v>
      </c>
      <c r="M74" s="19">
        <v>0</v>
      </c>
      <c r="N74" s="19">
        <v>1</v>
      </c>
      <c r="O74" s="19">
        <v>4</v>
      </c>
      <c r="P74" s="19">
        <v>7</v>
      </c>
      <c r="Q74" s="38">
        <f t="shared" si="21"/>
        <v>185</v>
      </c>
      <c r="R74" s="37">
        <f t="shared" si="22"/>
        <v>241</v>
      </c>
      <c r="S74" s="37">
        <f t="shared" si="23"/>
        <v>39</v>
      </c>
      <c r="T74" s="37">
        <f t="shared" si="24"/>
        <v>1</v>
      </c>
      <c r="U74" s="37">
        <f t="shared" si="25"/>
        <v>0</v>
      </c>
      <c r="V74" s="37">
        <f t="shared" si="26"/>
        <v>2</v>
      </c>
      <c r="W74" s="37">
        <f t="shared" si="27"/>
        <v>8</v>
      </c>
      <c r="X74" s="37">
        <f t="shared" si="28"/>
        <v>8</v>
      </c>
      <c r="Y74" s="38">
        <f t="shared" si="29"/>
        <v>299</v>
      </c>
    </row>
    <row r="75" spans="1:25" ht="13.5" customHeight="1" x14ac:dyDescent="0.25">
      <c r="A75" s="10">
        <f>A74+'Internal Control-Check Sheet'!$H$26</f>
        <v>0.68749999999999967</v>
      </c>
      <c r="B75" s="19">
        <v>82</v>
      </c>
      <c r="C75" s="19">
        <v>17</v>
      </c>
      <c r="D75" s="19">
        <v>0</v>
      </c>
      <c r="E75" s="19">
        <v>0</v>
      </c>
      <c r="F75" s="19">
        <v>1</v>
      </c>
      <c r="G75" s="19">
        <v>3</v>
      </c>
      <c r="H75" s="19">
        <v>2</v>
      </c>
      <c r="I75" s="38">
        <f t="shared" si="20"/>
        <v>105</v>
      </c>
      <c r="J75" s="19">
        <v>157</v>
      </c>
      <c r="K75" s="19">
        <v>14</v>
      </c>
      <c r="L75" s="19">
        <v>0</v>
      </c>
      <c r="M75" s="19">
        <v>0</v>
      </c>
      <c r="N75" s="19">
        <v>3</v>
      </c>
      <c r="O75" s="19">
        <v>10</v>
      </c>
      <c r="P75" s="19">
        <v>4</v>
      </c>
      <c r="Q75" s="38">
        <f t="shared" si="21"/>
        <v>188</v>
      </c>
      <c r="R75" s="37">
        <f t="shared" si="22"/>
        <v>239</v>
      </c>
      <c r="S75" s="37">
        <f t="shared" si="23"/>
        <v>31</v>
      </c>
      <c r="T75" s="37">
        <f t="shared" si="24"/>
        <v>0</v>
      </c>
      <c r="U75" s="37">
        <f t="shared" si="25"/>
        <v>0</v>
      </c>
      <c r="V75" s="37">
        <f t="shared" si="26"/>
        <v>4</v>
      </c>
      <c r="W75" s="37">
        <f t="shared" si="27"/>
        <v>13</v>
      </c>
      <c r="X75" s="37">
        <f t="shared" si="28"/>
        <v>6</v>
      </c>
      <c r="Y75" s="38">
        <f t="shared" si="29"/>
        <v>293</v>
      </c>
    </row>
    <row r="76" spans="1:25" ht="13.5" customHeight="1" x14ac:dyDescent="0.25">
      <c r="A76" s="10">
        <f>A75+'Internal Control-Check Sheet'!$H$26</f>
        <v>0.6979166666666663</v>
      </c>
      <c r="B76" s="19">
        <v>99</v>
      </c>
      <c r="C76" s="19">
        <v>14</v>
      </c>
      <c r="D76" s="19">
        <v>2</v>
      </c>
      <c r="E76" s="19">
        <v>0</v>
      </c>
      <c r="F76" s="19">
        <v>1</v>
      </c>
      <c r="G76" s="19">
        <v>4</v>
      </c>
      <c r="H76" s="19">
        <v>2</v>
      </c>
      <c r="I76" s="38">
        <f t="shared" si="20"/>
        <v>122</v>
      </c>
      <c r="J76" s="19">
        <v>135</v>
      </c>
      <c r="K76" s="19">
        <v>21</v>
      </c>
      <c r="L76" s="19">
        <v>0</v>
      </c>
      <c r="M76" s="19">
        <v>0</v>
      </c>
      <c r="N76" s="19">
        <v>3</v>
      </c>
      <c r="O76" s="19">
        <v>5</v>
      </c>
      <c r="P76" s="19">
        <v>9</v>
      </c>
      <c r="Q76" s="38">
        <f t="shared" si="21"/>
        <v>173</v>
      </c>
      <c r="R76" s="37">
        <f t="shared" si="22"/>
        <v>234</v>
      </c>
      <c r="S76" s="37">
        <f t="shared" si="23"/>
        <v>35</v>
      </c>
      <c r="T76" s="37">
        <f t="shared" si="24"/>
        <v>2</v>
      </c>
      <c r="U76" s="37">
        <f t="shared" si="25"/>
        <v>0</v>
      </c>
      <c r="V76" s="37">
        <f t="shared" si="26"/>
        <v>4</v>
      </c>
      <c r="W76" s="37">
        <f t="shared" si="27"/>
        <v>9</v>
      </c>
      <c r="X76" s="37">
        <f t="shared" si="28"/>
        <v>11</v>
      </c>
      <c r="Y76" s="38">
        <f t="shared" si="29"/>
        <v>295</v>
      </c>
    </row>
    <row r="77" spans="1:25" ht="13.5" customHeight="1" x14ac:dyDescent="0.25">
      <c r="A77" s="10">
        <f>A76+'Internal Control-Check Sheet'!$H$26</f>
        <v>0.70833333333333293</v>
      </c>
      <c r="B77" s="19">
        <v>98</v>
      </c>
      <c r="C77" s="19">
        <v>17</v>
      </c>
      <c r="D77" s="19">
        <v>0</v>
      </c>
      <c r="E77" s="19">
        <v>0</v>
      </c>
      <c r="F77" s="19">
        <v>1</v>
      </c>
      <c r="G77" s="19">
        <v>4</v>
      </c>
      <c r="H77" s="19">
        <v>2</v>
      </c>
      <c r="I77" s="38">
        <f t="shared" si="20"/>
        <v>122</v>
      </c>
      <c r="J77" s="19">
        <v>132</v>
      </c>
      <c r="K77" s="19">
        <v>26</v>
      </c>
      <c r="L77" s="19">
        <v>1</v>
      </c>
      <c r="M77" s="19">
        <v>0</v>
      </c>
      <c r="N77" s="19">
        <v>1</v>
      </c>
      <c r="O77" s="19">
        <v>6</v>
      </c>
      <c r="P77" s="19">
        <v>2</v>
      </c>
      <c r="Q77" s="38">
        <f t="shared" si="21"/>
        <v>168</v>
      </c>
      <c r="R77" s="37">
        <f t="shared" si="22"/>
        <v>230</v>
      </c>
      <c r="S77" s="37">
        <f t="shared" si="23"/>
        <v>43</v>
      </c>
      <c r="T77" s="37">
        <f t="shared" si="24"/>
        <v>1</v>
      </c>
      <c r="U77" s="37">
        <f t="shared" si="25"/>
        <v>0</v>
      </c>
      <c r="V77" s="37">
        <f t="shared" si="26"/>
        <v>2</v>
      </c>
      <c r="W77" s="37">
        <f t="shared" si="27"/>
        <v>10</v>
      </c>
      <c r="X77" s="37">
        <f t="shared" si="28"/>
        <v>4</v>
      </c>
      <c r="Y77" s="38">
        <f t="shared" si="29"/>
        <v>290</v>
      </c>
    </row>
    <row r="78" spans="1:25" ht="13.5" customHeight="1" x14ac:dyDescent="0.25">
      <c r="A78" s="10">
        <f>A77+'Internal Control-Check Sheet'!$H$26</f>
        <v>0.71874999999999956</v>
      </c>
      <c r="B78" s="19">
        <v>92</v>
      </c>
      <c r="C78" s="19">
        <v>8</v>
      </c>
      <c r="D78" s="19">
        <v>0</v>
      </c>
      <c r="E78" s="19">
        <v>0</v>
      </c>
      <c r="F78" s="19">
        <v>0</v>
      </c>
      <c r="G78" s="19">
        <v>6</v>
      </c>
      <c r="H78" s="19">
        <v>0</v>
      </c>
      <c r="I78" s="38">
        <f t="shared" si="20"/>
        <v>106</v>
      </c>
      <c r="J78" s="19">
        <v>142</v>
      </c>
      <c r="K78" s="19">
        <v>10</v>
      </c>
      <c r="L78" s="19">
        <v>1</v>
      </c>
      <c r="M78" s="19">
        <v>0</v>
      </c>
      <c r="N78" s="19">
        <v>1</v>
      </c>
      <c r="O78" s="19">
        <v>4</v>
      </c>
      <c r="P78" s="19">
        <v>12</v>
      </c>
      <c r="Q78" s="38">
        <f t="shared" si="21"/>
        <v>170</v>
      </c>
      <c r="R78" s="37">
        <f t="shared" si="22"/>
        <v>234</v>
      </c>
      <c r="S78" s="37">
        <f t="shared" si="23"/>
        <v>18</v>
      </c>
      <c r="T78" s="37">
        <f t="shared" si="24"/>
        <v>1</v>
      </c>
      <c r="U78" s="37">
        <f t="shared" si="25"/>
        <v>0</v>
      </c>
      <c r="V78" s="37">
        <f t="shared" si="26"/>
        <v>1</v>
      </c>
      <c r="W78" s="37">
        <f t="shared" si="27"/>
        <v>10</v>
      </c>
      <c r="X78" s="37">
        <f t="shared" si="28"/>
        <v>12</v>
      </c>
      <c r="Y78" s="38">
        <f t="shared" si="29"/>
        <v>276</v>
      </c>
    </row>
    <row r="79" spans="1:25" ht="13.5" customHeight="1" x14ac:dyDescent="0.25">
      <c r="A79" s="10">
        <f>A78+'Internal Control-Check Sheet'!$H$26</f>
        <v>0.72916666666666619</v>
      </c>
      <c r="B79" s="19">
        <v>112</v>
      </c>
      <c r="C79" s="19">
        <v>6</v>
      </c>
      <c r="D79" s="19">
        <v>0</v>
      </c>
      <c r="E79" s="19">
        <v>0</v>
      </c>
      <c r="F79" s="19">
        <v>3</v>
      </c>
      <c r="G79" s="19">
        <v>9</v>
      </c>
      <c r="H79" s="19">
        <v>1</v>
      </c>
      <c r="I79" s="38">
        <f t="shared" si="20"/>
        <v>131</v>
      </c>
      <c r="J79" s="19">
        <v>141</v>
      </c>
      <c r="K79" s="19">
        <v>15</v>
      </c>
      <c r="L79" s="19">
        <v>0</v>
      </c>
      <c r="M79" s="19">
        <v>0</v>
      </c>
      <c r="N79" s="19">
        <v>1</v>
      </c>
      <c r="O79" s="19">
        <v>10</v>
      </c>
      <c r="P79" s="19">
        <v>9</v>
      </c>
      <c r="Q79" s="38">
        <f t="shared" si="21"/>
        <v>176</v>
      </c>
      <c r="R79" s="37">
        <f t="shared" si="22"/>
        <v>253</v>
      </c>
      <c r="S79" s="37">
        <f t="shared" si="23"/>
        <v>21</v>
      </c>
      <c r="T79" s="37">
        <f t="shared" si="24"/>
        <v>0</v>
      </c>
      <c r="U79" s="37">
        <f t="shared" si="25"/>
        <v>0</v>
      </c>
      <c r="V79" s="37">
        <f t="shared" si="26"/>
        <v>4</v>
      </c>
      <c r="W79" s="37">
        <f t="shared" si="27"/>
        <v>19</v>
      </c>
      <c r="X79" s="37">
        <f t="shared" si="28"/>
        <v>10</v>
      </c>
      <c r="Y79" s="38">
        <f t="shared" si="29"/>
        <v>307</v>
      </c>
    </row>
    <row r="80" spans="1:25" ht="13.5" customHeight="1" x14ac:dyDescent="0.25">
      <c r="A80" s="10">
        <f>A79+'Internal Control-Check Sheet'!$H$26</f>
        <v>0.73958333333333282</v>
      </c>
      <c r="B80" s="19">
        <v>108</v>
      </c>
      <c r="C80" s="19">
        <v>5</v>
      </c>
      <c r="D80" s="19">
        <v>0</v>
      </c>
      <c r="E80" s="19">
        <v>0</v>
      </c>
      <c r="F80" s="19">
        <v>1</v>
      </c>
      <c r="G80" s="19">
        <v>6</v>
      </c>
      <c r="H80" s="19">
        <v>3</v>
      </c>
      <c r="I80" s="38">
        <f t="shared" si="20"/>
        <v>123</v>
      </c>
      <c r="J80" s="19">
        <v>124</v>
      </c>
      <c r="K80" s="19">
        <v>9</v>
      </c>
      <c r="L80" s="19">
        <v>0</v>
      </c>
      <c r="M80" s="19">
        <v>0</v>
      </c>
      <c r="N80" s="19">
        <v>1</v>
      </c>
      <c r="O80" s="19">
        <v>7</v>
      </c>
      <c r="P80" s="19">
        <v>7</v>
      </c>
      <c r="Q80" s="38">
        <f t="shared" si="21"/>
        <v>148</v>
      </c>
      <c r="R80" s="37">
        <f t="shared" si="22"/>
        <v>232</v>
      </c>
      <c r="S80" s="37">
        <f t="shared" si="23"/>
        <v>14</v>
      </c>
      <c r="T80" s="37">
        <f t="shared" si="24"/>
        <v>0</v>
      </c>
      <c r="U80" s="37">
        <f t="shared" si="25"/>
        <v>0</v>
      </c>
      <c r="V80" s="37">
        <f t="shared" si="26"/>
        <v>2</v>
      </c>
      <c r="W80" s="37">
        <f t="shared" si="27"/>
        <v>13</v>
      </c>
      <c r="X80" s="37">
        <f t="shared" si="28"/>
        <v>10</v>
      </c>
      <c r="Y80" s="38">
        <f t="shared" si="29"/>
        <v>271</v>
      </c>
    </row>
    <row r="81" spans="1:25" ht="13.5" customHeight="1" x14ac:dyDescent="0.25">
      <c r="A81" s="10">
        <f>A80+'Internal Control-Check Sheet'!$H$26</f>
        <v>0.74999999999999944</v>
      </c>
      <c r="B81" s="19">
        <v>96</v>
      </c>
      <c r="C81" s="19">
        <v>8</v>
      </c>
      <c r="D81" s="19">
        <v>0</v>
      </c>
      <c r="E81" s="19">
        <v>0</v>
      </c>
      <c r="F81" s="19">
        <v>1</v>
      </c>
      <c r="G81" s="19">
        <v>10</v>
      </c>
      <c r="H81" s="19">
        <v>7</v>
      </c>
      <c r="I81" s="38">
        <f t="shared" si="20"/>
        <v>122</v>
      </c>
      <c r="J81" s="19">
        <v>137</v>
      </c>
      <c r="K81" s="19">
        <v>13</v>
      </c>
      <c r="L81" s="19">
        <v>0</v>
      </c>
      <c r="M81" s="19">
        <v>0</v>
      </c>
      <c r="N81" s="19">
        <v>2</v>
      </c>
      <c r="O81" s="19">
        <v>11</v>
      </c>
      <c r="P81" s="19">
        <v>7</v>
      </c>
      <c r="Q81" s="38">
        <f t="shared" si="21"/>
        <v>170</v>
      </c>
      <c r="R81" s="37">
        <f t="shared" si="22"/>
        <v>233</v>
      </c>
      <c r="S81" s="37">
        <f t="shared" si="23"/>
        <v>21</v>
      </c>
      <c r="T81" s="37">
        <f t="shared" si="24"/>
        <v>0</v>
      </c>
      <c r="U81" s="37">
        <f t="shared" si="25"/>
        <v>0</v>
      </c>
      <c r="V81" s="37">
        <f t="shared" si="26"/>
        <v>3</v>
      </c>
      <c r="W81" s="37">
        <f t="shared" si="27"/>
        <v>21</v>
      </c>
      <c r="X81" s="37">
        <f t="shared" si="28"/>
        <v>14</v>
      </c>
      <c r="Y81" s="38">
        <f t="shared" si="29"/>
        <v>292</v>
      </c>
    </row>
    <row r="82" spans="1:25" ht="13.5" customHeight="1" x14ac:dyDescent="0.25">
      <c r="A82" s="10">
        <f>A81+'Internal Control-Check Sheet'!$H$26</f>
        <v>0.76041666666666607</v>
      </c>
      <c r="B82" s="19">
        <v>100</v>
      </c>
      <c r="C82" s="19">
        <v>7</v>
      </c>
      <c r="D82" s="19">
        <v>0</v>
      </c>
      <c r="E82" s="19">
        <v>0</v>
      </c>
      <c r="F82" s="19">
        <v>2</v>
      </c>
      <c r="G82" s="19">
        <v>9</v>
      </c>
      <c r="H82" s="19">
        <v>5</v>
      </c>
      <c r="I82" s="38">
        <f t="shared" si="20"/>
        <v>123</v>
      </c>
      <c r="J82" s="19">
        <v>119</v>
      </c>
      <c r="K82" s="19">
        <v>9</v>
      </c>
      <c r="L82" s="19">
        <v>0</v>
      </c>
      <c r="M82" s="19">
        <v>0</v>
      </c>
      <c r="N82" s="19">
        <v>1</v>
      </c>
      <c r="O82" s="19">
        <v>10</v>
      </c>
      <c r="P82" s="19">
        <v>4</v>
      </c>
      <c r="Q82" s="38">
        <f t="shared" si="21"/>
        <v>143</v>
      </c>
      <c r="R82" s="37">
        <f t="shared" si="22"/>
        <v>219</v>
      </c>
      <c r="S82" s="37">
        <f t="shared" si="23"/>
        <v>16</v>
      </c>
      <c r="T82" s="37">
        <f t="shared" si="24"/>
        <v>0</v>
      </c>
      <c r="U82" s="37">
        <f t="shared" si="25"/>
        <v>0</v>
      </c>
      <c r="V82" s="37">
        <f t="shared" si="26"/>
        <v>3</v>
      </c>
      <c r="W82" s="37">
        <f t="shared" si="27"/>
        <v>19</v>
      </c>
      <c r="X82" s="37">
        <f t="shared" si="28"/>
        <v>9</v>
      </c>
      <c r="Y82" s="38">
        <f t="shared" si="29"/>
        <v>266</v>
      </c>
    </row>
    <row r="83" spans="1:25" ht="13.5" customHeight="1" x14ac:dyDescent="0.25">
      <c r="A83" s="10">
        <f>A82+'Internal Control-Check Sheet'!$H$26</f>
        <v>0.7708333333333327</v>
      </c>
      <c r="B83" s="19">
        <v>105</v>
      </c>
      <c r="C83" s="19">
        <v>2</v>
      </c>
      <c r="D83" s="19">
        <v>0</v>
      </c>
      <c r="E83" s="19">
        <v>0</v>
      </c>
      <c r="F83" s="19">
        <v>2</v>
      </c>
      <c r="G83" s="19">
        <v>13</v>
      </c>
      <c r="H83" s="19">
        <v>5</v>
      </c>
      <c r="I83" s="38">
        <f t="shared" si="20"/>
        <v>127</v>
      </c>
      <c r="J83" s="19">
        <v>102</v>
      </c>
      <c r="K83" s="19">
        <v>3</v>
      </c>
      <c r="L83" s="19">
        <v>0</v>
      </c>
      <c r="M83" s="19">
        <v>0</v>
      </c>
      <c r="N83" s="19">
        <v>1</v>
      </c>
      <c r="O83" s="19">
        <v>8</v>
      </c>
      <c r="P83" s="19">
        <v>11</v>
      </c>
      <c r="Q83" s="38">
        <f t="shared" si="21"/>
        <v>125</v>
      </c>
      <c r="R83" s="37">
        <f t="shared" si="22"/>
        <v>207</v>
      </c>
      <c r="S83" s="37">
        <f t="shared" si="23"/>
        <v>5</v>
      </c>
      <c r="T83" s="37">
        <f t="shared" si="24"/>
        <v>0</v>
      </c>
      <c r="U83" s="37">
        <f t="shared" si="25"/>
        <v>0</v>
      </c>
      <c r="V83" s="37">
        <f t="shared" si="26"/>
        <v>3</v>
      </c>
      <c r="W83" s="37">
        <f t="shared" si="27"/>
        <v>21</v>
      </c>
      <c r="X83" s="37">
        <f t="shared" si="28"/>
        <v>16</v>
      </c>
      <c r="Y83" s="38">
        <f t="shared" si="29"/>
        <v>252</v>
      </c>
    </row>
    <row r="84" spans="1:25" ht="13.5" customHeight="1" x14ac:dyDescent="0.25">
      <c r="A84" s="10">
        <f>A83+'Internal Control-Check Sheet'!$H$26</f>
        <v>0.78124999999999933</v>
      </c>
      <c r="B84" s="19">
        <v>87</v>
      </c>
      <c r="C84" s="19">
        <v>3</v>
      </c>
      <c r="D84" s="19">
        <v>0</v>
      </c>
      <c r="E84" s="19">
        <v>0</v>
      </c>
      <c r="F84" s="19">
        <v>0</v>
      </c>
      <c r="G84" s="19">
        <v>8</v>
      </c>
      <c r="H84" s="19">
        <v>8</v>
      </c>
      <c r="I84" s="38">
        <f t="shared" si="20"/>
        <v>106</v>
      </c>
      <c r="J84" s="19">
        <v>117</v>
      </c>
      <c r="K84" s="19">
        <v>7</v>
      </c>
      <c r="L84" s="19">
        <v>0</v>
      </c>
      <c r="M84" s="19">
        <v>0</v>
      </c>
      <c r="N84" s="19">
        <v>3</v>
      </c>
      <c r="O84" s="19">
        <v>7</v>
      </c>
      <c r="P84" s="19">
        <v>1</v>
      </c>
      <c r="Q84" s="38">
        <f t="shared" si="21"/>
        <v>135</v>
      </c>
      <c r="R84" s="37">
        <f t="shared" si="22"/>
        <v>204</v>
      </c>
      <c r="S84" s="37">
        <f t="shared" si="23"/>
        <v>10</v>
      </c>
      <c r="T84" s="37">
        <f t="shared" si="24"/>
        <v>0</v>
      </c>
      <c r="U84" s="37">
        <f t="shared" si="25"/>
        <v>0</v>
      </c>
      <c r="V84" s="37">
        <f t="shared" si="26"/>
        <v>3</v>
      </c>
      <c r="W84" s="37">
        <f t="shared" si="27"/>
        <v>15</v>
      </c>
      <c r="X84" s="37">
        <f t="shared" si="28"/>
        <v>9</v>
      </c>
      <c r="Y84" s="38">
        <f t="shared" si="29"/>
        <v>241</v>
      </c>
    </row>
    <row r="85" spans="1:25" ht="13.5" customHeight="1" x14ac:dyDescent="0.25">
      <c r="A85" s="10">
        <f>A84+'Internal Control-Check Sheet'!$H$26</f>
        <v>0.79166666666666596</v>
      </c>
      <c r="B85" s="19">
        <v>89</v>
      </c>
      <c r="C85" s="19">
        <v>7</v>
      </c>
      <c r="D85" s="19">
        <v>0</v>
      </c>
      <c r="E85" s="19">
        <v>0</v>
      </c>
      <c r="F85" s="19">
        <v>1</v>
      </c>
      <c r="G85" s="19">
        <v>9</v>
      </c>
      <c r="H85" s="19">
        <v>1</v>
      </c>
      <c r="I85" s="38">
        <f t="shared" si="20"/>
        <v>107</v>
      </c>
      <c r="J85" s="19">
        <v>106</v>
      </c>
      <c r="K85" s="19">
        <v>8</v>
      </c>
      <c r="L85" s="19">
        <v>0</v>
      </c>
      <c r="M85" s="19">
        <v>0</v>
      </c>
      <c r="N85" s="19">
        <v>1</v>
      </c>
      <c r="O85" s="19">
        <v>7</v>
      </c>
      <c r="P85" s="19">
        <v>5</v>
      </c>
      <c r="Q85" s="38">
        <f t="shared" si="21"/>
        <v>127</v>
      </c>
      <c r="R85" s="37">
        <f t="shared" si="22"/>
        <v>195</v>
      </c>
      <c r="S85" s="37">
        <f t="shared" si="23"/>
        <v>15</v>
      </c>
      <c r="T85" s="37">
        <f t="shared" si="24"/>
        <v>0</v>
      </c>
      <c r="U85" s="37">
        <f t="shared" si="25"/>
        <v>0</v>
      </c>
      <c r="V85" s="37">
        <f t="shared" si="26"/>
        <v>2</v>
      </c>
      <c r="W85" s="37">
        <f t="shared" si="27"/>
        <v>16</v>
      </c>
      <c r="X85" s="37">
        <f t="shared" si="28"/>
        <v>6</v>
      </c>
      <c r="Y85" s="38">
        <f t="shared" si="29"/>
        <v>234</v>
      </c>
    </row>
    <row r="86" spans="1:25" ht="13.5" customHeight="1" x14ac:dyDescent="0.25">
      <c r="A86" s="10">
        <f>A85+'Internal Control-Check Sheet'!$H$26</f>
        <v>0.80208333333333259</v>
      </c>
      <c r="B86" s="19">
        <v>73</v>
      </c>
      <c r="C86" s="19">
        <v>10</v>
      </c>
      <c r="D86" s="19">
        <v>0</v>
      </c>
      <c r="E86" s="19">
        <v>0</v>
      </c>
      <c r="F86" s="19">
        <v>1</v>
      </c>
      <c r="G86" s="19">
        <v>13</v>
      </c>
      <c r="H86" s="19">
        <v>5</v>
      </c>
      <c r="I86" s="38">
        <f t="shared" si="20"/>
        <v>102</v>
      </c>
      <c r="J86" s="19">
        <v>120</v>
      </c>
      <c r="K86" s="19">
        <v>8</v>
      </c>
      <c r="L86" s="19">
        <v>0</v>
      </c>
      <c r="M86" s="19">
        <v>0</v>
      </c>
      <c r="N86" s="19">
        <v>2</v>
      </c>
      <c r="O86" s="19">
        <v>7</v>
      </c>
      <c r="P86" s="19">
        <v>5</v>
      </c>
      <c r="Q86" s="38">
        <f t="shared" si="21"/>
        <v>142</v>
      </c>
      <c r="R86" s="37">
        <f t="shared" si="22"/>
        <v>193</v>
      </c>
      <c r="S86" s="37">
        <f t="shared" si="23"/>
        <v>18</v>
      </c>
      <c r="T86" s="37">
        <f t="shared" si="24"/>
        <v>0</v>
      </c>
      <c r="U86" s="37">
        <f t="shared" si="25"/>
        <v>0</v>
      </c>
      <c r="V86" s="37">
        <f t="shared" si="26"/>
        <v>3</v>
      </c>
      <c r="W86" s="37">
        <f t="shared" si="27"/>
        <v>20</v>
      </c>
      <c r="X86" s="37">
        <f t="shared" si="28"/>
        <v>10</v>
      </c>
      <c r="Y86" s="38">
        <f t="shared" si="29"/>
        <v>244</v>
      </c>
    </row>
    <row r="87" spans="1:25" ht="13.5" customHeight="1" x14ac:dyDescent="0.25">
      <c r="A87" s="10">
        <f>A86+'Internal Control-Check Sheet'!$H$26</f>
        <v>0.81249999999999922</v>
      </c>
      <c r="B87" s="19">
        <v>77</v>
      </c>
      <c r="C87" s="19">
        <v>6</v>
      </c>
      <c r="D87" s="19">
        <v>0</v>
      </c>
      <c r="E87" s="19">
        <v>0</v>
      </c>
      <c r="F87" s="19">
        <v>1</v>
      </c>
      <c r="G87" s="19">
        <v>6</v>
      </c>
      <c r="H87" s="19">
        <v>3</v>
      </c>
      <c r="I87" s="38">
        <f t="shared" si="20"/>
        <v>93</v>
      </c>
      <c r="J87" s="19">
        <v>105</v>
      </c>
      <c r="K87" s="19">
        <v>10</v>
      </c>
      <c r="L87" s="19">
        <v>0</v>
      </c>
      <c r="M87" s="19">
        <v>0</v>
      </c>
      <c r="N87" s="19">
        <v>1</v>
      </c>
      <c r="O87" s="19">
        <v>10</v>
      </c>
      <c r="P87" s="19">
        <v>6</v>
      </c>
      <c r="Q87" s="38">
        <f t="shared" si="21"/>
        <v>132</v>
      </c>
      <c r="R87" s="37">
        <f t="shared" si="22"/>
        <v>182</v>
      </c>
      <c r="S87" s="37">
        <f t="shared" si="23"/>
        <v>16</v>
      </c>
      <c r="T87" s="37">
        <f t="shared" si="24"/>
        <v>0</v>
      </c>
      <c r="U87" s="37">
        <f t="shared" si="25"/>
        <v>0</v>
      </c>
      <c r="V87" s="37">
        <f t="shared" si="26"/>
        <v>2</v>
      </c>
      <c r="W87" s="37">
        <f t="shared" si="27"/>
        <v>16</v>
      </c>
      <c r="X87" s="37">
        <f t="shared" si="28"/>
        <v>9</v>
      </c>
      <c r="Y87" s="38">
        <f t="shared" si="29"/>
        <v>225</v>
      </c>
    </row>
    <row r="88" spans="1:25" ht="13.5" customHeight="1" x14ac:dyDescent="0.25">
      <c r="A88" s="10">
        <f>A87+'Internal Control-Check Sheet'!$H$26</f>
        <v>0.82291666666666585</v>
      </c>
      <c r="B88" s="19">
        <v>63</v>
      </c>
      <c r="C88" s="19">
        <v>5</v>
      </c>
      <c r="D88" s="19">
        <v>0</v>
      </c>
      <c r="E88" s="19">
        <v>0</v>
      </c>
      <c r="F88" s="19">
        <v>0</v>
      </c>
      <c r="G88" s="19">
        <v>15</v>
      </c>
      <c r="H88" s="19">
        <v>2</v>
      </c>
      <c r="I88" s="38">
        <f t="shared" si="20"/>
        <v>85</v>
      </c>
      <c r="J88" s="19">
        <v>72</v>
      </c>
      <c r="K88" s="19">
        <v>3</v>
      </c>
      <c r="L88" s="19">
        <v>0</v>
      </c>
      <c r="M88" s="19">
        <v>0</v>
      </c>
      <c r="N88" s="19">
        <v>1</v>
      </c>
      <c r="O88" s="19">
        <v>6</v>
      </c>
      <c r="P88" s="19">
        <v>3</v>
      </c>
      <c r="Q88" s="38">
        <f t="shared" si="21"/>
        <v>85</v>
      </c>
      <c r="R88" s="37">
        <f t="shared" si="22"/>
        <v>135</v>
      </c>
      <c r="S88" s="37">
        <f t="shared" si="23"/>
        <v>8</v>
      </c>
      <c r="T88" s="37">
        <f t="shared" si="24"/>
        <v>0</v>
      </c>
      <c r="U88" s="37">
        <f t="shared" si="25"/>
        <v>0</v>
      </c>
      <c r="V88" s="37">
        <f t="shared" si="26"/>
        <v>1</v>
      </c>
      <c r="W88" s="37">
        <f t="shared" si="27"/>
        <v>21</v>
      </c>
      <c r="X88" s="37">
        <f t="shared" si="28"/>
        <v>5</v>
      </c>
      <c r="Y88" s="38">
        <f t="shared" si="29"/>
        <v>170</v>
      </c>
    </row>
    <row r="89" spans="1:25" ht="13.5" customHeight="1" x14ac:dyDescent="0.25">
      <c r="A89" s="10">
        <f>A88+'Internal Control-Check Sheet'!$H$26</f>
        <v>0.83333333333333248</v>
      </c>
      <c r="B89" s="19">
        <v>71</v>
      </c>
      <c r="C89" s="19">
        <v>2</v>
      </c>
      <c r="D89" s="19">
        <v>0</v>
      </c>
      <c r="E89" s="19">
        <v>0</v>
      </c>
      <c r="F89" s="19">
        <v>1</v>
      </c>
      <c r="G89" s="19">
        <v>7</v>
      </c>
      <c r="H89" s="19">
        <v>3</v>
      </c>
      <c r="I89" s="38">
        <f t="shared" si="20"/>
        <v>84</v>
      </c>
      <c r="J89" s="19">
        <v>83</v>
      </c>
      <c r="K89" s="19">
        <v>6</v>
      </c>
      <c r="L89" s="19">
        <v>0</v>
      </c>
      <c r="M89" s="19">
        <v>0</v>
      </c>
      <c r="N89" s="19">
        <v>1</v>
      </c>
      <c r="O89" s="19">
        <v>8</v>
      </c>
      <c r="P89" s="19">
        <v>3</v>
      </c>
      <c r="Q89" s="38">
        <f t="shared" si="21"/>
        <v>101</v>
      </c>
      <c r="R89" s="37">
        <f t="shared" si="22"/>
        <v>154</v>
      </c>
      <c r="S89" s="37">
        <f t="shared" si="23"/>
        <v>8</v>
      </c>
      <c r="T89" s="37">
        <f t="shared" si="24"/>
        <v>0</v>
      </c>
      <c r="U89" s="37">
        <f t="shared" si="25"/>
        <v>0</v>
      </c>
      <c r="V89" s="37">
        <f t="shared" si="26"/>
        <v>2</v>
      </c>
      <c r="W89" s="37">
        <f t="shared" si="27"/>
        <v>15</v>
      </c>
      <c r="X89" s="37">
        <f t="shared" si="28"/>
        <v>6</v>
      </c>
      <c r="Y89" s="38">
        <f t="shared" si="29"/>
        <v>185</v>
      </c>
    </row>
    <row r="90" spans="1:25" ht="13.5" customHeight="1" x14ac:dyDescent="0.25">
      <c r="A90" s="10">
        <f>A89+'Internal Control-Check Sheet'!$H$26</f>
        <v>0.84374999999999911</v>
      </c>
      <c r="B90" s="19">
        <v>42</v>
      </c>
      <c r="C90" s="19">
        <v>3</v>
      </c>
      <c r="D90" s="19">
        <v>0</v>
      </c>
      <c r="E90" s="19">
        <v>0</v>
      </c>
      <c r="F90" s="19">
        <v>0</v>
      </c>
      <c r="G90" s="19">
        <v>17</v>
      </c>
      <c r="H90" s="19">
        <v>0</v>
      </c>
      <c r="I90" s="38">
        <f t="shared" si="20"/>
        <v>62</v>
      </c>
      <c r="J90" s="19">
        <v>72</v>
      </c>
      <c r="K90" s="19">
        <v>6</v>
      </c>
      <c r="L90" s="19">
        <v>0</v>
      </c>
      <c r="M90" s="19">
        <v>0</v>
      </c>
      <c r="N90" s="19">
        <v>1</v>
      </c>
      <c r="O90" s="19">
        <v>10</v>
      </c>
      <c r="P90" s="19">
        <v>3</v>
      </c>
      <c r="Q90" s="38">
        <f t="shared" si="21"/>
        <v>92</v>
      </c>
      <c r="R90" s="37">
        <f t="shared" si="22"/>
        <v>114</v>
      </c>
      <c r="S90" s="37">
        <f t="shared" si="23"/>
        <v>9</v>
      </c>
      <c r="T90" s="37">
        <f t="shared" si="24"/>
        <v>0</v>
      </c>
      <c r="U90" s="37">
        <f t="shared" si="25"/>
        <v>0</v>
      </c>
      <c r="V90" s="37">
        <f t="shared" si="26"/>
        <v>1</v>
      </c>
      <c r="W90" s="37">
        <f t="shared" si="27"/>
        <v>27</v>
      </c>
      <c r="X90" s="37">
        <f t="shared" si="28"/>
        <v>3</v>
      </c>
      <c r="Y90" s="38">
        <f t="shared" si="29"/>
        <v>154</v>
      </c>
    </row>
    <row r="91" spans="1:25" ht="13.5" customHeight="1" x14ac:dyDescent="0.25">
      <c r="A91" s="10">
        <f>A90+'Internal Control-Check Sheet'!$H$26</f>
        <v>0.85416666666666574</v>
      </c>
      <c r="B91" s="19">
        <v>57</v>
      </c>
      <c r="C91" s="19">
        <v>1</v>
      </c>
      <c r="D91" s="19">
        <v>0</v>
      </c>
      <c r="E91" s="19">
        <v>0</v>
      </c>
      <c r="F91" s="19">
        <v>1</v>
      </c>
      <c r="G91" s="19">
        <v>15</v>
      </c>
      <c r="H91" s="19">
        <v>1</v>
      </c>
      <c r="I91" s="38">
        <f t="shared" si="20"/>
        <v>75</v>
      </c>
      <c r="J91" s="19">
        <v>69</v>
      </c>
      <c r="K91" s="19">
        <v>2</v>
      </c>
      <c r="L91" s="19">
        <v>0</v>
      </c>
      <c r="M91" s="19">
        <v>0</v>
      </c>
      <c r="N91" s="19">
        <v>1</v>
      </c>
      <c r="O91" s="19">
        <v>12</v>
      </c>
      <c r="P91" s="19">
        <v>4</v>
      </c>
      <c r="Q91" s="38">
        <f t="shared" si="21"/>
        <v>88</v>
      </c>
      <c r="R91" s="37">
        <f t="shared" si="22"/>
        <v>126</v>
      </c>
      <c r="S91" s="37">
        <f t="shared" si="23"/>
        <v>3</v>
      </c>
      <c r="T91" s="37">
        <f t="shared" si="24"/>
        <v>0</v>
      </c>
      <c r="U91" s="37">
        <f t="shared" si="25"/>
        <v>0</v>
      </c>
      <c r="V91" s="37">
        <f t="shared" si="26"/>
        <v>2</v>
      </c>
      <c r="W91" s="37">
        <f t="shared" si="27"/>
        <v>27</v>
      </c>
      <c r="X91" s="37">
        <f t="shared" si="28"/>
        <v>5</v>
      </c>
      <c r="Y91" s="38">
        <f t="shared" si="29"/>
        <v>163</v>
      </c>
    </row>
    <row r="92" spans="1:25" ht="13.5" customHeight="1" x14ac:dyDescent="0.25">
      <c r="A92" s="10">
        <f>A91+'Internal Control-Check Sheet'!$H$26</f>
        <v>0.86458333333333237</v>
      </c>
      <c r="B92" s="19">
        <v>40</v>
      </c>
      <c r="C92" s="19">
        <v>5</v>
      </c>
      <c r="D92" s="19">
        <v>0</v>
      </c>
      <c r="E92" s="19">
        <v>0</v>
      </c>
      <c r="F92" s="19">
        <v>0</v>
      </c>
      <c r="G92" s="19">
        <v>7</v>
      </c>
      <c r="H92" s="19">
        <v>2</v>
      </c>
      <c r="I92" s="38">
        <f t="shared" si="20"/>
        <v>54</v>
      </c>
      <c r="J92" s="19">
        <v>61</v>
      </c>
      <c r="K92" s="19">
        <v>7</v>
      </c>
      <c r="L92" s="19">
        <v>0</v>
      </c>
      <c r="M92" s="19">
        <v>0</v>
      </c>
      <c r="N92" s="19">
        <v>3</v>
      </c>
      <c r="O92" s="19">
        <v>9</v>
      </c>
      <c r="P92" s="19">
        <v>1</v>
      </c>
      <c r="Q92" s="38">
        <f t="shared" si="21"/>
        <v>81</v>
      </c>
      <c r="R92" s="37">
        <f t="shared" si="22"/>
        <v>101</v>
      </c>
      <c r="S92" s="37">
        <f t="shared" si="23"/>
        <v>12</v>
      </c>
      <c r="T92" s="37">
        <f t="shared" si="24"/>
        <v>0</v>
      </c>
      <c r="U92" s="37">
        <f t="shared" si="25"/>
        <v>0</v>
      </c>
      <c r="V92" s="37">
        <f t="shared" si="26"/>
        <v>3</v>
      </c>
      <c r="W92" s="37">
        <f t="shared" si="27"/>
        <v>16</v>
      </c>
      <c r="X92" s="37">
        <f t="shared" si="28"/>
        <v>3</v>
      </c>
      <c r="Y92" s="38">
        <f t="shared" si="29"/>
        <v>135</v>
      </c>
    </row>
    <row r="93" spans="1:25" ht="13.5" customHeight="1" x14ac:dyDescent="0.25">
      <c r="A93" s="10">
        <f>A92+'Internal Control-Check Sheet'!$H$26</f>
        <v>0.874999999999999</v>
      </c>
      <c r="B93" s="19">
        <v>36</v>
      </c>
      <c r="C93" s="19">
        <v>1</v>
      </c>
      <c r="D93" s="19">
        <v>0</v>
      </c>
      <c r="E93" s="19">
        <v>0</v>
      </c>
      <c r="F93" s="19">
        <v>1</v>
      </c>
      <c r="G93" s="19">
        <v>6</v>
      </c>
      <c r="H93" s="19">
        <v>3</v>
      </c>
      <c r="I93" s="38">
        <f t="shared" si="20"/>
        <v>47</v>
      </c>
      <c r="J93" s="19">
        <v>69</v>
      </c>
      <c r="K93" s="19">
        <v>1</v>
      </c>
      <c r="L93" s="19">
        <v>0</v>
      </c>
      <c r="M93" s="19">
        <v>0</v>
      </c>
      <c r="N93" s="19">
        <v>1</v>
      </c>
      <c r="O93" s="19">
        <v>7</v>
      </c>
      <c r="P93" s="19">
        <v>1</v>
      </c>
      <c r="Q93" s="38">
        <f t="shared" si="21"/>
        <v>79</v>
      </c>
      <c r="R93" s="37">
        <f t="shared" si="22"/>
        <v>105</v>
      </c>
      <c r="S93" s="37">
        <f t="shared" si="23"/>
        <v>2</v>
      </c>
      <c r="T93" s="37">
        <f t="shared" si="24"/>
        <v>0</v>
      </c>
      <c r="U93" s="37">
        <f t="shared" si="25"/>
        <v>0</v>
      </c>
      <c r="V93" s="37">
        <f t="shared" si="26"/>
        <v>2</v>
      </c>
      <c r="W93" s="37">
        <f t="shared" si="27"/>
        <v>13</v>
      </c>
      <c r="X93" s="37">
        <f t="shared" si="28"/>
        <v>4</v>
      </c>
      <c r="Y93" s="38">
        <f t="shared" si="29"/>
        <v>126</v>
      </c>
    </row>
    <row r="94" spans="1:25" ht="13.5" customHeight="1" x14ac:dyDescent="0.25">
      <c r="A94" s="10">
        <f>A93+'Internal Control-Check Sheet'!$H$26</f>
        <v>0.88541666666666563</v>
      </c>
      <c r="B94" s="19">
        <v>30</v>
      </c>
      <c r="C94" s="19">
        <v>4</v>
      </c>
      <c r="D94" s="19">
        <v>0</v>
      </c>
      <c r="E94" s="19">
        <v>0</v>
      </c>
      <c r="F94" s="19">
        <v>0</v>
      </c>
      <c r="G94" s="19">
        <v>4</v>
      </c>
      <c r="H94" s="19">
        <v>1</v>
      </c>
      <c r="I94" s="38">
        <f t="shared" si="20"/>
        <v>39</v>
      </c>
      <c r="J94" s="19">
        <v>57</v>
      </c>
      <c r="K94" s="19">
        <v>4</v>
      </c>
      <c r="L94" s="19">
        <v>0</v>
      </c>
      <c r="M94" s="19">
        <v>0</v>
      </c>
      <c r="N94" s="19">
        <v>1</v>
      </c>
      <c r="O94" s="19">
        <v>4</v>
      </c>
      <c r="P94" s="19">
        <v>4</v>
      </c>
      <c r="Q94" s="38">
        <f t="shared" si="21"/>
        <v>70</v>
      </c>
      <c r="R94" s="37">
        <f t="shared" si="22"/>
        <v>87</v>
      </c>
      <c r="S94" s="37">
        <f t="shared" si="23"/>
        <v>8</v>
      </c>
      <c r="T94" s="37">
        <f t="shared" si="24"/>
        <v>0</v>
      </c>
      <c r="U94" s="37">
        <f t="shared" si="25"/>
        <v>0</v>
      </c>
      <c r="V94" s="37">
        <f t="shared" si="26"/>
        <v>1</v>
      </c>
      <c r="W94" s="37">
        <f t="shared" si="27"/>
        <v>8</v>
      </c>
      <c r="X94" s="37">
        <f t="shared" si="28"/>
        <v>5</v>
      </c>
      <c r="Y94" s="38">
        <f t="shared" si="29"/>
        <v>109</v>
      </c>
    </row>
    <row r="95" spans="1:25" ht="13.5" customHeight="1" x14ac:dyDescent="0.25">
      <c r="A95" s="10">
        <f>A94+'Internal Control-Check Sheet'!$H$26</f>
        <v>0.89583333333333226</v>
      </c>
      <c r="B95" s="19">
        <v>38</v>
      </c>
      <c r="C95" s="19">
        <v>1</v>
      </c>
      <c r="D95" s="19">
        <v>0</v>
      </c>
      <c r="E95" s="19">
        <v>0</v>
      </c>
      <c r="F95" s="19">
        <v>1</v>
      </c>
      <c r="G95" s="19">
        <v>8</v>
      </c>
      <c r="H95" s="19">
        <v>0</v>
      </c>
      <c r="I95" s="38">
        <f t="shared" si="20"/>
        <v>48</v>
      </c>
      <c r="J95" s="19">
        <v>52</v>
      </c>
      <c r="K95" s="19">
        <v>5</v>
      </c>
      <c r="L95" s="19">
        <v>0</v>
      </c>
      <c r="M95" s="19">
        <v>0</v>
      </c>
      <c r="N95" s="19">
        <v>2</v>
      </c>
      <c r="O95" s="19">
        <v>7</v>
      </c>
      <c r="P95" s="19">
        <v>2</v>
      </c>
      <c r="Q95" s="38">
        <f t="shared" si="21"/>
        <v>68</v>
      </c>
      <c r="R95" s="37">
        <f t="shared" si="22"/>
        <v>90</v>
      </c>
      <c r="S95" s="37">
        <f t="shared" si="23"/>
        <v>6</v>
      </c>
      <c r="T95" s="37">
        <f t="shared" si="24"/>
        <v>0</v>
      </c>
      <c r="U95" s="37">
        <f t="shared" si="25"/>
        <v>0</v>
      </c>
      <c r="V95" s="37">
        <f t="shared" si="26"/>
        <v>3</v>
      </c>
      <c r="W95" s="37">
        <f t="shared" si="27"/>
        <v>15</v>
      </c>
      <c r="X95" s="37">
        <f t="shared" si="28"/>
        <v>2</v>
      </c>
      <c r="Y95" s="38">
        <f t="shared" si="29"/>
        <v>116</v>
      </c>
    </row>
    <row r="96" spans="1:25" ht="13.5" customHeight="1" x14ac:dyDescent="0.25">
      <c r="A96" s="10">
        <f>A95+'Internal Control-Check Sheet'!$H$26</f>
        <v>0.90624999999999889</v>
      </c>
      <c r="B96" s="19">
        <v>32</v>
      </c>
      <c r="C96" s="19">
        <v>1</v>
      </c>
      <c r="D96" s="19">
        <v>0</v>
      </c>
      <c r="E96" s="19">
        <v>0</v>
      </c>
      <c r="F96" s="19">
        <v>0</v>
      </c>
      <c r="G96" s="19">
        <v>5</v>
      </c>
      <c r="H96" s="19">
        <v>0</v>
      </c>
      <c r="I96" s="38">
        <f t="shared" si="20"/>
        <v>38</v>
      </c>
      <c r="J96" s="19">
        <v>45</v>
      </c>
      <c r="K96" s="19">
        <v>3</v>
      </c>
      <c r="L96" s="19">
        <v>0</v>
      </c>
      <c r="M96" s="19">
        <v>0</v>
      </c>
      <c r="N96" s="19">
        <v>0</v>
      </c>
      <c r="O96" s="19">
        <v>3</v>
      </c>
      <c r="P96" s="19">
        <v>3</v>
      </c>
      <c r="Q96" s="38">
        <f t="shared" si="21"/>
        <v>54</v>
      </c>
      <c r="R96" s="37">
        <f t="shared" si="22"/>
        <v>77</v>
      </c>
      <c r="S96" s="37">
        <f t="shared" si="23"/>
        <v>4</v>
      </c>
      <c r="T96" s="37">
        <f t="shared" si="24"/>
        <v>0</v>
      </c>
      <c r="U96" s="37">
        <f t="shared" si="25"/>
        <v>0</v>
      </c>
      <c r="V96" s="37">
        <f t="shared" si="26"/>
        <v>0</v>
      </c>
      <c r="W96" s="37">
        <f t="shared" si="27"/>
        <v>8</v>
      </c>
      <c r="X96" s="37">
        <f t="shared" si="28"/>
        <v>3</v>
      </c>
      <c r="Y96" s="38">
        <f t="shared" si="29"/>
        <v>92</v>
      </c>
    </row>
    <row r="97" spans="1:25" ht="13.5" customHeight="1" x14ac:dyDescent="0.25">
      <c r="A97" s="10">
        <f>A96+'Internal Control-Check Sheet'!$H$26</f>
        <v>0.91666666666666552</v>
      </c>
      <c r="B97" s="19">
        <v>37</v>
      </c>
      <c r="C97" s="19">
        <v>1</v>
      </c>
      <c r="D97" s="19">
        <v>0</v>
      </c>
      <c r="E97" s="19">
        <v>0</v>
      </c>
      <c r="F97" s="19">
        <v>1</v>
      </c>
      <c r="G97" s="19">
        <v>5</v>
      </c>
      <c r="H97" s="19">
        <v>1</v>
      </c>
      <c r="I97" s="38">
        <f t="shared" si="20"/>
        <v>45</v>
      </c>
      <c r="J97" s="19">
        <v>55</v>
      </c>
      <c r="K97" s="19">
        <v>1</v>
      </c>
      <c r="L97" s="19">
        <v>0</v>
      </c>
      <c r="M97" s="19">
        <v>0</v>
      </c>
      <c r="N97" s="19">
        <v>1</v>
      </c>
      <c r="O97" s="19">
        <v>10</v>
      </c>
      <c r="P97" s="19">
        <v>2</v>
      </c>
      <c r="Q97" s="38">
        <f t="shared" si="21"/>
        <v>69</v>
      </c>
      <c r="R97" s="37">
        <f t="shared" si="22"/>
        <v>92</v>
      </c>
      <c r="S97" s="37">
        <f t="shared" si="23"/>
        <v>2</v>
      </c>
      <c r="T97" s="37">
        <f t="shared" si="24"/>
        <v>0</v>
      </c>
      <c r="U97" s="37">
        <f t="shared" si="25"/>
        <v>0</v>
      </c>
      <c r="V97" s="37">
        <f t="shared" si="26"/>
        <v>2</v>
      </c>
      <c r="W97" s="37">
        <f t="shared" si="27"/>
        <v>15</v>
      </c>
      <c r="X97" s="37">
        <f t="shared" si="28"/>
        <v>3</v>
      </c>
      <c r="Y97" s="38">
        <f t="shared" si="29"/>
        <v>114</v>
      </c>
    </row>
    <row r="98" spans="1:25" ht="13.5" customHeight="1" x14ac:dyDescent="0.25">
      <c r="A98" s="10">
        <f>A97+'Internal Control-Check Sheet'!$H$26</f>
        <v>0.92708333333333215</v>
      </c>
      <c r="B98" s="19">
        <v>38</v>
      </c>
      <c r="C98" s="19">
        <v>3</v>
      </c>
      <c r="D98" s="19">
        <v>0</v>
      </c>
      <c r="E98" s="19">
        <v>0</v>
      </c>
      <c r="F98" s="19">
        <v>0</v>
      </c>
      <c r="G98" s="19">
        <v>6</v>
      </c>
      <c r="H98" s="19">
        <v>0</v>
      </c>
      <c r="I98" s="38">
        <f t="shared" si="20"/>
        <v>47</v>
      </c>
      <c r="J98" s="19">
        <v>40</v>
      </c>
      <c r="K98" s="19">
        <v>6</v>
      </c>
      <c r="L98" s="19">
        <v>0</v>
      </c>
      <c r="M98" s="19">
        <v>0</v>
      </c>
      <c r="N98" s="19">
        <v>2</v>
      </c>
      <c r="O98" s="19">
        <v>7</v>
      </c>
      <c r="P98" s="19">
        <v>2</v>
      </c>
      <c r="Q98" s="38">
        <f t="shared" si="21"/>
        <v>57</v>
      </c>
      <c r="R98" s="37">
        <f t="shared" si="22"/>
        <v>78</v>
      </c>
      <c r="S98" s="37">
        <f t="shared" si="23"/>
        <v>9</v>
      </c>
      <c r="T98" s="37">
        <f t="shared" si="24"/>
        <v>0</v>
      </c>
      <c r="U98" s="37">
        <f t="shared" si="25"/>
        <v>0</v>
      </c>
      <c r="V98" s="37">
        <f t="shared" si="26"/>
        <v>2</v>
      </c>
      <c r="W98" s="37">
        <f t="shared" si="27"/>
        <v>13</v>
      </c>
      <c r="X98" s="37">
        <f t="shared" si="28"/>
        <v>2</v>
      </c>
      <c r="Y98" s="38">
        <f t="shared" si="29"/>
        <v>104</v>
      </c>
    </row>
    <row r="99" spans="1:25" ht="13.5" customHeight="1" x14ac:dyDescent="0.25">
      <c r="A99" s="10">
        <f>A98+'Internal Control-Check Sheet'!$H$26</f>
        <v>0.93749999999999878</v>
      </c>
      <c r="B99" s="19">
        <v>34</v>
      </c>
      <c r="C99" s="19">
        <v>2</v>
      </c>
      <c r="D99" s="19">
        <v>0</v>
      </c>
      <c r="E99" s="19">
        <v>0</v>
      </c>
      <c r="F99" s="19">
        <v>0</v>
      </c>
      <c r="G99" s="19">
        <v>4</v>
      </c>
      <c r="H99" s="19">
        <v>0</v>
      </c>
      <c r="I99" s="38">
        <f t="shared" si="20"/>
        <v>40</v>
      </c>
      <c r="J99" s="19">
        <v>74</v>
      </c>
      <c r="K99" s="19">
        <v>2</v>
      </c>
      <c r="L99" s="19">
        <v>0</v>
      </c>
      <c r="M99" s="19">
        <v>0</v>
      </c>
      <c r="N99" s="19">
        <v>0</v>
      </c>
      <c r="O99" s="19">
        <v>7</v>
      </c>
      <c r="P99" s="19">
        <v>2</v>
      </c>
      <c r="Q99" s="38">
        <f t="shared" si="21"/>
        <v>85</v>
      </c>
      <c r="R99" s="37">
        <f t="shared" si="22"/>
        <v>108</v>
      </c>
      <c r="S99" s="37">
        <f t="shared" si="23"/>
        <v>4</v>
      </c>
      <c r="T99" s="37">
        <f t="shared" si="24"/>
        <v>0</v>
      </c>
      <c r="U99" s="37">
        <f t="shared" si="25"/>
        <v>0</v>
      </c>
      <c r="V99" s="37">
        <f t="shared" si="26"/>
        <v>0</v>
      </c>
      <c r="W99" s="37">
        <f t="shared" si="27"/>
        <v>11</v>
      </c>
      <c r="X99" s="37">
        <f t="shared" si="28"/>
        <v>2</v>
      </c>
      <c r="Y99" s="38">
        <f t="shared" si="29"/>
        <v>125</v>
      </c>
    </row>
    <row r="100" spans="1:25" ht="13.5" customHeight="1" x14ac:dyDescent="0.25">
      <c r="A100" s="10">
        <f>A99+'Internal Control-Check Sheet'!$H$26</f>
        <v>0.94791666666666541</v>
      </c>
      <c r="B100" s="19">
        <v>31</v>
      </c>
      <c r="C100" s="19">
        <v>1</v>
      </c>
      <c r="D100" s="19">
        <v>0</v>
      </c>
      <c r="E100" s="19">
        <v>0</v>
      </c>
      <c r="F100" s="19">
        <v>1</v>
      </c>
      <c r="G100" s="19">
        <v>5</v>
      </c>
      <c r="H100" s="19">
        <v>1</v>
      </c>
      <c r="I100" s="38">
        <f t="shared" si="20"/>
        <v>39</v>
      </c>
      <c r="J100" s="19">
        <v>48</v>
      </c>
      <c r="K100" s="19">
        <v>0</v>
      </c>
      <c r="L100" s="19">
        <v>0</v>
      </c>
      <c r="M100" s="19">
        <v>0</v>
      </c>
      <c r="N100" s="19">
        <v>1</v>
      </c>
      <c r="O100" s="19">
        <v>4</v>
      </c>
      <c r="P100" s="19">
        <v>1</v>
      </c>
      <c r="Q100" s="38">
        <f t="shared" si="21"/>
        <v>54</v>
      </c>
      <c r="R100" s="37">
        <f t="shared" si="22"/>
        <v>79</v>
      </c>
      <c r="S100" s="37">
        <f t="shared" si="23"/>
        <v>1</v>
      </c>
      <c r="T100" s="37">
        <f t="shared" si="24"/>
        <v>0</v>
      </c>
      <c r="U100" s="37">
        <f t="shared" si="25"/>
        <v>0</v>
      </c>
      <c r="V100" s="37">
        <f t="shared" si="26"/>
        <v>2</v>
      </c>
      <c r="W100" s="37">
        <f t="shared" si="27"/>
        <v>9</v>
      </c>
      <c r="X100" s="37">
        <f t="shared" si="28"/>
        <v>2</v>
      </c>
      <c r="Y100" s="38">
        <f t="shared" si="29"/>
        <v>93</v>
      </c>
    </row>
    <row r="101" spans="1:25" ht="13.5" customHeight="1" x14ac:dyDescent="0.25">
      <c r="A101" s="10">
        <f>A100+'Internal Control-Check Sheet'!$H$26</f>
        <v>0.95833333333333204</v>
      </c>
      <c r="B101" s="19">
        <v>32</v>
      </c>
      <c r="C101" s="19">
        <v>4</v>
      </c>
      <c r="D101" s="19">
        <v>0</v>
      </c>
      <c r="E101" s="19">
        <v>0</v>
      </c>
      <c r="F101" s="19">
        <v>1</v>
      </c>
      <c r="G101" s="19">
        <v>3</v>
      </c>
      <c r="H101" s="19">
        <v>1</v>
      </c>
      <c r="I101" s="38">
        <f t="shared" si="20"/>
        <v>41</v>
      </c>
      <c r="J101" s="19">
        <v>53</v>
      </c>
      <c r="K101" s="19">
        <v>0</v>
      </c>
      <c r="L101" s="19">
        <v>0</v>
      </c>
      <c r="M101" s="19">
        <v>0</v>
      </c>
      <c r="N101" s="19">
        <v>1</v>
      </c>
      <c r="O101" s="19">
        <v>4</v>
      </c>
      <c r="P101" s="19">
        <v>1</v>
      </c>
      <c r="Q101" s="38">
        <f t="shared" si="21"/>
        <v>59</v>
      </c>
      <c r="R101" s="37">
        <f t="shared" si="22"/>
        <v>85</v>
      </c>
      <c r="S101" s="37">
        <f t="shared" si="23"/>
        <v>4</v>
      </c>
      <c r="T101" s="37">
        <f t="shared" si="24"/>
        <v>0</v>
      </c>
      <c r="U101" s="37">
        <f t="shared" si="25"/>
        <v>0</v>
      </c>
      <c r="V101" s="37">
        <f t="shared" si="26"/>
        <v>2</v>
      </c>
      <c r="W101" s="37">
        <f t="shared" si="27"/>
        <v>7</v>
      </c>
      <c r="X101" s="37">
        <f t="shared" si="28"/>
        <v>2</v>
      </c>
      <c r="Y101" s="38">
        <f t="shared" si="29"/>
        <v>100</v>
      </c>
    </row>
    <row r="102" spans="1:25" ht="13.5" customHeight="1" x14ac:dyDescent="0.25">
      <c r="A102" s="10">
        <f>A101+'Internal Control-Check Sheet'!$H$26</f>
        <v>0.96874999999999867</v>
      </c>
      <c r="B102" s="19">
        <v>24</v>
      </c>
      <c r="C102" s="19">
        <v>0</v>
      </c>
      <c r="D102" s="19">
        <v>0</v>
      </c>
      <c r="E102" s="19">
        <v>0</v>
      </c>
      <c r="F102" s="19">
        <v>1</v>
      </c>
      <c r="G102" s="19">
        <v>0</v>
      </c>
      <c r="H102" s="19">
        <v>3</v>
      </c>
      <c r="I102" s="38">
        <f t="shared" si="20"/>
        <v>28</v>
      </c>
      <c r="J102" s="19">
        <v>46</v>
      </c>
      <c r="K102" s="19">
        <v>2</v>
      </c>
      <c r="L102" s="19">
        <v>0</v>
      </c>
      <c r="M102" s="19">
        <v>0</v>
      </c>
      <c r="N102" s="19">
        <v>1</v>
      </c>
      <c r="O102" s="19">
        <v>4</v>
      </c>
      <c r="P102" s="19">
        <v>3</v>
      </c>
      <c r="Q102" s="38">
        <f t="shared" si="21"/>
        <v>56</v>
      </c>
      <c r="R102" s="37">
        <f t="shared" si="22"/>
        <v>70</v>
      </c>
      <c r="S102" s="37">
        <f t="shared" si="23"/>
        <v>2</v>
      </c>
      <c r="T102" s="37">
        <f t="shared" si="24"/>
        <v>0</v>
      </c>
      <c r="U102" s="37">
        <f t="shared" si="25"/>
        <v>0</v>
      </c>
      <c r="V102" s="37">
        <f t="shared" si="26"/>
        <v>2</v>
      </c>
      <c r="W102" s="37">
        <f t="shared" si="27"/>
        <v>4</v>
      </c>
      <c r="X102" s="37">
        <f t="shared" si="28"/>
        <v>6</v>
      </c>
      <c r="Y102" s="38">
        <f t="shared" si="29"/>
        <v>84</v>
      </c>
    </row>
    <row r="103" spans="1:25" ht="13.5" customHeight="1" x14ac:dyDescent="0.25">
      <c r="A103" s="10">
        <f>A102+'Internal Control-Check Sheet'!$H$26</f>
        <v>0.9791666666666653</v>
      </c>
      <c r="B103" s="19">
        <v>30</v>
      </c>
      <c r="C103" s="19">
        <v>0</v>
      </c>
      <c r="D103" s="19">
        <v>0</v>
      </c>
      <c r="E103" s="19">
        <v>0</v>
      </c>
      <c r="F103" s="19">
        <v>1</v>
      </c>
      <c r="G103" s="19">
        <v>3</v>
      </c>
      <c r="H103" s="19">
        <v>0</v>
      </c>
      <c r="I103" s="38">
        <f t="shared" si="20"/>
        <v>34</v>
      </c>
      <c r="J103" s="19">
        <v>42</v>
      </c>
      <c r="K103" s="19">
        <v>2</v>
      </c>
      <c r="L103" s="19">
        <v>0</v>
      </c>
      <c r="M103" s="19">
        <v>0</v>
      </c>
      <c r="N103" s="19">
        <v>0</v>
      </c>
      <c r="O103" s="19">
        <v>1</v>
      </c>
      <c r="P103" s="19">
        <v>3</v>
      </c>
      <c r="Q103" s="38">
        <f t="shared" si="21"/>
        <v>48</v>
      </c>
      <c r="R103" s="37">
        <f t="shared" si="22"/>
        <v>72</v>
      </c>
      <c r="S103" s="37">
        <f t="shared" si="23"/>
        <v>2</v>
      </c>
      <c r="T103" s="37">
        <f t="shared" si="24"/>
        <v>0</v>
      </c>
      <c r="U103" s="37">
        <f t="shared" si="25"/>
        <v>0</v>
      </c>
      <c r="V103" s="37">
        <f t="shared" si="26"/>
        <v>1</v>
      </c>
      <c r="W103" s="37">
        <f t="shared" si="27"/>
        <v>4</v>
      </c>
      <c r="X103" s="37">
        <f t="shared" si="28"/>
        <v>3</v>
      </c>
      <c r="Y103" s="38">
        <f t="shared" si="29"/>
        <v>82</v>
      </c>
    </row>
    <row r="104" spans="1:25" ht="13.5" customHeight="1" thickBot="1" x14ac:dyDescent="0.3">
      <c r="A104" s="25">
        <f>A103+'Internal Control-Check Sheet'!$H$26</f>
        <v>0.98958333333333193</v>
      </c>
      <c r="B104" s="20">
        <v>22</v>
      </c>
      <c r="C104" s="20">
        <v>0</v>
      </c>
      <c r="D104" s="20">
        <v>0</v>
      </c>
      <c r="E104" s="20">
        <v>0</v>
      </c>
      <c r="F104" s="20">
        <v>0</v>
      </c>
      <c r="G104" s="20">
        <v>3</v>
      </c>
      <c r="H104" s="20">
        <v>0</v>
      </c>
      <c r="I104" s="13">
        <f t="shared" si="20"/>
        <v>25</v>
      </c>
      <c r="J104" s="20">
        <v>45</v>
      </c>
      <c r="K104" s="20">
        <v>0</v>
      </c>
      <c r="L104" s="20">
        <v>0</v>
      </c>
      <c r="M104" s="20">
        <v>0</v>
      </c>
      <c r="N104" s="20">
        <v>2</v>
      </c>
      <c r="O104" s="20">
        <v>0</v>
      </c>
      <c r="P104" s="20">
        <v>4</v>
      </c>
      <c r="Q104" s="13">
        <f t="shared" si="21"/>
        <v>51</v>
      </c>
      <c r="R104" s="12">
        <f t="shared" si="22"/>
        <v>67</v>
      </c>
      <c r="S104" s="12">
        <f t="shared" si="23"/>
        <v>0</v>
      </c>
      <c r="T104" s="12">
        <f t="shared" si="24"/>
        <v>0</v>
      </c>
      <c r="U104" s="12">
        <f t="shared" si="25"/>
        <v>0</v>
      </c>
      <c r="V104" s="12">
        <f t="shared" si="26"/>
        <v>2</v>
      </c>
      <c r="W104" s="12">
        <f t="shared" si="27"/>
        <v>3</v>
      </c>
      <c r="X104" s="12">
        <f t="shared" si="28"/>
        <v>4</v>
      </c>
      <c r="Y104" s="13">
        <f t="shared" si="29"/>
        <v>76</v>
      </c>
    </row>
    <row r="105" spans="1:25" ht="13.5" customHeight="1" thickTop="1" thickBot="1" x14ac:dyDescent="0.3">
      <c r="A105" s="78" t="s">
        <v>2</v>
      </c>
      <c r="B105" s="242" t="s">
        <v>3</v>
      </c>
      <c r="C105" s="243"/>
      <c r="D105" s="243"/>
      <c r="E105" s="243"/>
      <c r="F105" s="243"/>
      <c r="G105" s="243"/>
      <c r="H105" s="243"/>
      <c r="I105" s="6" t="s">
        <v>5</v>
      </c>
      <c r="J105" s="242" t="s">
        <v>3</v>
      </c>
      <c r="K105" s="243"/>
      <c r="L105" s="243"/>
      <c r="M105" s="243"/>
      <c r="N105" s="243"/>
      <c r="O105" s="243"/>
      <c r="P105" s="243"/>
      <c r="Q105" s="6" t="s">
        <v>5</v>
      </c>
      <c r="R105" s="242" t="s">
        <v>3</v>
      </c>
      <c r="S105" s="243"/>
      <c r="T105" s="243"/>
      <c r="U105" s="243"/>
      <c r="V105" s="243"/>
      <c r="W105" s="243"/>
      <c r="X105" s="243"/>
      <c r="Y105" s="6" t="s">
        <v>5</v>
      </c>
    </row>
    <row r="106" spans="1:25" ht="13.5" customHeight="1" thickTop="1" x14ac:dyDescent="0.25">
      <c r="A106" s="11">
        <f>A9</f>
        <v>0</v>
      </c>
      <c r="B106" s="14">
        <f>SUM(B9:B12)</f>
        <v>39</v>
      </c>
      <c r="C106" s="14">
        <f t="shared" ref="C106:H106" si="30">SUM(C9:C12)</f>
        <v>0</v>
      </c>
      <c r="D106" s="14">
        <f t="shared" si="30"/>
        <v>0</v>
      </c>
      <c r="E106" s="14">
        <f t="shared" si="30"/>
        <v>0</v>
      </c>
      <c r="F106" s="14">
        <f t="shared" si="30"/>
        <v>1</v>
      </c>
      <c r="G106" s="14">
        <f t="shared" si="30"/>
        <v>0</v>
      </c>
      <c r="H106" s="14">
        <f t="shared" si="30"/>
        <v>0</v>
      </c>
      <c r="I106" s="16">
        <f t="shared" ref="I106:I137" si="31">SUM(B106:H106)</f>
        <v>40</v>
      </c>
      <c r="J106" s="14">
        <f>SUM(J9:J12)</f>
        <v>70</v>
      </c>
      <c r="K106" s="14">
        <f t="shared" ref="K106:P106" si="32">SUM(K9:K12)</f>
        <v>2</v>
      </c>
      <c r="L106" s="14">
        <f t="shared" si="32"/>
        <v>0</v>
      </c>
      <c r="M106" s="14">
        <f t="shared" si="32"/>
        <v>0</v>
      </c>
      <c r="N106" s="14">
        <f t="shared" si="32"/>
        <v>3</v>
      </c>
      <c r="O106" s="14">
        <f t="shared" si="32"/>
        <v>0</v>
      </c>
      <c r="P106" s="14">
        <f t="shared" si="32"/>
        <v>0</v>
      </c>
      <c r="Q106" s="15">
        <f t="shared" ref="Q106:Q137" si="33">SUM(J106:P106)</f>
        <v>75</v>
      </c>
      <c r="R106" s="14">
        <f>SUM(R9:R12)</f>
        <v>109</v>
      </c>
      <c r="S106" s="14">
        <f t="shared" ref="S106:X106" si="34">SUM(S9:S12)</f>
        <v>2</v>
      </c>
      <c r="T106" s="14">
        <f t="shared" si="34"/>
        <v>0</v>
      </c>
      <c r="U106" s="14">
        <f t="shared" si="34"/>
        <v>0</v>
      </c>
      <c r="V106" s="14">
        <f t="shared" si="34"/>
        <v>4</v>
      </c>
      <c r="W106" s="14">
        <f t="shared" si="34"/>
        <v>0</v>
      </c>
      <c r="X106" s="14">
        <f t="shared" si="34"/>
        <v>0</v>
      </c>
      <c r="Y106" s="15">
        <f t="shared" ref="Y106:Y137" si="35">SUM(R106:X106)</f>
        <v>115</v>
      </c>
    </row>
    <row r="107" spans="1:25" ht="13.5" customHeight="1" x14ac:dyDescent="0.25">
      <c r="A107" s="10">
        <f t="shared" ref="A107:A170" si="36">A10</f>
        <v>1.0416666666666666E-2</v>
      </c>
      <c r="B107" s="8">
        <f t="shared" ref="B107:H122" si="37">SUM(B10:B13)</f>
        <v>35</v>
      </c>
      <c r="C107" s="8">
        <f t="shared" si="37"/>
        <v>0</v>
      </c>
      <c r="D107" s="8">
        <f t="shared" si="37"/>
        <v>0</v>
      </c>
      <c r="E107" s="8">
        <f t="shared" si="37"/>
        <v>0</v>
      </c>
      <c r="F107" s="8">
        <f t="shared" si="37"/>
        <v>1</v>
      </c>
      <c r="G107" s="8">
        <f t="shared" si="37"/>
        <v>0</v>
      </c>
      <c r="H107" s="8">
        <f t="shared" si="37"/>
        <v>1</v>
      </c>
      <c r="I107" s="16">
        <f t="shared" si="31"/>
        <v>37</v>
      </c>
      <c r="J107" s="8">
        <f t="shared" ref="J107:P122" si="38">SUM(J10:J13)</f>
        <v>52</v>
      </c>
      <c r="K107" s="8">
        <f t="shared" si="38"/>
        <v>2</v>
      </c>
      <c r="L107" s="8">
        <f t="shared" si="38"/>
        <v>0</v>
      </c>
      <c r="M107" s="8">
        <f t="shared" si="38"/>
        <v>0</v>
      </c>
      <c r="N107" s="8">
        <f t="shared" si="38"/>
        <v>3</v>
      </c>
      <c r="O107" s="8">
        <f t="shared" si="38"/>
        <v>0</v>
      </c>
      <c r="P107" s="8">
        <f t="shared" si="38"/>
        <v>0</v>
      </c>
      <c r="Q107" s="9">
        <f t="shared" si="33"/>
        <v>57</v>
      </c>
      <c r="R107" s="8">
        <f t="shared" ref="R107:X122" si="39">SUM(R10:R13)</f>
        <v>87</v>
      </c>
      <c r="S107" s="8">
        <f t="shared" si="39"/>
        <v>2</v>
      </c>
      <c r="T107" s="8">
        <f t="shared" si="39"/>
        <v>0</v>
      </c>
      <c r="U107" s="8">
        <f t="shared" si="39"/>
        <v>0</v>
      </c>
      <c r="V107" s="8">
        <f t="shared" si="39"/>
        <v>4</v>
      </c>
      <c r="W107" s="8">
        <f t="shared" si="39"/>
        <v>0</v>
      </c>
      <c r="X107" s="8">
        <f t="shared" si="39"/>
        <v>1</v>
      </c>
      <c r="Y107" s="9">
        <f t="shared" si="35"/>
        <v>94</v>
      </c>
    </row>
    <row r="108" spans="1:25" ht="13.5" customHeight="1" x14ac:dyDescent="0.25">
      <c r="A108" s="10">
        <f t="shared" si="36"/>
        <v>2.0833333333333332E-2</v>
      </c>
      <c r="B108" s="8">
        <f t="shared" si="37"/>
        <v>35</v>
      </c>
      <c r="C108" s="8">
        <f t="shared" si="37"/>
        <v>0</v>
      </c>
      <c r="D108" s="8">
        <f t="shared" si="37"/>
        <v>0</v>
      </c>
      <c r="E108" s="8">
        <f t="shared" si="37"/>
        <v>0</v>
      </c>
      <c r="F108" s="8">
        <f t="shared" si="37"/>
        <v>1</v>
      </c>
      <c r="G108" s="8">
        <f t="shared" si="37"/>
        <v>0</v>
      </c>
      <c r="H108" s="8">
        <f t="shared" si="37"/>
        <v>1</v>
      </c>
      <c r="I108" s="16">
        <f t="shared" si="31"/>
        <v>37</v>
      </c>
      <c r="J108" s="8">
        <f t="shared" si="38"/>
        <v>40</v>
      </c>
      <c r="K108" s="8">
        <f t="shared" si="38"/>
        <v>2</v>
      </c>
      <c r="L108" s="8">
        <f t="shared" si="38"/>
        <v>0</v>
      </c>
      <c r="M108" s="8">
        <f t="shared" si="38"/>
        <v>0</v>
      </c>
      <c r="N108" s="8">
        <f t="shared" si="38"/>
        <v>2</v>
      </c>
      <c r="O108" s="8">
        <f t="shared" si="38"/>
        <v>0</v>
      </c>
      <c r="P108" s="8">
        <f t="shared" si="38"/>
        <v>0</v>
      </c>
      <c r="Q108" s="9">
        <f t="shared" si="33"/>
        <v>44</v>
      </c>
      <c r="R108" s="8">
        <f t="shared" si="39"/>
        <v>75</v>
      </c>
      <c r="S108" s="8">
        <f t="shared" si="39"/>
        <v>2</v>
      </c>
      <c r="T108" s="8">
        <f t="shared" si="39"/>
        <v>0</v>
      </c>
      <c r="U108" s="8">
        <f t="shared" si="39"/>
        <v>0</v>
      </c>
      <c r="V108" s="8">
        <f t="shared" si="39"/>
        <v>3</v>
      </c>
      <c r="W108" s="8">
        <f t="shared" si="39"/>
        <v>0</v>
      </c>
      <c r="X108" s="8">
        <f t="shared" si="39"/>
        <v>1</v>
      </c>
      <c r="Y108" s="9">
        <f t="shared" si="35"/>
        <v>81</v>
      </c>
    </row>
    <row r="109" spans="1:25" ht="13.5" customHeight="1" x14ac:dyDescent="0.25">
      <c r="A109" s="10">
        <f t="shared" si="36"/>
        <v>3.125E-2</v>
      </c>
      <c r="B109" s="8">
        <f t="shared" si="37"/>
        <v>29</v>
      </c>
      <c r="C109" s="8">
        <f t="shared" si="37"/>
        <v>1</v>
      </c>
      <c r="D109" s="8">
        <f t="shared" si="37"/>
        <v>0</v>
      </c>
      <c r="E109" s="8">
        <f t="shared" si="37"/>
        <v>0</v>
      </c>
      <c r="F109" s="8">
        <f t="shared" si="37"/>
        <v>0</v>
      </c>
      <c r="G109" s="8">
        <f t="shared" si="37"/>
        <v>2</v>
      </c>
      <c r="H109" s="8">
        <f t="shared" si="37"/>
        <v>1</v>
      </c>
      <c r="I109" s="16">
        <f t="shared" si="31"/>
        <v>33</v>
      </c>
      <c r="J109" s="8">
        <f t="shared" si="38"/>
        <v>35</v>
      </c>
      <c r="K109" s="8">
        <f t="shared" si="38"/>
        <v>1</v>
      </c>
      <c r="L109" s="8">
        <f t="shared" si="38"/>
        <v>0</v>
      </c>
      <c r="M109" s="8">
        <f t="shared" si="38"/>
        <v>0</v>
      </c>
      <c r="N109" s="8">
        <f t="shared" si="38"/>
        <v>2</v>
      </c>
      <c r="O109" s="8">
        <f t="shared" si="38"/>
        <v>1</v>
      </c>
      <c r="P109" s="8">
        <f t="shared" si="38"/>
        <v>0</v>
      </c>
      <c r="Q109" s="9">
        <f t="shared" si="33"/>
        <v>39</v>
      </c>
      <c r="R109" s="8">
        <f t="shared" si="39"/>
        <v>64</v>
      </c>
      <c r="S109" s="8">
        <f t="shared" si="39"/>
        <v>2</v>
      </c>
      <c r="T109" s="8">
        <f t="shared" si="39"/>
        <v>0</v>
      </c>
      <c r="U109" s="8">
        <f t="shared" si="39"/>
        <v>0</v>
      </c>
      <c r="V109" s="8">
        <f t="shared" si="39"/>
        <v>2</v>
      </c>
      <c r="W109" s="8">
        <f t="shared" si="39"/>
        <v>3</v>
      </c>
      <c r="X109" s="8">
        <f t="shared" si="39"/>
        <v>1</v>
      </c>
      <c r="Y109" s="9">
        <f t="shared" si="35"/>
        <v>72</v>
      </c>
    </row>
    <row r="110" spans="1:25" ht="13.5" customHeight="1" x14ac:dyDescent="0.25">
      <c r="A110" s="10">
        <f t="shared" si="36"/>
        <v>4.1666666666666664E-2</v>
      </c>
      <c r="B110" s="8">
        <f t="shared" si="37"/>
        <v>27</v>
      </c>
      <c r="C110" s="8">
        <f t="shared" si="37"/>
        <v>1</v>
      </c>
      <c r="D110" s="8">
        <f t="shared" si="37"/>
        <v>0</v>
      </c>
      <c r="E110" s="8">
        <f t="shared" si="37"/>
        <v>0</v>
      </c>
      <c r="F110" s="8">
        <f t="shared" si="37"/>
        <v>0</v>
      </c>
      <c r="G110" s="8">
        <f t="shared" si="37"/>
        <v>2</v>
      </c>
      <c r="H110" s="8">
        <f t="shared" si="37"/>
        <v>1</v>
      </c>
      <c r="I110" s="16">
        <f t="shared" si="31"/>
        <v>31</v>
      </c>
      <c r="J110" s="8">
        <f t="shared" si="38"/>
        <v>26</v>
      </c>
      <c r="K110" s="8">
        <f t="shared" si="38"/>
        <v>2</v>
      </c>
      <c r="L110" s="8">
        <f t="shared" si="38"/>
        <v>0</v>
      </c>
      <c r="M110" s="8">
        <f t="shared" si="38"/>
        <v>0</v>
      </c>
      <c r="N110" s="8">
        <f t="shared" si="38"/>
        <v>1</v>
      </c>
      <c r="O110" s="8">
        <f t="shared" si="38"/>
        <v>2</v>
      </c>
      <c r="P110" s="8">
        <f t="shared" si="38"/>
        <v>0</v>
      </c>
      <c r="Q110" s="9">
        <f t="shared" si="33"/>
        <v>31</v>
      </c>
      <c r="R110" s="8">
        <f t="shared" si="39"/>
        <v>53</v>
      </c>
      <c r="S110" s="8">
        <f t="shared" si="39"/>
        <v>3</v>
      </c>
      <c r="T110" s="8">
        <f t="shared" si="39"/>
        <v>0</v>
      </c>
      <c r="U110" s="8">
        <f t="shared" si="39"/>
        <v>0</v>
      </c>
      <c r="V110" s="8">
        <f t="shared" si="39"/>
        <v>1</v>
      </c>
      <c r="W110" s="8">
        <f t="shared" si="39"/>
        <v>4</v>
      </c>
      <c r="X110" s="8">
        <f t="shared" si="39"/>
        <v>1</v>
      </c>
      <c r="Y110" s="9">
        <f t="shared" si="35"/>
        <v>62</v>
      </c>
    </row>
    <row r="111" spans="1:25" ht="13.5" customHeight="1" x14ac:dyDescent="0.25">
      <c r="A111" s="10">
        <f t="shared" si="36"/>
        <v>5.2083333333333329E-2</v>
      </c>
      <c r="B111" s="8">
        <f t="shared" si="37"/>
        <v>18</v>
      </c>
      <c r="C111" s="8">
        <f t="shared" si="37"/>
        <v>1</v>
      </c>
      <c r="D111" s="8">
        <f t="shared" si="37"/>
        <v>0</v>
      </c>
      <c r="E111" s="8">
        <f t="shared" si="37"/>
        <v>0</v>
      </c>
      <c r="F111" s="8">
        <f t="shared" si="37"/>
        <v>0</v>
      </c>
      <c r="G111" s="8">
        <f t="shared" si="37"/>
        <v>2</v>
      </c>
      <c r="H111" s="8">
        <f t="shared" si="37"/>
        <v>0</v>
      </c>
      <c r="I111" s="16">
        <f t="shared" si="31"/>
        <v>21</v>
      </c>
      <c r="J111" s="8">
        <f t="shared" si="38"/>
        <v>26</v>
      </c>
      <c r="K111" s="8">
        <f t="shared" si="38"/>
        <v>2</v>
      </c>
      <c r="L111" s="8">
        <f t="shared" si="38"/>
        <v>0</v>
      </c>
      <c r="M111" s="8">
        <f t="shared" si="38"/>
        <v>0</v>
      </c>
      <c r="N111" s="8">
        <f t="shared" si="38"/>
        <v>0</v>
      </c>
      <c r="O111" s="8">
        <f t="shared" si="38"/>
        <v>2</v>
      </c>
      <c r="P111" s="8">
        <f t="shared" si="38"/>
        <v>1</v>
      </c>
      <c r="Q111" s="9">
        <f t="shared" si="33"/>
        <v>31</v>
      </c>
      <c r="R111" s="8">
        <f t="shared" si="39"/>
        <v>44</v>
      </c>
      <c r="S111" s="8">
        <f t="shared" si="39"/>
        <v>3</v>
      </c>
      <c r="T111" s="8">
        <f t="shared" si="39"/>
        <v>0</v>
      </c>
      <c r="U111" s="8">
        <f t="shared" si="39"/>
        <v>0</v>
      </c>
      <c r="V111" s="8">
        <f t="shared" si="39"/>
        <v>0</v>
      </c>
      <c r="W111" s="8">
        <f t="shared" si="39"/>
        <v>4</v>
      </c>
      <c r="X111" s="8">
        <f t="shared" si="39"/>
        <v>1</v>
      </c>
      <c r="Y111" s="9">
        <f t="shared" si="35"/>
        <v>52</v>
      </c>
    </row>
    <row r="112" spans="1:25" ht="13.5" customHeight="1" x14ac:dyDescent="0.25">
      <c r="A112" s="10">
        <f t="shared" si="36"/>
        <v>6.2499999999999993E-2</v>
      </c>
      <c r="B112" s="8">
        <f t="shared" si="37"/>
        <v>13</v>
      </c>
      <c r="C112" s="8">
        <f t="shared" si="37"/>
        <v>2</v>
      </c>
      <c r="D112" s="8">
        <f t="shared" si="37"/>
        <v>0</v>
      </c>
      <c r="E112" s="8">
        <f t="shared" si="37"/>
        <v>0</v>
      </c>
      <c r="F112" s="8">
        <f t="shared" si="37"/>
        <v>0</v>
      </c>
      <c r="G112" s="8">
        <f t="shared" si="37"/>
        <v>3</v>
      </c>
      <c r="H112" s="8">
        <f t="shared" si="37"/>
        <v>0</v>
      </c>
      <c r="I112" s="16">
        <f t="shared" si="31"/>
        <v>18</v>
      </c>
      <c r="J112" s="8">
        <f t="shared" si="38"/>
        <v>21</v>
      </c>
      <c r="K112" s="8">
        <f t="shared" si="38"/>
        <v>2</v>
      </c>
      <c r="L112" s="8">
        <f t="shared" si="38"/>
        <v>0</v>
      </c>
      <c r="M112" s="8">
        <f t="shared" si="38"/>
        <v>0</v>
      </c>
      <c r="N112" s="8">
        <f t="shared" si="38"/>
        <v>0</v>
      </c>
      <c r="O112" s="8">
        <f t="shared" si="38"/>
        <v>2</v>
      </c>
      <c r="P112" s="8">
        <f t="shared" si="38"/>
        <v>1</v>
      </c>
      <c r="Q112" s="9">
        <f t="shared" si="33"/>
        <v>26</v>
      </c>
      <c r="R112" s="8">
        <f t="shared" si="39"/>
        <v>34</v>
      </c>
      <c r="S112" s="8">
        <f t="shared" si="39"/>
        <v>4</v>
      </c>
      <c r="T112" s="8">
        <f t="shared" si="39"/>
        <v>0</v>
      </c>
      <c r="U112" s="8">
        <f t="shared" si="39"/>
        <v>0</v>
      </c>
      <c r="V112" s="8">
        <f t="shared" si="39"/>
        <v>0</v>
      </c>
      <c r="W112" s="8">
        <f t="shared" si="39"/>
        <v>5</v>
      </c>
      <c r="X112" s="8">
        <f t="shared" si="39"/>
        <v>1</v>
      </c>
      <c r="Y112" s="9">
        <f t="shared" si="35"/>
        <v>44</v>
      </c>
    </row>
    <row r="113" spans="1:25" ht="13.5" customHeight="1" x14ac:dyDescent="0.25">
      <c r="A113" s="10">
        <f t="shared" si="36"/>
        <v>7.2916666666666657E-2</v>
      </c>
      <c r="B113" s="8">
        <f t="shared" si="37"/>
        <v>14</v>
      </c>
      <c r="C113" s="8">
        <f t="shared" si="37"/>
        <v>1</v>
      </c>
      <c r="D113" s="8">
        <f t="shared" si="37"/>
        <v>0</v>
      </c>
      <c r="E113" s="8">
        <f t="shared" si="37"/>
        <v>0</v>
      </c>
      <c r="F113" s="8">
        <f t="shared" si="37"/>
        <v>0</v>
      </c>
      <c r="G113" s="8">
        <f t="shared" si="37"/>
        <v>1</v>
      </c>
      <c r="H113" s="8">
        <f t="shared" si="37"/>
        <v>0</v>
      </c>
      <c r="I113" s="16">
        <f t="shared" si="31"/>
        <v>16</v>
      </c>
      <c r="J113" s="8">
        <f t="shared" si="38"/>
        <v>18</v>
      </c>
      <c r="K113" s="8">
        <f t="shared" si="38"/>
        <v>3</v>
      </c>
      <c r="L113" s="8">
        <f t="shared" si="38"/>
        <v>0</v>
      </c>
      <c r="M113" s="8">
        <f t="shared" si="38"/>
        <v>0</v>
      </c>
      <c r="N113" s="8">
        <f t="shared" si="38"/>
        <v>0</v>
      </c>
      <c r="O113" s="8">
        <f t="shared" si="38"/>
        <v>1</v>
      </c>
      <c r="P113" s="8">
        <f t="shared" si="38"/>
        <v>1</v>
      </c>
      <c r="Q113" s="9">
        <f t="shared" si="33"/>
        <v>23</v>
      </c>
      <c r="R113" s="8">
        <f t="shared" si="39"/>
        <v>32</v>
      </c>
      <c r="S113" s="8">
        <f t="shared" si="39"/>
        <v>4</v>
      </c>
      <c r="T113" s="8">
        <f t="shared" si="39"/>
        <v>0</v>
      </c>
      <c r="U113" s="8">
        <f t="shared" si="39"/>
        <v>0</v>
      </c>
      <c r="V113" s="8">
        <f t="shared" si="39"/>
        <v>0</v>
      </c>
      <c r="W113" s="8">
        <f t="shared" si="39"/>
        <v>2</v>
      </c>
      <c r="X113" s="8">
        <f t="shared" si="39"/>
        <v>1</v>
      </c>
      <c r="Y113" s="9">
        <f t="shared" si="35"/>
        <v>39</v>
      </c>
    </row>
    <row r="114" spans="1:25" ht="13.5" customHeight="1" x14ac:dyDescent="0.25">
      <c r="A114" s="10">
        <f t="shared" si="36"/>
        <v>8.3333333333333329E-2</v>
      </c>
      <c r="B114" s="8">
        <f t="shared" si="37"/>
        <v>18</v>
      </c>
      <c r="C114" s="8">
        <f t="shared" si="37"/>
        <v>2</v>
      </c>
      <c r="D114" s="8">
        <f t="shared" si="37"/>
        <v>0</v>
      </c>
      <c r="E114" s="8">
        <f t="shared" si="37"/>
        <v>0</v>
      </c>
      <c r="F114" s="8">
        <f t="shared" si="37"/>
        <v>0</v>
      </c>
      <c r="G114" s="8">
        <f t="shared" si="37"/>
        <v>1</v>
      </c>
      <c r="H114" s="8">
        <f t="shared" si="37"/>
        <v>0</v>
      </c>
      <c r="I114" s="16">
        <f t="shared" si="31"/>
        <v>21</v>
      </c>
      <c r="J114" s="8">
        <f t="shared" si="38"/>
        <v>22</v>
      </c>
      <c r="K114" s="8">
        <f t="shared" si="38"/>
        <v>2</v>
      </c>
      <c r="L114" s="8">
        <f t="shared" si="38"/>
        <v>0</v>
      </c>
      <c r="M114" s="8">
        <f t="shared" si="38"/>
        <v>0</v>
      </c>
      <c r="N114" s="8">
        <f t="shared" si="38"/>
        <v>0</v>
      </c>
      <c r="O114" s="8">
        <f t="shared" si="38"/>
        <v>0</v>
      </c>
      <c r="P114" s="8">
        <f t="shared" si="38"/>
        <v>1</v>
      </c>
      <c r="Q114" s="9">
        <f t="shared" si="33"/>
        <v>25</v>
      </c>
      <c r="R114" s="8">
        <f t="shared" si="39"/>
        <v>40</v>
      </c>
      <c r="S114" s="8">
        <f t="shared" si="39"/>
        <v>4</v>
      </c>
      <c r="T114" s="8">
        <f t="shared" si="39"/>
        <v>0</v>
      </c>
      <c r="U114" s="8">
        <f t="shared" si="39"/>
        <v>0</v>
      </c>
      <c r="V114" s="8">
        <f t="shared" si="39"/>
        <v>0</v>
      </c>
      <c r="W114" s="8">
        <f t="shared" si="39"/>
        <v>1</v>
      </c>
      <c r="X114" s="8">
        <f t="shared" si="39"/>
        <v>1</v>
      </c>
      <c r="Y114" s="9">
        <f t="shared" si="35"/>
        <v>46</v>
      </c>
    </row>
    <row r="115" spans="1:25" ht="13.5" customHeight="1" x14ac:dyDescent="0.25">
      <c r="A115" s="10">
        <f t="shared" si="36"/>
        <v>9.375E-2</v>
      </c>
      <c r="B115" s="8">
        <f t="shared" si="37"/>
        <v>22</v>
      </c>
      <c r="C115" s="8">
        <f t="shared" si="37"/>
        <v>2</v>
      </c>
      <c r="D115" s="8">
        <f t="shared" si="37"/>
        <v>0</v>
      </c>
      <c r="E115" s="8">
        <f t="shared" si="37"/>
        <v>0</v>
      </c>
      <c r="F115" s="8">
        <f t="shared" si="37"/>
        <v>0</v>
      </c>
      <c r="G115" s="8">
        <f t="shared" si="37"/>
        <v>1</v>
      </c>
      <c r="H115" s="8">
        <f t="shared" si="37"/>
        <v>0</v>
      </c>
      <c r="I115" s="16">
        <f t="shared" si="31"/>
        <v>25</v>
      </c>
      <c r="J115" s="8">
        <f t="shared" si="38"/>
        <v>20</v>
      </c>
      <c r="K115" s="8">
        <f t="shared" si="38"/>
        <v>2</v>
      </c>
      <c r="L115" s="8">
        <f t="shared" si="38"/>
        <v>0</v>
      </c>
      <c r="M115" s="8">
        <f t="shared" si="38"/>
        <v>0</v>
      </c>
      <c r="N115" s="8">
        <f t="shared" si="38"/>
        <v>0</v>
      </c>
      <c r="O115" s="8">
        <f t="shared" si="38"/>
        <v>1</v>
      </c>
      <c r="P115" s="8">
        <f t="shared" si="38"/>
        <v>0</v>
      </c>
      <c r="Q115" s="9">
        <f t="shared" si="33"/>
        <v>23</v>
      </c>
      <c r="R115" s="8">
        <f t="shared" si="39"/>
        <v>42</v>
      </c>
      <c r="S115" s="8">
        <f t="shared" si="39"/>
        <v>4</v>
      </c>
      <c r="T115" s="8">
        <f t="shared" si="39"/>
        <v>0</v>
      </c>
      <c r="U115" s="8">
        <f t="shared" si="39"/>
        <v>0</v>
      </c>
      <c r="V115" s="8">
        <f t="shared" si="39"/>
        <v>0</v>
      </c>
      <c r="W115" s="8">
        <f t="shared" si="39"/>
        <v>2</v>
      </c>
      <c r="X115" s="8">
        <f t="shared" si="39"/>
        <v>0</v>
      </c>
      <c r="Y115" s="9">
        <f t="shared" si="35"/>
        <v>48</v>
      </c>
    </row>
    <row r="116" spans="1:25" ht="13.5" customHeight="1" x14ac:dyDescent="0.25">
      <c r="A116" s="10">
        <f t="shared" si="36"/>
        <v>0.10416666666666667</v>
      </c>
      <c r="B116" s="8">
        <f t="shared" si="37"/>
        <v>23</v>
      </c>
      <c r="C116" s="8">
        <f t="shared" si="37"/>
        <v>1</v>
      </c>
      <c r="D116" s="8">
        <f t="shared" si="37"/>
        <v>0</v>
      </c>
      <c r="E116" s="8">
        <f t="shared" si="37"/>
        <v>0</v>
      </c>
      <c r="F116" s="8">
        <f t="shared" si="37"/>
        <v>0</v>
      </c>
      <c r="G116" s="8">
        <f t="shared" si="37"/>
        <v>0</v>
      </c>
      <c r="H116" s="8">
        <f t="shared" si="37"/>
        <v>0</v>
      </c>
      <c r="I116" s="16">
        <f t="shared" si="31"/>
        <v>24</v>
      </c>
      <c r="J116" s="8">
        <f t="shared" si="38"/>
        <v>20</v>
      </c>
      <c r="K116" s="8">
        <f t="shared" si="38"/>
        <v>1</v>
      </c>
      <c r="L116" s="8">
        <f t="shared" si="38"/>
        <v>0</v>
      </c>
      <c r="M116" s="8">
        <f t="shared" si="38"/>
        <v>0</v>
      </c>
      <c r="N116" s="8">
        <f t="shared" si="38"/>
        <v>0</v>
      </c>
      <c r="O116" s="8">
        <f t="shared" si="38"/>
        <v>1</v>
      </c>
      <c r="P116" s="8">
        <f t="shared" si="38"/>
        <v>0</v>
      </c>
      <c r="Q116" s="9">
        <f t="shared" si="33"/>
        <v>22</v>
      </c>
      <c r="R116" s="8">
        <f t="shared" si="39"/>
        <v>43</v>
      </c>
      <c r="S116" s="8">
        <f t="shared" si="39"/>
        <v>2</v>
      </c>
      <c r="T116" s="8">
        <f t="shared" si="39"/>
        <v>0</v>
      </c>
      <c r="U116" s="8">
        <f t="shared" si="39"/>
        <v>0</v>
      </c>
      <c r="V116" s="8">
        <f t="shared" si="39"/>
        <v>0</v>
      </c>
      <c r="W116" s="8">
        <f t="shared" si="39"/>
        <v>1</v>
      </c>
      <c r="X116" s="8">
        <f t="shared" si="39"/>
        <v>0</v>
      </c>
      <c r="Y116" s="9">
        <f t="shared" si="35"/>
        <v>46</v>
      </c>
    </row>
    <row r="117" spans="1:25" ht="13.5" customHeight="1" x14ac:dyDescent="0.25">
      <c r="A117" s="10">
        <f t="shared" si="36"/>
        <v>0.11458333333333334</v>
      </c>
      <c r="B117" s="8">
        <f t="shared" si="37"/>
        <v>21</v>
      </c>
      <c r="C117" s="8">
        <f t="shared" si="37"/>
        <v>1</v>
      </c>
      <c r="D117" s="8">
        <f t="shared" si="37"/>
        <v>1</v>
      </c>
      <c r="E117" s="8">
        <f t="shared" si="37"/>
        <v>0</v>
      </c>
      <c r="F117" s="8">
        <f t="shared" si="37"/>
        <v>0</v>
      </c>
      <c r="G117" s="8">
        <f t="shared" si="37"/>
        <v>0</v>
      </c>
      <c r="H117" s="8">
        <f t="shared" si="37"/>
        <v>0</v>
      </c>
      <c r="I117" s="16">
        <f t="shared" si="31"/>
        <v>23</v>
      </c>
      <c r="J117" s="8">
        <f t="shared" si="38"/>
        <v>25</v>
      </c>
      <c r="K117" s="8">
        <f t="shared" si="38"/>
        <v>0</v>
      </c>
      <c r="L117" s="8">
        <f t="shared" si="38"/>
        <v>0</v>
      </c>
      <c r="M117" s="8">
        <f t="shared" si="38"/>
        <v>0</v>
      </c>
      <c r="N117" s="8">
        <f t="shared" si="38"/>
        <v>0</v>
      </c>
      <c r="O117" s="8">
        <f t="shared" si="38"/>
        <v>1</v>
      </c>
      <c r="P117" s="8">
        <f t="shared" si="38"/>
        <v>1</v>
      </c>
      <c r="Q117" s="9">
        <f t="shared" si="33"/>
        <v>27</v>
      </c>
      <c r="R117" s="8">
        <f t="shared" si="39"/>
        <v>46</v>
      </c>
      <c r="S117" s="8">
        <f t="shared" si="39"/>
        <v>1</v>
      </c>
      <c r="T117" s="8">
        <f t="shared" si="39"/>
        <v>1</v>
      </c>
      <c r="U117" s="8">
        <f t="shared" si="39"/>
        <v>0</v>
      </c>
      <c r="V117" s="8">
        <f t="shared" si="39"/>
        <v>0</v>
      </c>
      <c r="W117" s="8">
        <f t="shared" si="39"/>
        <v>1</v>
      </c>
      <c r="X117" s="8">
        <f t="shared" si="39"/>
        <v>1</v>
      </c>
      <c r="Y117" s="9">
        <f t="shared" si="35"/>
        <v>50</v>
      </c>
    </row>
    <row r="118" spans="1:25" ht="13.5" customHeight="1" x14ac:dyDescent="0.25">
      <c r="A118" s="10">
        <f t="shared" si="36"/>
        <v>0.125</v>
      </c>
      <c r="B118" s="8">
        <f t="shared" si="37"/>
        <v>16</v>
      </c>
      <c r="C118" s="8">
        <f t="shared" si="37"/>
        <v>0</v>
      </c>
      <c r="D118" s="8">
        <f t="shared" si="37"/>
        <v>1</v>
      </c>
      <c r="E118" s="8">
        <f t="shared" si="37"/>
        <v>0</v>
      </c>
      <c r="F118" s="8">
        <f t="shared" si="37"/>
        <v>1</v>
      </c>
      <c r="G118" s="8">
        <f t="shared" si="37"/>
        <v>0</v>
      </c>
      <c r="H118" s="8">
        <f t="shared" si="37"/>
        <v>0</v>
      </c>
      <c r="I118" s="16">
        <f t="shared" si="31"/>
        <v>18</v>
      </c>
      <c r="J118" s="8">
        <f t="shared" si="38"/>
        <v>30</v>
      </c>
      <c r="K118" s="8">
        <f t="shared" si="38"/>
        <v>0</v>
      </c>
      <c r="L118" s="8">
        <f t="shared" si="38"/>
        <v>0</v>
      </c>
      <c r="M118" s="8">
        <f t="shared" si="38"/>
        <v>0</v>
      </c>
      <c r="N118" s="8">
        <f t="shared" si="38"/>
        <v>0</v>
      </c>
      <c r="O118" s="8">
        <f t="shared" si="38"/>
        <v>1</v>
      </c>
      <c r="P118" s="8">
        <f t="shared" si="38"/>
        <v>1</v>
      </c>
      <c r="Q118" s="9">
        <f t="shared" si="33"/>
        <v>32</v>
      </c>
      <c r="R118" s="8">
        <f t="shared" si="39"/>
        <v>46</v>
      </c>
      <c r="S118" s="8">
        <f t="shared" si="39"/>
        <v>0</v>
      </c>
      <c r="T118" s="8">
        <f t="shared" si="39"/>
        <v>1</v>
      </c>
      <c r="U118" s="8">
        <f t="shared" si="39"/>
        <v>0</v>
      </c>
      <c r="V118" s="8">
        <f t="shared" si="39"/>
        <v>1</v>
      </c>
      <c r="W118" s="8">
        <f t="shared" si="39"/>
        <v>1</v>
      </c>
      <c r="X118" s="8">
        <f t="shared" si="39"/>
        <v>1</v>
      </c>
      <c r="Y118" s="9">
        <f t="shared" si="35"/>
        <v>50</v>
      </c>
    </row>
    <row r="119" spans="1:25" ht="13.5" customHeight="1" x14ac:dyDescent="0.25">
      <c r="A119" s="10">
        <f t="shared" si="36"/>
        <v>0.13541666666666666</v>
      </c>
      <c r="B119" s="8">
        <f t="shared" si="37"/>
        <v>14</v>
      </c>
      <c r="C119" s="8">
        <f t="shared" si="37"/>
        <v>0</v>
      </c>
      <c r="D119" s="8">
        <f t="shared" si="37"/>
        <v>1</v>
      </c>
      <c r="E119" s="8">
        <f t="shared" si="37"/>
        <v>0</v>
      </c>
      <c r="F119" s="8">
        <f t="shared" si="37"/>
        <v>1</v>
      </c>
      <c r="G119" s="8">
        <f t="shared" si="37"/>
        <v>0</v>
      </c>
      <c r="H119" s="8">
        <f t="shared" si="37"/>
        <v>0</v>
      </c>
      <c r="I119" s="16">
        <f t="shared" si="31"/>
        <v>16</v>
      </c>
      <c r="J119" s="8">
        <f t="shared" si="38"/>
        <v>31</v>
      </c>
      <c r="K119" s="8">
        <f t="shared" si="38"/>
        <v>2</v>
      </c>
      <c r="L119" s="8">
        <f t="shared" si="38"/>
        <v>0</v>
      </c>
      <c r="M119" s="8">
        <f t="shared" si="38"/>
        <v>0</v>
      </c>
      <c r="N119" s="8">
        <f t="shared" si="38"/>
        <v>0</v>
      </c>
      <c r="O119" s="8">
        <f t="shared" si="38"/>
        <v>0</v>
      </c>
      <c r="P119" s="8">
        <f t="shared" si="38"/>
        <v>1</v>
      </c>
      <c r="Q119" s="9">
        <f t="shared" si="33"/>
        <v>34</v>
      </c>
      <c r="R119" s="8">
        <f t="shared" si="39"/>
        <v>45</v>
      </c>
      <c r="S119" s="8">
        <f t="shared" si="39"/>
        <v>2</v>
      </c>
      <c r="T119" s="8">
        <f t="shared" si="39"/>
        <v>1</v>
      </c>
      <c r="U119" s="8">
        <f t="shared" si="39"/>
        <v>0</v>
      </c>
      <c r="V119" s="8">
        <f t="shared" si="39"/>
        <v>1</v>
      </c>
      <c r="W119" s="8">
        <f t="shared" si="39"/>
        <v>0</v>
      </c>
      <c r="X119" s="8">
        <f t="shared" si="39"/>
        <v>1</v>
      </c>
      <c r="Y119" s="9">
        <f t="shared" si="35"/>
        <v>50</v>
      </c>
    </row>
    <row r="120" spans="1:25" ht="13.5" customHeight="1" x14ac:dyDescent="0.25">
      <c r="A120" s="10">
        <f t="shared" si="36"/>
        <v>0.14583333333333331</v>
      </c>
      <c r="B120" s="8">
        <f t="shared" si="37"/>
        <v>14</v>
      </c>
      <c r="C120" s="8">
        <f t="shared" si="37"/>
        <v>1</v>
      </c>
      <c r="D120" s="8">
        <f t="shared" si="37"/>
        <v>1</v>
      </c>
      <c r="E120" s="8">
        <f t="shared" si="37"/>
        <v>0</v>
      </c>
      <c r="F120" s="8">
        <f t="shared" si="37"/>
        <v>1</v>
      </c>
      <c r="G120" s="8">
        <f t="shared" si="37"/>
        <v>0</v>
      </c>
      <c r="H120" s="8">
        <f t="shared" si="37"/>
        <v>3</v>
      </c>
      <c r="I120" s="16">
        <f t="shared" si="31"/>
        <v>20</v>
      </c>
      <c r="J120" s="8">
        <f t="shared" si="38"/>
        <v>37</v>
      </c>
      <c r="K120" s="8">
        <f t="shared" si="38"/>
        <v>2</v>
      </c>
      <c r="L120" s="8">
        <f t="shared" si="38"/>
        <v>0</v>
      </c>
      <c r="M120" s="8">
        <f t="shared" si="38"/>
        <v>0</v>
      </c>
      <c r="N120" s="8">
        <f t="shared" si="38"/>
        <v>0</v>
      </c>
      <c r="O120" s="8">
        <f t="shared" si="38"/>
        <v>0</v>
      </c>
      <c r="P120" s="8">
        <f t="shared" si="38"/>
        <v>1</v>
      </c>
      <c r="Q120" s="9">
        <f t="shared" si="33"/>
        <v>40</v>
      </c>
      <c r="R120" s="8">
        <f t="shared" si="39"/>
        <v>51</v>
      </c>
      <c r="S120" s="8">
        <f t="shared" si="39"/>
        <v>3</v>
      </c>
      <c r="T120" s="8">
        <f t="shared" si="39"/>
        <v>1</v>
      </c>
      <c r="U120" s="8">
        <f t="shared" si="39"/>
        <v>0</v>
      </c>
      <c r="V120" s="8">
        <f t="shared" si="39"/>
        <v>1</v>
      </c>
      <c r="W120" s="8">
        <f t="shared" si="39"/>
        <v>0</v>
      </c>
      <c r="X120" s="8">
        <f t="shared" si="39"/>
        <v>4</v>
      </c>
      <c r="Y120" s="9">
        <f t="shared" si="35"/>
        <v>60</v>
      </c>
    </row>
    <row r="121" spans="1:25" ht="13.5" customHeight="1" x14ac:dyDescent="0.25">
      <c r="A121" s="10">
        <f t="shared" si="36"/>
        <v>0.15624999999999997</v>
      </c>
      <c r="B121" s="8">
        <f t="shared" si="37"/>
        <v>17</v>
      </c>
      <c r="C121" s="8">
        <f t="shared" si="37"/>
        <v>2</v>
      </c>
      <c r="D121" s="8">
        <f t="shared" si="37"/>
        <v>0</v>
      </c>
      <c r="E121" s="8">
        <f t="shared" si="37"/>
        <v>0</v>
      </c>
      <c r="F121" s="8">
        <f t="shared" si="37"/>
        <v>1</v>
      </c>
      <c r="G121" s="8">
        <f t="shared" si="37"/>
        <v>1</v>
      </c>
      <c r="H121" s="8">
        <f t="shared" si="37"/>
        <v>4</v>
      </c>
      <c r="I121" s="16">
        <f t="shared" si="31"/>
        <v>25</v>
      </c>
      <c r="J121" s="8">
        <f t="shared" si="38"/>
        <v>31</v>
      </c>
      <c r="K121" s="8">
        <f t="shared" si="38"/>
        <v>2</v>
      </c>
      <c r="L121" s="8">
        <f t="shared" si="38"/>
        <v>1</v>
      </c>
      <c r="M121" s="8">
        <f t="shared" si="38"/>
        <v>0</v>
      </c>
      <c r="N121" s="8">
        <f t="shared" si="38"/>
        <v>0</v>
      </c>
      <c r="O121" s="8">
        <f t="shared" si="38"/>
        <v>1</v>
      </c>
      <c r="P121" s="8">
        <f t="shared" si="38"/>
        <v>0</v>
      </c>
      <c r="Q121" s="9">
        <f t="shared" si="33"/>
        <v>35</v>
      </c>
      <c r="R121" s="8">
        <f t="shared" si="39"/>
        <v>48</v>
      </c>
      <c r="S121" s="8">
        <f t="shared" si="39"/>
        <v>4</v>
      </c>
      <c r="T121" s="8">
        <f t="shared" si="39"/>
        <v>1</v>
      </c>
      <c r="U121" s="8">
        <f t="shared" si="39"/>
        <v>0</v>
      </c>
      <c r="V121" s="8">
        <f t="shared" si="39"/>
        <v>1</v>
      </c>
      <c r="W121" s="8">
        <f t="shared" si="39"/>
        <v>2</v>
      </c>
      <c r="X121" s="8">
        <f t="shared" si="39"/>
        <v>4</v>
      </c>
      <c r="Y121" s="9">
        <f t="shared" si="35"/>
        <v>60</v>
      </c>
    </row>
    <row r="122" spans="1:25" ht="13.5" customHeight="1" x14ac:dyDescent="0.25">
      <c r="A122" s="10">
        <f t="shared" si="36"/>
        <v>0.16666666666666663</v>
      </c>
      <c r="B122" s="8">
        <f t="shared" si="37"/>
        <v>21</v>
      </c>
      <c r="C122" s="8">
        <f t="shared" si="37"/>
        <v>3</v>
      </c>
      <c r="D122" s="8">
        <f t="shared" si="37"/>
        <v>0</v>
      </c>
      <c r="E122" s="8">
        <f t="shared" si="37"/>
        <v>0</v>
      </c>
      <c r="F122" s="8">
        <f t="shared" si="37"/>
        <v>0</v>
      </c>
      <c r="G122" s="8">
        <f t="shared" si="37"/>
        <v>1</v>
      </c>
      <c r="H122" s="8">
        <f t="shared" si="37"/>
        <v>6</v>
      </c>
      <c r="I122" s="16">
        <f t="shared" si="31"/>
        <v>31</v>
      </c>
      <c r="J122" s="8">
        <f t="shared" si="38"/>
        <v>26</v>
      </c>
      <c r="K122" s="8">
        <f t="shared" si="38"/>
        <v>2</v>
      </c>
      <c r="L122" s="8">
        <f t="shared" si="38"/>
        <v>1</v>
      </c>
      <c r="M122" s="8">
        <f t="shared" si="38"/>
        <v>0</v>
      </c>
      <c r="N122" s="8">
        <f t="shared" si="38"/>
        <v>0</v>
      </c>
      <c r="O122" s="8">
        <f t="shared" si="38"/>
        <v>1</v>
      </c>
      <c r="P122" s="8">
        <f t="shared" si="38"/>
        <v>0</v>
      </c>
      <c r="Q122" s="9">
        <f t="shared" si="33"/>
        <v>30</v>
      </c>
      <c r="R122" s="8">
        <f t="shared" si="39"/>
        <v>47</v>
      </c>
      <c r="S122" s="8">
        <f t="shared" si="39"/>
        <v>5</v>
      </c>
      <c r="T122" s="8">
        <f t="shared" si="39"/>
        <v>1</v>
      </c>
      <c r="U122" s="8">
        <f t="shared" si="39"/>
        <v>0</v>
      </c>
      <c r="V122" s="8">
        <f t="shared" si="39"/>
        <v>0</v>
      </c>
      <c r="W122" s="8">
        <f t="shared" si="39"/>
        <v>2</v>
      </c>
      <c r="X122" s="8">
        <f t="shared" si="39"/>
        <v>6</v>
      </c>
      <c r="Y122" s="9">
        <f t="shared" si="35"/>
        <v>61</v>
      </c>
    </row>
    <row r="123" spans="1:25" ht="13.5" customHeight="1" x14ac:dyDescent="0.25">
      <c r="A123" s="10">
        <f t="shared" si="36"/>
        <v>0.17708333333333329</v>
      </c>
      <c r="B123" s="8">
        <f t="shared" ref="B123:H138" si="40">SUM(B26:B29)</f>
        <v>26</v>
      </c>
      <c r="C123" s="8">
        <f t="shared" si="40"/>
        <v>3</v>
      </c>
      <c r="D123" s="8">
        <f t="shared" si="40"/>
        <v>0</v>
      </c>
      <c r="E123" s="8">
        <f t="shared" si="40"/>
        <v>0</v>
      </c>
      <c r="F123" s="8">
        <f t="shared" si="40"/>
        <v>0</v>
      </c>
      <c r="G123" s="8">
        <f t="shared" si="40"/>
        <v>1</v>
      </c>
      <c r="H123" s="8">
        <f t="shared" si="40"/>
        <v>7</v>
      </c>
      <c r="I123" s="16">
        <f t="shared" si="31"/>
        <v>37</v>
      </c>
      <c r="J123" s="8">
        <f t="shared" ref="J123:P138" si="41">SUM(J26:J29)</f>
        <v>23</v>
      </c>
      <c r="K123" s="8">
        <f t="shared" si="41"/>
        <v>2</v>
      </c>
      <c r="L123" s="8">
        <f t="shared" si="41"/>
        <v>2</v>
      </c>
      <c r="M123" s="8">
        <f t="shared" si="41"/>
        <v>0</v>
      </c>
      <c r="N123" s="8">
        <f t="shared" si="41"/>
        <v>0</v>
      </c>
      <c r="O123" s="8">
        <f t="shared" si="41"/>
        <v>1</v>
      </c>
      <c r="P123" s="8">
        <f t="shared" si="41"/>
        <v>0</v>
      </c>
      <c r="Q123" s="9">
        <f t="shared" si="33"/>
        <v>28</v>
      </c>
      <c r="R123" s="8">
        <f t="shared" ref="R123:X138" si="42">SUM(R26:R29)</f>
        <v>49</v>
      </c>
      <c r="S123" s="8">
        <f t="shared" si="42"/>
        <v>5</v>
      </c>
      <c r="T123" s="8">
        <f t="shared" si="42"/>
        <v>2</v>
      </c>
      <c r="U123" s="8">
        <f t="shared" si="42"/>
        <v>0</v>
      </c>
      <c r="V123" s="8">
        <f t="shared" si="42"/>
        <v>0</v>
      </c>
      <c r="W123" s="8">
        <f t="shared" si="42"/>
        <v>2</v>
      </c>
      <c r="X123" s="8">
        <f t="shared" si="42"/>
        <v>7</v>
      </c>
      <c r="Y123" s="9">
        <f t="shared" si="35"/>
        <v>65</v>
      </c>
    </row>
    <row r="124" spans="1:25" ht="13.5" customHeight="1" x14ac:dyDescent="0.25">
      <c r="A124" s="10">
        <f t="shared" si="36"/>
        <v>0.18749999999999994</v>
      </c>
      <c r="B124" s="8">
        <f t="shared" si="40"/>
        <v>31</v>
      </c>
      <c r="C124" s="8">
        <f t="shared" si="40"/>
        <v>4</v>
      </c>
      <c r="D124" s="8">
        <f t="shared" si="40"/>
        <v>1</v>
      </c>
      <c r="E124" s="8">
        <f t="shared" si="40"/>
        <v>0</v>
      </c>
      <c r="F124" s="8">
        <f t="shared" si="40"/>
        <v>1</v>
      </c>
      <c r="G124" s="8">
        <f t="shared" si="40"/>
        <v>1</v>
      </c>
      <c r="H124" s="8">
        <f t="shared" si="40"/>
        <v>4</v>
      </c>
      <c r="I124" s="16">
        <f t="shared" si="31"/>
        <v>42</v>
      </c>
      <c r="J124" s="8">
        <f t="shared" si="41"/>
        <v>17</v>
      </c>
      <c r="K124" s="8">
        <f t="shared" si="41"/>
        <v>4</v>
      </c>
      <c r="L124" s="8">
        <f t="shared" si="41"/>
        <v>2</v>
      </c>
      <c r="M124" s="8">
        <f t="shared" si="41"/>
        <v>0</v>
      </c>
      <c r="N124" s="8">
        <f t="shared" si="41"/>
        <v>0</v>
      </c>
      <c r="O124" s="8">
        <f t="shared" si="41"/>
        <v>1</v>
      </c>
      <c r="P124" s="8">
        <f t="shared" si="41"/>
        <v>0</v>
      </c>
      <c r="Q124" s="9">
        <f t="shared" si="33"/>
        <v>24</v>
      </c>
      <c r="R124" s="8">
        <f t="shared" si="42"/>
        <v>48</v>
      </c>
      <c r="S124" s="8">
        <f t="shared" si="42"/>
        <v>8</v>
      </c>
      <c r="T124" s="8">
        <f t="shared" si="42"/>
        <v>3</v>
      </c>
      <c r="U124" s="8">
        <f t="shared" si="42"/>
        <v>0</v>
      </c>
      <c r="V124" s="8">
        <f t="shared" si="42"/>
        <v>1</v>
      </c>
      <c r="W124" s="8">
        <f t="shared" si="42"/>
        <v>2</v>
      </c>
      <c r="X124" s="8">
        <f t="shared" si="42"/>
        <v>4</v>
      </c>
      <c r="Y124" s="9">
        <f t="shared" si="35"/>
        <v>66</v>
      </c>
    </row>
    <row r="125" spans="1:25" ht="13.5" customHeight="1" x14ac:dyDescent="0.25">
      <c r="A125" s="10">
        <f t="shared" si="36"/>
        <v>0.1979166666666666</v>
      </c>
      <c r="B125" s="8">
        <f t="shared" si="40"/>
        <v>33</v>
      </c>
      <c r="C125" s="8">
        <f t="shared" si="40"/>
        <v>7</v>
      </c>
      <c r="D125" s="8">
        <f t="shared" si="40"/>
        <v>1</v>
      </c>
      <c r="E125" s="8">
        <f t="shared" si="40"/>
        <v>1</v>
      </c>
      <c r="F125" s="8">
        <f t="shared" si="40"/>
        <v>1</v>
      </c>
      <c r="G125" s="8">
        <f t="shared" si="40"/>
        <v>1</v>
      </c>
      <c r="H125" s="8">
        <f t="shared" si="40"/>
        <v>4</v>
      </c>
      <c r="I125" s="16">
        <f t="shared" si="31"/>
        <v>48</v>
      </c>
      <c r="J125" s="8">
        <f t="shared" si="41"/>
        <v>22</v>
      </c>
      <c r="K125" s="8">
        <f t="shared" si="41"/>
        <v>8</v>
      </c>
      <c r="L125" s="8">
        <f t="shared" si="41"/>
        <v>1</v>
      </c>
      <c r="M125" s="8">
        <f t="shared" si="41"/>
        <v>0</v>
      </c>
      <c r="N125" s="8">
        <f t="shared" si="41"/>
        <v>1</v>
      </c>
      <c r="O125" s="8">
        <f t="shared" si="41"/>
        <v>0</v>
      </c>
      <c r="P125" s="8">
        <f t="shared" si="41"/>
        <v>0</v>
      </c>
      <c r="Q125" s="9">
        <f t="shared" si="33"/>
        <v>32</v>
      </c>
      <c r="R125" s="8">
        <f t="shared" si="42"/>
        <v>55</v>
      </c>
      <c r="S125" s="8">
        <f t="shared" si="42"/>
        <v>15</v>
      </c>
      <c r="T125" s="8">
        <f t="shared" si="42"/>
        <v>2</v>
      </c>
      <c r="U125" s="8">
        <f t="shared" si="42"/>
        <v>1</v>
      </c>
      <c r="V125" s="8">
        <f t="shared" si="42"/>
        <v>2</v>
      </c>
      <c r="W125" s="8">
        <f t="shared" si="42"/>
        <v>1</v>
      </c>
      <c r="X125" s="8">
        <f t="shared" si="42"/>
        <v>4</v>
      </c>
      <c r="Y125" s="9">
        <f t="shared" si="35"/>
        <v>80</v>
      </c>
    </row>
    <row r="126" spans="1:25" ht="13.5" customHeight="1" x14ac:dyDescent="0.25">
      <c r="A126" s="10">
        <f t="shared" si="36"/>
        <v>0.20833333333333326</v>
      </c>
      <c r="B126" s="8">
        <f t="shared" si="40"/>
        <v>48</v>
      </c>
      <c r="C126" s="8">
        <f t="shared" si="40"/>
        <v>11</v>
      </c>
      <c r="D126" s="8">
        <f t="shared" si="40"/>
        <v>1</v>
      </c>
      <c r="E126" s="8">
        <f t="shared" si="40"/>
        <v>1</v>
      </c>
      <c r="F126" s="8">
        <f t="shared" si="40"/>
        <v>1</v>
      </c>
      <c r="G126" s="8">
        <f t="shared" si="40"/>
        <v>2</v>
      </c>
      <c r="H126" s="8">
        <f t="shared" si="40"/>
        <v>3</v>
      </c>
      <c r="I126" s="16">
        <f t="shared" si="31"/>
        <v>67</v>
      </c>
      <c r="J126" s="8">
        <f t="shared" si="41"/>
        <v>27</v>
      </c>
      <c r="K126" s="8">
        <f t="shared" si="41"/>
        <v>11</v>
      </c>
      <c r="L126" s="8">
        <f t="shared" si="41"/>
        <v>1</v>
      </c>
      <c r="M126" s="8">
        <f t="shared" si="41"/>
        <v>1</v>
      </c>
      <c r="N126" s="8">
        <f t="shared" si="41"/>
        <v>1</v>
      </c>
      <c r="O126" s="8">
        <f t="shared" si="41"/>
        <v>0</v>
      </c>
      <c r="P126" s="8">
        <f t="shared" si="41"/>
        <v>1</v>
      </c>
      <c r="Q126" s="9">
        <f t="shared" si="33"/>
        <v>42</v>
      </c>
      <c r="R126" s="8">
        <f t="shared" si="42"/>
        <v>75</v>
      </c>
      <c r="S126" s="8">
        <f t="shared" si="42"/>
        <v>22</v>
      </c>
      <c r="T126" s="8">
        <f t="shared" si="42"/>
        <v>2</v>
      </c>
      <c r="U126" s="8">
        <f t="shared" si="42"/>
        <v>2</v>
      </c>
      <c r="V126" s="8">
        <f t="shared" si="42"/>
        <v>2</v>
      </c>
      <c r="W126" s="8">
        <f t="shared" si="42"/>
        <v>2</v>
      </c>
      <c r="X126" s="8">
        <f t="shared" si="42"/>
        <v>4</v>
      </c>
      <c r="Y126" s="9">
        <f t="shared" si="35"/>
        <v>109</v>
      </c>
    </row>
    <row r="127" spans="1:25" ht="13.5" customHeight="1" x14ac:dyDescent="0.25">
      <c r="A127" s="10">
        <f t="shared" si="36"/>
        <v>0.21874999999999992</v>
      </c>
      <c r="B127" s="8">
        <f t="shared" si="40"/>
        <v>52</v>
      </c>
      <c r="C127" s="8">
        <f t="shared" si="40"/>
        <v>15</v>
      </c>
      <c r="D127" s="8">
        <f t="shared" si="40"/>
        <v>1</v>
      </c>
      <c r="E127" s="8">
        <f t="shared" si="40"/>
        <v>1</v>
      </c>
      <c r="F127" s="8">
        <f t="shared" si="40"/>
        <v>2</v>
      </c>
      <c r="G127" s="8">
        <f t="shared" si="40"/>
        <v>2</v>
      </c>
      <c r="H127" s="8">
        <f t="shared" si="40"/>
        <v>6</v>
      </c>
      <c r="I127" s="16">
        <f t="shared" si="31"/>
        <v>79</v>
      </c>
      <c r="J127" s="8">
        <f t="shared" si="41"/>
        <v>34</v>
      </c>
      <c r="K127" s="8">
        <f t="shared" si="41"/>
        <v>10</v>
      </c>
      <c r="L127" s="8">
        <f t="shared" si="41"/>
        <v>0</v>
      </c>
      <c r="M127" s="8">
        <f t="shared" si="41"/>
        <v>1</v>
      </c>
      <c r="N127" s="8">
        <f t="shared" si="41"/>
        <v>1</v>
      </c>
      <c r="O127" s="8">
        <f t="shared" si="41"/>
        <v>0</v>
      </c>
      <c r="P127" s="8">
        <f t="shared" si="41"/>
        <v>1</v>
      </c>
      <c r="Q127" s="9">
        <f t="shared" si="33"/>
        <v>47</v>
      </c>
      <c r="R127" s="8">
        <f t="shared" si="42"/>
        <v>86</v>
      </c>
      <c r="S127" s="8">
        <f t="shared" si="42"/>
        <v>25</v>
      </c>
      <c r="T127" s="8">
        <f t="shared" si="42"/>
        <v>1</v>
      </c>
      <c r="U127" s="8">
        <f t="shared" si="42"/>
        <v>2</v>
      </c>
      <c r="V127" s="8">
        <f t="shared" si="42"/>
        <v>3</v>
      </c>
      <c r="W127" s="8">
        <f t="shared" si="42"/>
        <v>2</v>
      </c>
      <c r="X127" s="8">
        <f t="shared" si="42"/>
        <v>7</v>
      </c>
      <c r="Y127" s="9">
        <f t="shared" si="35"/>
        <v>126</v>
      </c>
    </row>
    <row r="128" spans="1:25" ht="13.5" customHeight="1" x14ac:dyDescent="0.25">
      <c r="A128" s="10">
        <f t="shared" si="36"/>
        <v>0.22916666666666657</v>
      </c>
      <c r="B128" s="8">
        <f t="shared" si="40"/>
        <v>52</v>
      </c>
      <c r="C128" s="8">
        <f t="shared" si="40"/>
        <v>20</v>
      </c>
      <c r="D128" s="8">
        <f t="shared" si="40"/>
        <v>0</v>
      </c>
      <c r="E128" s="8">
        <f t="shared" si="40"/>
        <v>2</v>
      </c>
      <c r="F128" s="8">
        <f t="shared" si="40"/>
        <v>1</v>
      </c>
      <c r="G128" s="8">
        <f t="shared" si="40"/>
        <v>2</v>
      </c>
      <c r="H128" s="8">
        <f t="shared" si="40"/>
        <v>7</v>
      </c>
      <c r="I128" s="16">
        <f t="shared" si="31"/>
        <v>84</v>
      </c>
      <c r="J128" s="8">
        <f t="shared" si="41"/>
        <v>46</v>
      </c>
      <c r="K128" s="8">
        <f t="shared" si="41"/>
        <v>13</v>
      </c>
      <c r="L128" s="8">
        <f t="shared" si="41"/>
        <v>0</v>
      </c>
      <c r="M128" s="8">
        <f t="shared" si="41"/>
        <v>1</v>
      </c>
      <c r="N128" s="8">
        <f t="shared" si="41"/>
        <v>1</v>
      </c>
      <c r="O128" s="8">
        <f t="shared" si="41"/>
        <v>0</v>
      </c>
      <c r="P128" s="8">
        <f t="shared" si="41"/>
        <v>3</v>
      </c>
      <c r="Q128" s="9">
        <f t="shared" si="33"/>
        <v>64</v>
      </c>
      <c r="R128" s="8">
        <f t="shared" si="42"/>
        <v>98</v>
      </c>
      <c r="S128" s="8">
        <f t="shared" si="42"/>
        <v>33</v>
      </c>
      <c r="T128" s="8">
        <f t="shared" si="42"/>
        <v>0</v>
      </c>
      <c r="U128" s="8">
        <f t="shared" si="42"/>
        <v>3</v>
      </c>
      <c r="V128" s="8">
        <f t="shared" si="42"/>
        <v>2</v>
      </c>
      <c r="W128" s="8">
        <f t="shared" si="42"/>
        <v>2</v>
      </c>
      <c r="X128" s="8">
        <f t="shared" si="42"/>
        <v>10</v>
      </c>
      <c r="Y128" s="9">
        <f t="shared" si="35"/>
        <v>148</v>
      </c>
    </row>
    <row r="129" spans="1:25" ht="13.5" customHeight="1" x14ac:dyDescent="0.25">
      <c r="A129" s="10">
        <f t="shared" si="36"/>
        <v>0.23958333333333323</v>
      </c>
      <c r="B129" s="8">
        <f t="shared" si="40"/>
        <v>81</v>
      </c>
      <c r="C129" s="8">
        <f t="shared" si="40"/>
        <v>21</v>
      </c>
      <c r="D129" s="8">
        <f t="shared" si="40"/>
        <v>0</v>
      </c>
      <c r="E129" s="8">
        <f t="shared" si="40"/>
        <v>1</v>
      </c>
      <c r="F129" s="8">
        <f t="shared" si="40"/>
        <v>2</v>
      </c>
      <c r="G129" s="8">
        <f t="shared" si="40"/>
        <v>1</v>
      </c>
      <c r="H129" s="8">
        <f t="shared" si="40"/>
        <v>7</v>
      </c>
      <c r="I129" s="16">
        <f t="shared" si="31"/>
        <v>113</v>
      </c>
      <c r="J129" s="8">
        <f t="shared" si="41"/>
        <v>62</v>
      </c>
      <c r="K129" s="8">
        <f t="shared" si="41"/>
        <v>15</v>
      </c>
      <c r="L129" s="8">
        <f t="shared" si="41"/>
        <v>0</v>
      </c>
      <c r="M129" s="8">
        <f t="shared" si="41"/>
        <v>2</v>
      </c>
      <c r="N129" s="8">
        <f t="shared" si="41"/>
        <v>1</v>
      </c>
      <c r="O129" s="8">
        <f t="shared" si="41"/>
        <v>0</v>
      </c>
      <c r="P129" s="8">
        <f t="shared" si="41"/>
        <v>4</v>
      </c>
      <c r="Q129" s="9">
        <f t="shared" si="33"/>
        <v>84</v>
      </c>
      <c r="R129" s="8">
        <f t="shared" si="42"/>
        <v>143</v>
      </c>
      <c r="S129" s="8">
        <f t="shared" si="42"/>
        <v>36</v>
      </c>
      <c r="T129" s="8">
        <f t="shared" si="42"/>
        <v>0</v>
      </c>
      <c r="U129" s="8">
        <f t="shared" si="42"/>
        <v>3</v>
      </c>
      <c r="V129" s="8">
        <f t="shared" si="42"/>
        <v>3</v>
      </c>
      <c r="W129" s="8">
        <f t="shared" si="42"/>
        <v>1</v>
      </c>
      <c r="X129" s="8">
        <f t="shared" si="42"/>
        <v>11</v>
      </c>
      <c r="Y129" s="9">
        <f t="shared" si="35"/>
        <v>197</v>
      </c>
    </row>
    <row r="130" spans="1:25" ht="13.5" customHeight="1" x14ac:dyDescent="0.25">
      <c r="A130" s="10">
        <f t="shared" si="36"/>
        <v>0.24999999999999989</v>
      </c>
      <c r="B130" s="8">
        <f t="shared" si="40"/>
        <v>108</v>
      </c>
      <c r="C130" s="8">
        <f t="shared" si="40"/>
        <v>31</v>
      </c>
      <c r="D130" s="8">
        <f t="shared" si="40"/>
        <v>2</v>
      </c>
      <c r="E130" s="8">
        <f t="shared" si="40"/>
        <v>1</v>
      </c>
      <c r="F130" s="8">
        <f t="shared" si="40"/>
        <v>2</v>
      </c>
      <c r="G130" s="8">
        <f t="shared" si="40"/>
        <v>0</v>
      </c>
      <c r="H130" s="8">
        <f t="shared" si="40"/>
        <v>8</v>
      </c>
      <c r="I130" s="16">
        <f t="shared" si="31"/>
        <v>152</v>
      </c>
      <c r="J130" s="8">
        <f t="shared" si="41"/>
        <v>76</v>
      </c>
      <c r="K130" s="8">
        <f t="shared" si="41"/>
        <v>22</v>
      </c>
      <c r="L130" s="8">
        <f t="shared" si="41"/>
        <v>2</v>
      </c>
      <c r="M130" s="8">
        <f t="shared" si="41"/>
        <v>1</v>
      </c>
      <c r="N130" s="8">
        <f t="shared" si="41"/>
        <v>1</v>
      </c>
      <c r="O130" s="8">
        <f t="shared" si="41"/>
        <v>1</v>
      </c>
      <c r="P130" s="8">
        <f t="shared" si="41"/>
        <v>6</v>
      </c>
      <c r="Q130" s="9">
        <f t="shared" si="33"/>
        <v>109</v>
      </c>
      <c r="R130" s="8">
        <f t="shared" si="42"/>
        <v>184</v>
      </c>
      <c r="S130" s="8">
        <f t="shared" si="42"/>
        <v>53</v>
      </c>
      <c r="T130" s="8">
        <f t="shared" si="42"/>
        <v>4</v>
      </c>
      <c r="U130" s="8">
        <f t="shared" si="42"/>
        <v>2</v>
      </c>
      <c r="V130" s="8">
        <f t="shared" si="42"/>
        <v>3</v>
      </c>
      <c r="W130" s="8">
        <f t="shared" si="42"/>
        <v>1</v>
      </c>
      <c r="X130" s="8">
        <f t="shared" si="42"/>
        <v>14</v>
      </c>
      <c r="Y130" s="9">
        <f t="shared" si="35"/>
        <v>261</v>
      </c>
    </row>
    <row r="131" spans="1:25" ht="13.5" customHeight="1" x14ac:dyDescent="0.25">
      <c r="A131" s="10">
        <f t="shared" si="36"/>
        <v>0.26041666666666657</v>
      </c>
      <c r="B131" s="8">
        <f t="shared" si="40"/>
        <v>155</v>
      </c>
      <c r="C131" s="8">
        <f t="shared" si="40"/>
        <v>52</v>
      </c>
      <c r="D131" s="8">
        <f t="shared" si="40"/>
        <v>2</v>
      </c>
      <c r="E131" s="8">
        <f t="shared" si="40"/>
        <v>1</v>
      </c>
      <c r="F131" s="8">
        <f t="shared" si="40"/>
        <v>2</v>
      </c>
      <c r="G131" s="8">
        <f t="shared" si="40"/>
        <v>2</v>
      </c>
      <c r="H131" s="8">
        <f t="shared" si="40"/>
        <v>6</v>
      </c>
      <c r="I131" s="16">
        <f t="shared" si="31"/>
        <v>220</v>
      </c>
      <c r="J131" s="8">
        <f t="shared" si="41"/>
        <v>95</v>
      </c>
      <c r="K131" s="8">
        <f t="shared" si="41"/>
        <v>29</v>
      </c>
      <c r="L131" s="8">
        <f t="shared" si="41"/>
        <v>2</v>
      </c>
      <c r="M131" s="8">
        <f t="shared" si="41"/>
        <v>2</v>
      </c>
      <c r="N131" s="8">
        <f t="shared" si="41"/>
        <v>2</v>
      </c>
      <c r="O131" s="8">
        <f t="shared" si="41"/>
        <v>2</v>
      </c>
      <c r="P131" s="8">
        <f t="shared" si="41"/>
        <v>7</v>
      </c>
      <c r="Q131" s="9">
        <f t="shared" si="33"/>
        <v>139</v>
      </c>
      <c r="R131" s="8">
        <f t="shared" si="42"/>
        <v>250</v>
      </c>
      <c r="S131" s="8">
        <f t="shared" si="42"/>
        <v>81</v>
      </c>
      <c r="T131" s="8">
        <f t="shared" si="42"/>
        <v>4</v>
      </c>
      <c r="U131" s="8">
        <f t="shared" si="42"/>
        <v>3</v>
      </c>
      <c r="V131" s="8">
        <f t="shared" si="42"/>
        <v>4</v>
      </c>
      <c r="W131" s="8">
        <f t="shared" si="42"/>
        <v>4</v>
      </c>
      <c r="X131" s="8">
        <f t="shared" si="42"/>
        <v>13</v>
      </c>
      <c r="Y131" s="9">
        <f t="shared" si="35"/>
        <v>359</v>
      </c>
    </row>
    <row r="132" spans="1:25" ht="13.5" customHeight="1" x14ac:dyDescent="0.25">
      <c r="A132" s="10">
        <f t="shared" si="36"/>
        <v>0.27083333333333326</v>
      </c>
      <c r="B132" s="8">
        <f t="shared" si="40"/>
        <v>221</v>
      </c>
      <c r="C132" s="8">
        <f t="shared" si="40"/>
        <v>76</v>
      </c>
      <c r="D132" s="8">
        <f t="shared" si="40"/>
        <v>4</v>
      </c>
      <c r="E132" s="8">
        <f t="shared" si="40"/>
        <v>0</v>
      </c>
      <c r="F132" s="8">
        <f t="shared" si="40"/>
        <v>3</v>
      </c>
      <c r="G132" s="8">
        <f t="shared" si="40"/>
        <v>5</v>
      </c>
      <c r="H132" s="8">
        <f t="shared" si="40"/>
        <v>6</v>
      </c>
      <c r="I132" s="16">
        <f t="shared" si="31"/>
        <v>315</v>
      </c>
      <c r="J132" s="8">
        <f t="shared" si="41"/>
        <v>136</v>
      </c>
      <c r="K132" s="8">
        <f t="shared" si="41"/>
        <v>38</v>
      </c>
      <c r="L132" s="8">
        <f t="shared" si="41"/>
        <v>4</v>
      </c>
      <c r="M132" s="8">
        <f t="shared" si="41"/>
        <v>3</v>
      </c>
      <c r="N132" s="8">
        <f t="shared" si="41"/>
        <v>2</v>
      </c>
      <c r="O132" s="8">
        <f t="shared" si="41"/>
        <v>3</v>
      </c>
      <c r="P132" s="8">
        <f t="shared" si="41"/>
        <v>5</v>
      </c>
      <c r="Q132" s="9">
        <f t="shared" si="33"/>
        <v>191</v>
      </c>
      <c r="R132" s="8">
        <f t="shared" si="42"/>
        <v>357</v>
      </c>
      <c r="S132" s="8">
        <f t="shared" si="42"/>
        <v>114</v>
      </c>
      <c r="T132" s="8">
        <f t="shared" si="42"/>
        <v>8</v>
      </c>
      <c r="U132" s="8">
        <f t="shared" si="42"/>
        <v>3</v>
      </c>
      <c r="V132" s="8">
        <f t="shared" si="42"/>
        <v>5</v>
      </c>
      <c r="W132" s="8">
        <f t="shared" si="42"/>
        <v>8</v>
      </c>
      <c r="X132" s="8">
        <f t="shared" si="42"/>
        <v>11</v>
      </c>
      <c r="Y132" s="9">
        <f t="shared" si="35"/>
        <v>506</v>
      </c>
    </row>
    <row r="133" spans="1:25" ht="13.5" customHeight="1" x14ac:dyDescent="0.25">
      <c r="A133" s="10">
        <f t="shared" si="36"/>
        <v>0.28124999999999994</v>
      </c>
      <c r="B133" s="8">
        <f t="shared" si="40"/>
        <v>252</v>
      </c>
      <c r="C133" s="8">
        <f t="shared" si="40"/>
        <v>103</v>
      </c>
      <c r="D133" s="8">
        <f t="shared" si="40"/>
        <v>6</v>
      </c>
      <c r="E133" s="8">
        <f t="shared" si="40"/>
        <v>0</v>
      </c>
      <c r="F133" s="8">
        <f t="shared" si="40"/>
        <v>4</v>
      </c>
      <c r="G133" s="8">
        <f t="shared" si="40"/>
        <v>5</v>
      </c>
      <c r="H133" s="8">
        <f t="shared" si="40"/>
        <v>10</v>
      </c>
      <c r="I133" s="16">
        <f t="shared" si="31"/>
        <v>380</v>
      </c>
      <c r="J133" s="8">
        <f t="shared" si="41"/>
        <v>161</v>
      </c>
      <c r="K133" s="8">
        <f t="shared" si="41"/>
        <v>49</v>
      </c>
      <c r="L133" s="8">
        <f t="shared" si="41"/>
        <v>7</v>
      </c>
      <c r="M133" s="8">
        <f t="shared" si="41"/>
        <v>3</v>
      </c>
      <c r="N133" s="8">
        <f t="shared" si="41"/>
        <v>2</v>
      </c>
      <c r="O133" s="8">
        <f t="shared" si="41"/>
        <v>5</v>
      </c>
      <c r="P133" s="8">
        <f t="shared" si="41"/>
        <v>5</v>
      </c>
      <c r="Q133" s="9">
        <f t="shared" si="33"/>
        <v>232</v>
      </c>
      <c r="R133" s="8">
        <f t="shared" si="42"/>
        <v>413</v>
      </c>
      <c r="S133" s="8">
        <f t="shared" si="42"/>
        <v>152</v>
      </c>
      <c r="T133" s="8">
        <f t="shared" si="42"/>
        <v>13</v>
      </c>
      <c r="U133" s="8">
        <f t="shared" si="42"/>
        <v>3</v>
      </c>
      <c r="V133" s="8">
        <f t="shared" si="42"/>
        <v>6</v>
      </c>
      <c r="W133" s="8">
        <f t="shared" si="42"/>
        <v>10</v>
      </c>
      <c r="X133" s="8">
        <f t="shared" si="42"/>
        <v>15</v>
      </c>
      <c r="Y133" s="9">
        <f t="shared" si="35"/>
        <v>612</v>
      </c>
    </row>
    <row r="134" spans="1:25" ht="13.5" customHeight="1" x14ac:dyDescent="0.25">
      <c r="A134" s="10">
        <f t="shared" si="36"/>
        <v>0.29166666666666663</v>
      </c>
      <c r="B134" s="8">
        <f t="shared" si="40"/>
        <v>281</v>
      </c>
      <c r="C134" s="8">
        <f t="shared" si="40"/>
        <v>113</v>
      </c>
      <c r="D134" s="8">
        <f t="shared" si="40"/>
        <v>8</v>
      </c>
      <c r="E134" s="8">
        <f t="shared" si="40"/>
        <v>0</v>
      </c>
      <c r="F134" s="8">
        <f t="shared" si="40"/>
        <v>5</v>
      </c>
      <c r="G134" s="8">
        <f t="shared" si="40"/>
        <v>7</v>
      </c>
      <c r="H134" s="8">
        <f t="shared" si="40"/>
        <v>18</v>
      </c>
      <c r="I134" s="16">
        <f t="shared" si="31"/>
        <v>432</v>
      </c>
      <c r="J134" s="8">
        <f t="shared" si="41"/>
        <v>190</v>
      </c>
      <c r="K134" s="8">
        <f t="shared" si="41"/>
        <v>57</v>
      </c>
      <c r="L134" s="8">
        <f t="shared" si="41"/>
        <v>7</v>
      </c>
      <c r="M134" s="8">
        <f t="shared" si="41"/>
        <v>5</v>
      </c>
      <c r="N134" s="8">
        <f t="shared" si="41"/>
        <v>4</v>
      </c>
      <c r="O134" s="8">
        <f t="shared" si="41"/>
        <v>6</v>
      </c>
      <c r="P134" s="8">
        <f t="shared" si="41"/>
        <v>8</v>
      </c>
      <c r="Q134" s="9">
        <f t="shared" si="33"/>
        <v>277</v>
      </c>
      <c r="R134" s="8">
        <f t="shared" si="42"/>
        <v>471</v>
      </c>
      <c r="S134" s="8">
        <f t="shared" si="42"/>
        <v>170</v>
      </c>
      <c r="T134" s="8">
        <f t="shared" si="42"/>
        <v>15</v>
      </c>
      <c r="U134" s="8">
        <f t="shared" si="42"/>
        <v>5</v>
      </c>
      <c r="V134" s="8">
        <f t="shared" si="42"/>
        <v>9</v>
      </c>
      <c r="W134" s="8">
        <f t="shared" si="42"/>
        <v>13</v>
      </c>
      <c r="X134" s="8">
        <f t="shared" si="42"/>
        <v>26</v>
      </c>
      <c r="Y134" s="9">
        <f t="shared" si="35"/>
        <v>709</v>
      </c>
    </row>
    <row r="135" spans="1:25" ht="13.5" customHeight="1" x14ac:dyDescent="0.25">
      <c r="A135" s="10">
        <f t="shared" si="36"/>
        <v>0.30208333333333331</v>
      </c>
      <c r="B135" s="8">
        <f t="shared" si="40"/>
        <v>315</v>
      </c>
      <c r="C135" s="8">
        <f t="shared" si="40"/>
        <v>129</v>
      </c>
      <c r="D135" s="8">
        <f t="shared" si="40"/>
        <v>8</v>
      </c>
      <c r="E135" s="8">
        <f t="shared" si="40"/>
        <v>0</v>
      </c>
      <c r="F135" s="8">
        <f t="shared" si="40"/>
        <v>6</v>
      </c>
      <c r="G135" s="8">
        <f t="shared" si="40"/>
        <v>7</v>
      </c>
      <c r="H135" s="8">
        <f t="shared" si="40"/>
        <v>24</v>
      </c>
      <c r="I135" s="16">
        <f t="shared" si="31"/>
        <v>489</v>
      </c>
      <c r="J135" s="8">
        <f t="shared" si="41"/>
        <v>222</v>
      </c>
      <c r="K135" s="8">
        <f t="shared" si="41"/>
        <v>66</v>
      </c>
      <c r="L135" s="8">
        <f t="shared" si="41"/>
        <v>8</v>
      </c>
      <c r="M135" s="8">
        <f t="shared" si="41"/>
        <v>4</v>
      </c>
      <c r="N135" s="8">
        <f t="shared" si="41"/>
        <v>5</v>
      </c>
      <c r="O135" s="8">
        <f t="shared" si="41"/>
        <v>5</v>
      </c>
      <c r="P135" s="8">
        <f t="shared" si="41"/>
        <v>10</v>
      </c>
      <c r="Q135" s="9">
        <f t="shared" si="33"/>
        <v>320</v>
      </c>
      <c r="R135" s="8">
        <f t="shared" si="42"/>
        <v>537</v>
      </c>
      <c r="S135" s="8">
        <f t="shared" si="42"/>
        <v>195</v>
      </c>
      <c r="T135" s="8">
        <f t="shared" si="42"/>
        <v>16</v>
      </c>
      <c r="U135" s="8">
        <f t="shared" si="42"/>
        <v>4</v>
      </c>
      <c r="V135" s="8">
        <f t="shared" si="42"/>
        <v>11</v>
      </c>
      <c r="W135" s="8">
        <f t="shared" si="42"/>
        <v>12</v>
      </c>
      <c r="X135" s="8">
        <f t="shared" si="42"/>
        <v>34</v>
      </c>
      <c r="Y135" s="9">
        <f t="shared" si="35"/>
        <v>809</v>
      </c>
    </row>
    <row r="136" spans="1:25" ht="13.5" customHeight="1" x14ac:dyDescent="0.25">
      <c r="A136" s="10">
        <f t="shared" si="36"/>
        <v>0.3125</v>
      </c>
      <c r="B136" s="8">
        <f t="shared" si="40"/>
        <v>319</v>
      </c>
      <c r="C136" s="8">
        <f t="shared" si="40"/>
        <v>123</v>
      </c>
      <c r="D136" s="8">
        <f t="shared" si="40"/>
        <v>7</v>
      </c>
      <c r="E136" s="8">
        <f t="shared" si="40"/>
        <v>0</v>
      </c>
      <c r="F136" s="8">
        <f t="shared" si="40"/>
        <v>6</v>
      </c>
      <c r="G136" s="8">
        <f t="shared" si="40"/>
        <v>5</v>
      </c>
      <c r="H136" s="8">
        <f t="shared" si="40"/>
        <v>26</v>
      </c>
      <c r="I136" s="16">
        <f t="shared" si="31"/>
        <v>486</v>
      </c>
      <c r="J136" s="8">
        <f t="shared" si="41"/>
        <v>243</v>
      </c>
      <c r="K136" s="8">
        <f t="shared" si="41"/>
        <v>72</v>
      </c>
      <c r="L136" s="8">
        <f t="shared" si="41"/>
        <v>11</v>
      </c>
      <c r="M136" s="8">
        <f t="shared" si="41"/>
        <v>4</v>
      </c>
      <c r="N136" s="8">
        <f t="shared" si="41"/>
        <v>6</v>
      </c>
      <c r="O136" s="8">
        <f t="shared" si="41"/>
        <v>5</v>
      </c>
      <c r="P136" s="8">
        <f t="shared" si="41"/>
        <v>12</v>
      </c>
      <c r="Q136" s="9">
        <f t="shared" si="33"/>
        <v>353</v>
      </c>
      <c r="R136" s="8">
        <f t="shared" si="42"/>
        <v>562</v>
      </c>
      <c r="S136" s="8">
        <f t="shared" si="42"/>
        <v>195</v>
      </c>
      <c r="T136" s="8">
        <f t="shared" si="42"/>
        <v>18</v>
      </c>
      <c r="U136" s="8">
        <f t="shared" si="42"/>
        <v>4</v>
      </c>
      <c r="V136" s="8">
        <f t="shared" si="42"/>
        <v>12</v>
      </c>
      <c r="W136" s="8">
        <f t="shared" si="42"/>
        <v>10</v>
      </c>
      <c r="X136" s="8">
        <f t="shared" si="42"/>
        <v>38</v>
      </c>
      <c r="Y136" s="9">
        <f t="shared" si="35"/>
        <v>839</v>
      </c>
    </row>
    <row r="137" spans="1:25" ht="13.5" customHeight="1" x14ac:dyDescent="0.25">
      <c r="A137" s="10">
        <f t="shared" si="36"/>
        <v>0.32291666666666669</v>
      </c>
      <c r="B137" s="8">
        <f t="shared" si="40"/>
        <v>356</v>
      </c>
      <c r="C137" s="8">
        <f t="shared" si="40"/>
        <v>109</v>
      </c>
      <c r="D137" s="8">
        <f t="shared" si="40"/>
        <v>6</v>
      </c>
      <c r="E137" s="8">
        <f t="shared" si="40"/>
        <v>0</v>
      </c>
      <c r="F137" s="8">
        <f t="shared" si="40"/>
        <v>5</v>
      </c>
      <c r="G137" s="8">
        <f t="shared" si="40"/>
        <v>5</v>
      </c>
      <c r="H137" s="8">
        <f t="shared" si="40"/>
        <v>29</v>
      </c>
      <c r="I137" s="16">
        <f t="shared" si="31"/>
        <v>510</v>
      </c>
      <c r="J137" s="8">
        <f t="shared" si="41"/>
        <v>259</v>
      </c>
      <c r="K137" s="8">
        <f t="shared" si="41"/>
        <v>81</v>
      </c>
      <c r="L137" s="8">
        <f t="shared" si="41"/>
        <v>10</v>
      </c>
      <c r="M137" s="8">
        <f t="shared" si="41"/>
        <v>5</v>
      </c>
      <c r="N137" s="8">
        <f t="shared" si="41"/>
        <v>7</v>
      </c>
      <c r="O137" s="8">
        <f t="shared" si="41"/>
        <v>6</v>
      </c>
      <c r="P137" s="8">
        <f t="shared" si="41"/>
        <v>11</v>
      </c>
      <c r="Q137" s="9">
        <f t="shared" si="33"/>
        <v>379</v>
      </c>
      <c r="R137" s="8">
        <f t="shared" si="42"/>
        <v>615</v>
      </c>
      <c r="S137" s="8">
        <f t="shared" si="42"/>
        <v>190</v>
      </c>
      <c r="T137" s="8">
        <f t="shared" si="42"/>
        <v>16</v>
      </c>
      <c r="U137" s="8">
        <f t="shared" si="42"/>
        <v>5</v>
      </c>
      <c r="V137" s="8">
        <f t="shared" si="42"/>
        <v>12</v>
      </c>
      <c r="W137" s="8">
        <f t="shared" si="42"/>
        <v>11</v>
      </c>
      <c r="X137" s="8">
        <f t="shared" si="42"/>
        <v>40</v>
      </c>
      <c r="Y137" s="9">
        <f t="shared" si="35"/>
        <v>889</v>
      </c>
    </row>
    <row r="138" spans="1:25" ht="13.5" customHeight="1" x14ac:dyDescent="0.25">
      <c r="A138" s="10">
        <f t="shared" si="36"/>
        <v>0.33333333333333337</v>
      </c>
      <c r="B138" s="8">
        <f t="shared" si="40"/>
        <v>367</v>
      </c>
      <c r="C138" s="8">
        <f t="shared" si="40"/>
        <v>105</v>
      </c>
      <c r="D138" s="8">
        <f t="shared" si="40"/>
        <v>2</v>
      </c>
      <c r="E138" s="8">
        <f t="shared" si="40"/>
        <v>0</v>
      </c>
      <c r="F138" s="8">
        <f t="shared" si="40"/>
        <v>6</v>
      </c>
      <c r="G138" s="8">
        <f t="shared" si="40"/>
        <v>10</v>
      </c>
      <c r="H138" s="8">
        <f t="shared" si="40"/>
        <v>31</v>
      </c>
      <c r="I138" s="16">
        <f t="shared" ref="I138:I169" si="43">SUM(B138:H138)</f>
        <v>521</v>
      </c>
      <c r="J138" s="8">
        <f t="shared" si="41"/>
        <v>270</v>
      </c>
      <c r="K138" s="8">
        <f t="shared" si="41"/>
        <v>79</v>
      </c>
      <c r="L138" s="8">
        <f t="shared" si="41"/>
        <v>9</v>
      </c>
      <c r="M138" s="8">
        <f t="shared" si="41"/>
        <v>4</v>
      </c>
      <c r="N138" s="8">
        <f t="shared" si="41"/>
        <v>7</v>
      </c>
      <c r="O138" s="8">
        <f t="shared" si="41"/>
        <v>8</v>
      </c>
      <c r="P138" s="8">
        <f t="shared" si="41"/>
        <v>7</v>
      </c>
      <c r="Q138" s="9">
        <f t="shared" ref="Q138:Q169" si="44">SUM(J138:P138)</f>
        <v>384</v>
      </c>
      <c r="R138" s="8">
        <f t="shared" si="42"/>
        <v>637</v>
      </c>
      <c r="S138" s="8">
        <f t="shared" si="42"/>
        <v>184</v>
      </c>
      <c r="T138" s="8">
        <f t="shared" si="42"/>
        <v>11</v>
      </c>
      <c r="U138" s="8">
        <f t="shared" si="42"/>
        <v>4</v>
      </c>
      <c r="V138" s="8">
        <f t="shared" si="42"/>
        <v>13</v>
      </c>
      <c r="W138" s="8">
        <f t="shared" si="42"/>
        <v>18</v>
      </c>
      <c r="X138" s="8">
        <f t="shared" si="42"/>
        <v>38</v>
      </c>
      <c r="Y138" s="9">
        <f t="shared" ref="Y138:Y169" si="45">SUM(R138:X138)</f>
        <v>905</v>
      </c>
    </row>
    <row r="139" spans="1:25" ht="13.5" customHeight="1" x14ac:dyDescent="0.25">
      <c r="A139" s="10">
        <f t="shared" si="36"/>
        <v>0.34375000000000006</v>
      </c>
      <c r="B139" s="8">
        <f t="shared" ref="B139:H154" si="46">SUM(B42:B45)</f>
        <v>351</v>
      </c>
      <c r="C139" s="8">
        <f t="shared" si="46"/>
        <v>82</v>
      </c>
      <c r="D139" s="8">
        <f t="shared" si="46"/>
        <v>2</v>
      </c>
      <c r="E139" s="8">
        <f t="shared" si="46"/>
        <v>0</v>
      </c>
      <c r="F139" s="8">
        <f t="shared" si="46"/>
        <v>4</v>
      </c>
      <c r="G139" s="8">
        <f t="shared" si="46"/>
        <v>11</v>
      </c>
      <c r="H139" s="8">
        <f t="shared" si="46"/>
        <v>27</v>
      </c>
      <c r="I139" s="16">
        <f t="shared" si="43"/>
        <v>477</v>
      </c>
      <c r="J139" s="8">
        <f t="shared" ref="J139:P154" si="47">SUM(J42:J45)</f>
        <v>285</v>
      </c>
      <c r="K139" s="8">
        <f t="shared" si="47"/>
        <v>81</v>
      </c>
      <c r="L139" s="8">
        <f t="shared" si="47"/>
        <v>11</v>
      </c>
      <c r="M139" s="8">
        <f t="shared" si="47"/>
        <v>4</v>
      </c>
      <c r="N139" s="8">
        <f t="shared" si="47"/>
        <v>6</v>
      </c>
      <c r="O139" s="8">
        <f t="shared" si="47"/>
        <v>12</v>
      </c>
      <c r="P139" s="8">
        <f t="shared" si="47"/>
        <v>8</v>
      </c>
      <c r="Q139" s="9">
        <f t="shared" si="44"/>
        <v>407</v>
      </c>
      <c r="R139" s="8">
        <f t="shared" ref="R139:X154" si="48">SUM(R42:R45)</f>
        <v>636</v>
      </c>
      <c r="S139" s="8">
        <f t="shared" si="48"/>
        <v>163</v>
      </c>
      <c r="T139" s="8">
        <f t="shared" si="48"/>
        <v>13</v>
      </c>
      <c r="U139" s="8">
        <f t="shared" si="48"/>
        <v>4</v>
      </c>
      <c r="V139" s="8">
        <f t="shared" si="48"/>
        <v>10</v>
      </c>
      <c r="W139" s="8">
        <f t="shared" si="48"/>
        <v>23</v>
      </c>
      <c r="X139" s="8">
        <f t="shared" si="48"/>
        <v>35</v>
      </c>
      <c r="Y139" s="9">
        <f t="shared" si="45"/>
        <v>884</v>
      </c>
    </row>
    <row r="140" spans="1:25" ht="13.5" customHeight="1" x14ac:dyDescent="0.25">
      <c r="A140" s="10">
        <f t="shared" si="36"/>
        <v>0.35416666666666674</v>
      </c>
      <c r="B140" s="8">
        <f t="shared" si="46"/>
        <v>364</v>
      </c>
      <c r="C140" s="8">
        <f t="shared" si="46"/>
        <v>71</v>
      </c>
      <c r="D140" s="8">
        <f t="shared" si="46"/>
        <v>1</v>
      </c>
      <c r="E140" s="8">
        <f t="shared" si="46"/>
        <v>0</v>
      </c>
      <c r="F140" s="8">
        <f t="shared" si="46"/>
        <v>5</v>
      </c>
      <c r="G140" s="8">
        <f t="shared" si="46"/>
        <v>14</v>
      </c>
      <c r="H140" s="8">
        <f t="shared" si="46"/>
        <v>32</v>
      </c>
      <c r="I140" s="16">
        <f t="shared" si="43"/>
        <v>487</v>
      </c>
      <c r="J140" s="8">
        <f t="shared" si="47"/>
        <v>279</v>
      </c>
      <c r="K140" s="8">
        <f t="shared" si="47"/>
        <v>86</v>
      </c>
      <c r="L140" s="8">
        <f t="shared" si="47"/>
        <v>10</v>
      </c>
      <c r="M140" s="8">
        <f t="shared" si="47"/>
        <v>4</v>
      </c>
      <c r="N140" s="8">
        <f t="shared" si="47"/>
        <v>7</v>
      </c>
      <c r="O140" s="8">
        <f t="shared" si="47"/>
        <v>11</v>
      </c>
      <c r="P140" s="8">
        <f t="shared" si="47"/>
        <v>9</v>
      </c>
      <c r="Q140" s="9">
        <f t="shared" si="44"/>
        <v>406</v>
      </c>
      <c r="R140" s="8">
        <f t="shared" si="48"/>
        <v>643</v>
      </c>
      <c r="S140" s="8">
        <f t="shared" si="48"/>
        <v>157</v>
      </c>
      <c r="T140" s="8">
        <f t="shared" si="48"/>
        <v>11</v>
      </c>
      <c r="U140" s="8">
        <f t="shared" si="48"/>
        <v>4</v>
      </c>
      <c r="V140" s="8">
        <f t="shared" si="48"/>
        <v>12</v>
      </c>
      <c r="W140" s="8">
        <f t="shared" si="48"/>
        <v>25</v>
      </c>
      <c r="X140" s="8">
        <f t="shared" si="48"/>
        <v>41</v>
      </c>
      <c r="Y140" s="9">
        <f t="shared" si="45"/>
        <v>893</v>
      </c>
    </row>
    <row r="141" spans="1:25" ht="13.5" customHeight="1" x14ac:dyDescent="0.25">
      <c r="A141" s="10">
        <f t="shared" si="36"/>
        <v>0.36458333333333343</v>
      </c>
      <c r="B141" s="8">
        <f t="shared" si="46"/>
        <v>349</v>
      </c>
      <c r="C141" s="8">
        <f t="shared" si="46"/>
        <v>82</v>
      </c>
      <c r="D141" s="8">
        <f t="shared" si="46"/>
        <v>1</v>
      </c>
      <c r="E141" s="8">
        <f t="shared" si="46"/>
        <v>1</v>
      </c>
      <c r="F141" s="8">
        <f t="shared" si="46"/>
        <v>5</v>
      </c>
      <c r="G141" s="8">
        <f t="shared" si="46"/>
        <v>20</v>
      </c>
      <c r="H141" s="8">
        <f t="shared" si="46"/>
        <v>27</v>
      </c>
      <c r="I141" s="16">
        <f t="shared" si="43"/>
        <v>485</v>
      </c>
      <c r="J141" s="8">
        <f t="shared" si="47"/>
        <v>273</v>
      </c>
      <c r="K141" s="8">
        <f t="shared" si="47"/>
        <v>91</v>
      </c>
      <c r="L141" s="8">
        <f t="shared" si="47"/>
        <v>8</v>
      </c>
      <c r="M141" s="8">
        <f t="shared" si="47"/>
        <v>2</v>
      </c>
      <c r="N141" s="8">
        <f t="shared" si="47"/>
        <v>6</v>
      </c>
      <c r="O141" s="8">
        <f t="shared" si="47"/>
        <v>11</v>
      </c>
      <c r="P141" s="8">
        <f t="shared" si="47"/>
        <v>9</v>
      </c>
      <c r="Q141" s="9">
        <f t="shared" si="44"/>
        <v>400</v>
      </c>
      <c r="R141" s="8">
        <f t="shared" si="48"/>
        <v>622</v>
      </c>
      <c r="S141" s="8">
        <f t="shared" si="48"/>
        <v>173</v>
      </c>
      <c r="T141" s="8">
        <f t="shared" si="48"/>
        <v>9</v>
      </c>
      <c r="U141" s="8">
        <f t="shared" si="48"/>
        <v>3</v>
      </c>
      <c r="V141" s="8">
        <f t="shared" si="48"/>
        <v>11</v>
      </c>
      <c r="W141" s="8">
        <f t="shared" si="48"/>
        <v>31</v>
      </c>
      <c r="X141" s="8">
        <f t="shared" si="48"/>
        <v>36</v>
      </c>
      <c r="Y141" s="9">
        <f t="shared" si="45"/>
        <v>885</v>
      </c>
    </row>
    <row r="142" spans="1:25" ht="13.5" customHeight="1" x14ac:dyDescent="0.25">
      <c r="A142" s="10">
        <f t="shared" si="36"/>
        <v>0.37500000000000011</v>
      </c>
      <c r="B142" s="8">
        <f t="shared" si="46"/>
        <v>343</v>
      </c>
      <c r="C142" s="8">
        <f t="shared" si="46"/>
        <v>85</v>
      </c>
      <c r="D142" s="8">
        <f t="shared" si="46"/>
        <v>1</v>
      </c>
      <c r="E142" s="8">
        <f t="shared" si="46"/>
        <v>1</v>
      </c>
      <c r="F142" s="8">
        <f t="shared" si="46"/>
        <v>6</v>
      </c>
      <c r="G142" s="8">
        <f t="shared" si="46"/>
        <v>14</v>
      </c>
      <c r="H142" s="8">
        <f t="shared" si="46"/>
        <v>18</v>
      </c>
      <c r="I142" s="16">
        <f t="shared" si="43"/>
        <v>468</v>
      </c>
      <c r="J142" s="8">
        <f t="shared" si="47"/>
        <v>303</v>
      </c>
      <c r="K142" s="8">
        <f t="shared" si="47"/>
        <v>115</v>
      </c>
      <c r="L142" s="8">
        <f t="shared" si="47"/>
        <v>11</v>
      </c>
      <c r="M142" s="8">
        <f t="shared" si="47"/>
        <v>1</v>
      </c>
      <c r="N142" s="8">
        <f t="shared" si="47"/>
        <v>6</v>
      </c>
      <c r="O142" s="8">
        <f t="shared" si="47"/>
        <v>10</v>
      </c>
      <c r="P142" s="8">
        <f t="shared" si="47"/>
        <v>10</v>
      </c>
      <c r="Q142" s="9">
        <f t="shared" si="44"/>
        <v>456</v>
      </c>
      <c r="R142" s="8">
        <f t="shared" si="48"/>
        <v>646</v>
      </c>
      <c r="S142" s="8">
        <f t="shared" si="48"/>
        <v>200</v>
      </c>
      <c r="T142" s="8">
        <f t="shared" si="48"/>
        <v>12</v>
      </c>
      <c r="U142" s="8">
        <f t="shared" si="48"/>
        <v>2</v>
      </c>
      <c r="V142" s="8">
        <f t="shared" si="48"/>
        <v>12</v>
      </c>
      <c r="W142" s="8">
        <f t="shared" si="48"/>
        <v>24</v>
      </c>
      <c r="X142" s="8">
        <f t="shared" si="48"/>
        <v>28</v>
      </c>
      <c r="Y142" s="9">
        <f t="shared" si="45"/>
        <v>924</v>
      </c>
    </row>
    <row r="143" spans="1:25" ht="13.5" customHeight="1" x14ac:dyDescent="0.25">
      <c r="A143" s="10">
        <f t="shared" si="36"/>
        <v>0.3854166666666668</v>
      </c>
      <c r="B143" s="8">
        <f t="shared" si="46"/>
        <v>339</v>
      </c>
      <c r="C143" s="8">
        <f t="shared" si="46"/>
        <v>86</v>
      </c>
      <c r="D143" s="8">
        <f t="shared" si="46"/>
        <v>1</v>
      </c>
      <c r="E143" s="8">
        <f t="shared" si="46"/>
        <v>1</v>
      </c>
      <c r="F143" s="8">
        <f t="shared" si="46"/>
        <v>6</v>
      </c>
      <c r="G143" s="8">
        <f t="shared" si="46"/>
        <v>15</v>
      </c>
      <c r="H143" s="8">
        <f t="shared" si="46"/>
        <v>14</v>
      </c>
      <c r="I143" s="16">
        <f t="shared" si="43"/>
        <v>462</v>
      </c>
      <c r="J143" s="8">
        <f t="shared" si="47"/>
        <v>328</v>
      </c>
      <c r="K143" s="8">
        <f t="shared" si="47"/>
        <v>124</v>
      </c>
      <c r="L143" s="8">
        <f t="shared" si="47"/>
        <v>10</v>
      </c>
      <c r="M143" s="8">
        <f t="shared" si="47"/>
        <v>2</v>
      </c>
      <c r="N143" s="8">
        <f t="shared" si="47"/>
        <v>7</v>
      </c>
      <c r="O143" s="8">
        <f t="shared" si="47"/>
        <v>7</v>
      </c>
      <c r="P143" s="8">
        <f t="shared" si="47"/>
        <v>6</v>
      </c>
      <c r="Q143" s="9">
        <f t="shared" si="44"/>
        <v>484</v>
      </c>
      <c r="R143" s="8">
        <f t="shared" si="48"/>
        <v>667</v>
      </c>
      <c r="S143" s="8">
        <f t="shared" si="48"/>
        <v>210</v>
      </c>
      <c r="T143" s="8">
        <f t="shared" si="48"/>
        <v>11</v>
      </c>
      <c r="U143" s="8">
        <f t="shared" si="48"/>
        <v>3</v>
      </c>
      <c r="V143" s="8">
        <f t="shared" si="48"/>
        <v>13</v>
      </c>
      <c r="W143" s="8">
        <f t="shared" si="48"/>
        <v>22</v>
      </c>
      <c r="X143" s="8">
        <f t="shared" si="48"/>
        <v>20</v>
      </c>
      <c r="Y143" s="9">
        <f t="shared" si="45"/>
        <v>946</v>
      </c>
    </row>
    <row r="144" spans="1:25" ht="13.5" customHeight="1" x14ac:dyDescent="0.25">
      <c r="A144" s="10">
        <f t="shared" si="36"/>
        <v>0.39583333333333348</v>
      </c>
      <c r="B144" s="8">
        <f t="shared" si="46"/>
        <v>324</v>
      </c>
      <c r="C144" s="8">
        <f t="shared" si="46"/>
        <v>97</v>
      </c>
      <c r="D144" s="8">
        <f t="shared" si="46"/>
        <v>1</v>
      </c>
      <c r="E144" s="8">
        <f t="shared" si="46"/>
        <v>1</v>
      </c>
      <c r="F144" s="8">
        <f t="shared" si="46"/>
        <v>5</v>
      </c>
      <c r="G144" s="8">
        <f t="shared" si="46"/>
        <v>11</v>
      </c>
      <c r="H144" s="8">
        <f t="shared" si="46"/>
        <v>8</v>
      </c>
      <c r="I144" s="16">
        <f t="shared" si="43"/>
        <v>447</v>
      </c>
      <c r="J144" s="8">
        <f t="shared" si="47"/>
        <v>332</v>
      </c>
      <c r="K144" s="8">
        <f t="shared" si="47"/>
        <v>125</v>
      </c>
      <c r="L144" s="8">
        <f t="shared" si="47"/>
        <v>7</v>
      </c>
      <c r="M144" s="8">
        <f t="shared" si="47"/>
        <v>1</v>
      </c>
      <c r="N144" s="8">
        <f t="shared" si="47"/>
        <v>7</v>
      </c>
      <c r="O144" s="8">
        <f t="shared" si="47"/>
        <v>10</v>
      </c>
      <c r="P144" s="8">
        <f t="shared" si="47"/>
        <v>4</v>
      </c>
      <c r="Q144" s="9">
        <f t="shared" si="44"/>
        <v>486</v>
      </c>
      <c r="R144" s="8">
        <f t="shared" si="48"/>
        <v>656</v>
      </c>
      <c r="S144" s="8">
        <f t="shared" si="48"/>
        <v>222</v>
      </c>
      <c r="T144" s="8">
        <f t="shared" si="48"/>
        <v>8</v>
      </c>
      <c r="U144" s="8">
        <f t="shared" si="48"/>
        <v>2</v>
      </c>
      <c r="V144" s="8">
        <f t="shared" si="48"/>
        <v>12</v>
      </c>
      <c r="W144" s="8">
        <f t="shared" si="48"/>
        <v>21</v>
      </c>
      <c r="X144" s="8">
        <f t="shared" si="48"/>
        <v>12</v>
      </c>
      <c r="Y144" s="9">
        <f t="shared" si="45"/>
        <v>933</v>
      </c>
    </row>
    <row r="145" spans="1:25" ht="13.5" customHeight="1" x14ac:dyDescent="0.25">
      <c r="A145" s="10">
        <f t="shared" si="36"/>
        <v>0.40625000000000017</v>
      </c>
      <c r="B145" s="8">
        <f t="shared" si="46"/>
        <v>329</v>
      </c>
      <c r="C145" s="8">
        <f t="shared" si="46"/>
        <v>85</v>
      </c>
      <c r="D145" s="8">
        <f t="shared" si="46"/>
        <v>2</v>
      </c>
      <c r="E145" s="8">
        <f t="shared" si="46"/>
        <v>0</v>
      </c>
      <c r="F145" s="8">
        <f t="shared" si="46"/>
        <v>6</v>
      </c>
      <c r="G145" s="8">
        <f t="shared" si="46"/>
        <v>8</v>
      </c>
      <c r="H145" s="8">
        <f t="shared" si="46"/>
        <v>9</v>
      </c>
      <c r="I145" s="16">
        <f t="shared" si="43"/>
        <v>439</v>
      </c>
      <c r="J145" s="8">
        <f t="shared" si="47"/>
        <v>357</v>
      </c>
      <c r="K145" s="8">
        <f t="shared" si="47"/>
        <v>119</v>
      </c>
      <c r="L145" s="8">
        <f t="shared" si="47"/>
        <v>9</v>
      </c>
      <c r="M145" s="8">
        <f t="shared" si="47"/>
        <v>1</v>
      </c>
      <c r="N145" s="8">
        <f t="shared" si="47"/>
        <v>6</v>
      </c>
      <c r="O145" s="8">
        <f t="shared" si="47"/>
        <v>13</v>
      </c>
      <c r="P145" s="8">
        <f t="shared" si="47"/>
        <v>5</v>
      </c>
      <c r="Q145" s="9">
        <f t="shared" si="44"/>
        <v>510</v>
      </c>
      <c r="R145" s="8">
        <f t="shared" si="48"/>
        <v>686</v>
      </c>
      <c r="S145" s="8">
        <f t="shared" si="48"/>
        <v>204</v>
      </c>
      <c r="T145" s="8">
        <f t="shared" si="48"/>
        <v>11</v>
      </c>
      <c r="U145" s="8">
        <f t="shared" si="48"/>
        <v>1</v>
      </c>
      <c r="V145" s="8">
        <f t="shared" si="48"/>
        <v>12</v>
      </c>
      <c r="W145" s="8">
        <f t="shared" si="48"/>
        <v>21</v>
      </c>
      <c r="X145" s="8">
        <f t="shared" si="48"/>
        <v>14</v>
      </c>
      <c r="Y145" s="9">
        <f t="shared" si="45"/>
        <v>949</v>
      </c>
    </row>
    <row r="146" spans="1:25" ht="13.5" customHeight="1" x14ac:dyDescent="0.25">
      <c r="A146" s="10">
        <f t="shared" si="36"/>
        <v>0.41666666666666685</v>
      </c>
      <c r="B146" s="8">
        <f t="shared" si="46"/>
        <v>341</v>
      </c>
      <c r="C146" s="8">
        <f t="shared" si="46"/>
        <v>80</v>
      </c>
      <c r="D146" s="8">
        <f t="shared" si="46"/>
        <v>3</v>
      </c>
      <c r="E146" s="8">
        <f t="shared" si="46"/>
        <v>0</v>
      </c>
      <c r="F146" s="8">
        <f t="shared" si="46"/>
        <v>4</v>
      </c>
      <c r="G146" s="8">
        <f t="shared" si="46"/>
        <v>10</v>
      </c>
      <c r="H146" s="8">
        <f t="shared" si="46"/>
        <v>9</v>
      </c>
      <c r="I146" s="16">
        <f t="shared" si="43"/>
        <v>447</v>
      </c>
      <c r="J146" s="8">
        <f t="shared" si="47"/>
        <v>353</v>
      </c>
      <c r="K146" s="8">
        <f t="shared" si="47"/>
        <v>98</v>
      </c>
      <c r="L146" s="8">
        <f t="shared" si="47"/>
        <v>8</v>
      </c>
      <c r="M146" s="8">
        <f t="shared" si="47"/>
        <v>2</v>
      </c>
      <c r="N146" s="8">
        <f t="shared" si="47"/>
        <v>5</v>
      </c>
      <c r="O146" s="8">
        <f t="shared" si="47"/>
        <v>14</v>
      </c>
      <c r="P146" s="8">
        <f t="shared" si="47"/>
        <v>7</v>
      </c>
      <c r="Q146" s="9">
        <f t="shared" si="44"/>
        <v>487</v>
      </c>
      <c r="R146" s="8">
        <f t="shared" si="48"/>
        <v>694</v>
      </c>
      <c r="S146" s="8">
        <f t="shared" si="48"/>
        <v>178</v>
      </c>
      <c r="T146" s="8">
        <f t="shared" si="48"/>
        <v>11</v>
      </c>
      <c r="U146" s="8">
        <f t="shared" si="48"/>
        <v>2</v>
      </c>
      <c r="V146" s="8">
        <f t="shared" si="48"/>
        <v>9</v>
      </c>
      <c r="W146" s="8">
        <f t="shared" si="48"/>
        <v>24</v>
      </c>
      <c r="X146" s="8">
        <f t="shared" si="48"/>
        <v>16</v>
      </c>
      <c r="Y146" s="9">
        <f t="shared" si="45"/>
        <v>934</v>
      </c>
    </row>
    <row r="147" spans="1:25" ht="13.5" customHeight="1" x14ac:dyDescent="0.25">
      <c r="A147" s="10">
        <f t="shared" si="36"/>
        <v>0.42708333333333354</v>
      </c>
      <c r="B147" s="8">
        <f t="shared" si="46"/>
        <v>352</v>
      </c>
      <c r="C147" s="8">
        <f t="shared" si="46"/>
        <v>84</v>
      </c>
      <c r="D147" s="8">
        <f t="shared" si="46"/>
        <v>6</v>
      </c>
      <c r="E147" s="8">
        <f t="shared" si="46"/>
        <v>0</v>
      </c>
      <c r="F147" s="8">
        <f t="shared" si="46"/>
        <v>5</v>
      </c>
      <c r="G147" s="8">
        <f t="shared" si="46"/>
        <v>8</v>
      </c>
      <c r="H147" s="8">
        <f t="shared" si="46"/>
        <v>12</v>
      </c>
      <c r="I147" s="16">
        <f t="shared" si="43"/>
        <v>467</v>
      </c>
      <c r="J147" s="8">
        <f t="shared" si="47"/>
        <v>370</v>
      </c>
      <c r="K147" s="8">
        <f t="shared" si="47"/>
        <v>97</v>
      </c>
      <c r="L147" s="8">
        <f t="shared" si="47"/>
        <v>9</v>
      </c>
      <c r="M147" s="8">
        <f t="shared" si="47"/>
        <v>2</v>
      </c>
      <c r="N147" s="8">
        <f t="shared" si="47"/>
        <v>4</v>
      </c>
      <c r="O147" s="8">
        <f t="shared" si="47"/>
        <v>15</v>
      </c>
      <c r="P147" s="8">
        <f t="shared" si="47"/>
        <v>7</v>
      </c>
      <c r="Q147" s="9">
        <f t="shared" si="44"/>
        <v>504</v>
      </c>
      <c r="R147" s="8">
        <f t="shared" si="48"/>
        <v>722</v>
      </c>
      <c r="S147" s="8">
        <f t="shared" si="48"/>
        <v>181</v>
      </c>
      <c r="T147" s="8">
        <f t="shared" si="48"/>
        <v>15</v>
      </c>
      <c r="U147" s="8">
        <f t="shared" si="48"/>
        <v>2</v>
      </c>
      <c r="V147" s="8">
        <f t="shared" si="48"/>
        <v>9</v>
      </c>
      <c r="W147" s="8">
        <f t="shared" si="48"/>
        <v>23</v>
      </c>
      <c r="X147" s="8">
        <f t="shared" si="48"/>
        <v>19</v>
      </c>
      <c r="Y147" s="9">
        <f t="shared" si="45"/>
        <v>971</v>
      </c>
    </row>
    <row r="148" spans="1:25" ht="13.5" customHeight="1" x14ac:dyDescent="0.25">
      <c r="A148" s="10">
        <f t="shared" si="36"/>
        <v>0.43750000000000022</v>
      </c>
      <c r="B148" s="8">
        <f t="shared" si="46"/>
        <v>363</v>
      </c>
      <c r="C148" s="8">
        <f t="shared" si="46"/>
        <v>86</v>
      </c>
      <c r="D148" s="8">
        <f t="shared" si="46"/>
        <v>6</v>
      </c>
      <c r="E148" s="8">
        <f t="shared" si="46"/>
        <v>0</v>
      </c>
      <c r="F148" s="8">
        <f t="shared" si="46"/>
        <v>5</v>
      </c>
      <c r="G148" s="8">
        <f t="shared" si="46"/>
        <v>9</v>
      </c>
      <c r="H148" s="8">
        <f t="shared" si="46"/>
        <v>12</v>
      </c>
      <c r="I148" s="16">
        <f t="shared" si="43"/>
        <v>481</v>
      </c>
      <c r="J148" s="8">
        <f t="shared" si="47"/>
        <v>407</v>
      </c>
      <c r="K148" s="8">
        <f t="shared" si="47"/>
        <v>90</v>
      </c>
      <c r="L148" s="8">
        <f t="shared" si="47"/>
        <v>11</v>
      </c>
      <c r="M148" s="8">
        <f t="shared" si="47"/>
        <v>2</v>
      </c>
      <c r="N148" s="8">
        <f t="shared" si="47"/>
        <v>5</v>
      </c>
      <c r="O148" s="8">
        <f t="shared" si="47"/>
        <v>16</v>
      </c>
      <c r="P148" s="8">
        <f t="shared" si="47"/>
        <v>7</v>
      </c>
      <c r="Q148" s="9">
        <f t="shared" si="44"/>
        <v>538</v>
      </c>
      <c r="R148" s="8">
        <f t="shared" si="48"/>
        <v>770</v>
      </c>
      <c r="S148" s="8">
        <f t="shared" si="48"/>
        <v>176</v>
      </c>
      <c r="T148" s="8">
        <f t="shared" si="48"/>
        <v>17</v>
      </c>
      <c r="U148" s="8">
        <f t="shared" si="48"/>
        <v>2</v>
      </c>
      <c r="V148" s="8">
        <f t="shared" si="48"/>
        <v>10</v>
      </c>
      <c r="W148" s="8">
        <f t="shared" si="48"/>
        <v>25</v>
      </c>
      <c r="X148" s="8">
        <f t="shared" si="48"/>
        <v>19</v>
      </c>
      <c r="Y148" s="9">
        <f t="shared" si="45"/>
        <v>1019</v>
      </c>
    </row>
    <row r="149" spans="1:25" ht="13.5" customHeight="1" x14ac:dyDescent="0.25">
      <c r="A149" s="10">
        <f t="shared" si="36"/>
        <v>0.44791666666666691</v>
      </c>
      <c r="B149" s="8">
        <f t="shared" si="46"/>
        <v>332</v>
      </c>
      <c r="C149" s="8">
        <f t="shared" si="46"/>
        <v>84</v>
      </c>
      <c r="D149" s="8">
        <f t="shared" si="46"/>
        <v>4</v>
      </c>
      <c r="E149" s="8">
        <f t="shared" si="46"/>
        <v>0</v>
      </c>
      <c r="F149" s="8">
        <f t="shared" si="46"/>
        <v>4</v>
      </c>
      <c r="G149" s="8">
        <f t="shared" si="46"/>
        <v>11</v>
      </c>
      <c r="H149" s="8">
        <f t="shared" si="46"/>
        <v>10</v>
      </c>
      <c r="I149" s="16">
        <f t="shared" si="43"/>
        <v>445</v>
      </c>
      <c r="J149" s="8">
        <f t="shared" si="47"/>
        <v>417</v>
      </c>
      <c r="K149" s="8">
        <f t="shared" si="47"/>
        <v>100</v>
      </c>
      <c r="L149" s="8">
        <f t="shared" si="47"/>
        <v>13</v>
      </c>
      <c r="M149" s="8">
        <f t="shared" si="47"/>
        <v>3</v>
      </c>
      <c r="N149" s="8">
        <f t="shared" si="47"/>
        <v>7</v>
      </c>
      <c r="O149" s="8">
        <f t="shared" si="47"/>
        <v>17</v>
      </c>
      <c r="P149" s="8">
        <f t="shared" si="47"/>
        <v>9</v>
      </c>
      <c r="Q149" s="9">
        <f t="shared" si="44"/>
        <v>566</v>
      </c>
      <c r="R149" s="8">
        <f t="shared" si="48"/>
        <v>749</v>
      </c>
      <c r="S149" s="8">
        <f t="shared" si="48"/>
        <v>184</v>
      </c>
      <c r="T149" s="8">
        <f t="shared" si="48"/>
        <v>17</v>
      </c>
      <c r="U149" s="8">
        <f t="shared" si="48"/>
        <v>3</v>
      </c>
      <c r="V149" s="8">
        <f t="shared" si="48"/>
        <v>11</v>
      </c>
      <c r="W149" s="8">
        <f t="shared" si="48"/>
        <v>28</v>
      </c>
      <c r="X149" s="8">
        <f t="shared" si="48"/>
        <v>19</v>
      </c>
      <c r="Y149" s="9">
        <f t="shared" si="45"/>
        <v>1011</v>
      </c>
    </row>
    <row r="150" spans="1:25" ht="13.5" customHeight="1" x14ac:dyDescent="0.25">
      <c r="A150" s="10">
        <f t="shared" si="36"/>
        <v>0.45833333333333359</v>
      </c>
      <c r="B150" s="8">
        <f t="shared" si="46"/>
        <v>327</v>
      </c>
      <c r="C150" s="8">
        <f t="shared" si="46"/>
        <v>83</v>
      </c>
      <c r="D150" s="8">
        <f t="shared" si="46"/>
        <v>3</v>
      </c>
      <c r="E150" s="8">
        <f t="shared" si="46"/>
        <v>0</v>
      </c>
      <c r="F150" s="8">
        <f t="shared" si="46"/>
        <v>5</v>
      </c>
      <c r="G150" s="8">
        <f t="shared" si="46"/>
        <v>11</v>
      </c>
      <c r="H150" s="8">
        <f t="shared" si="46"/>
        <v>8</v>
      </c>
      <c r="I150" s="16">
        <f t="shared" si="43"/>
        <v>437</v>
      </c>
      <c r="J150" s="8">
        <f t="shared" si="47"/>
        <v>457</v>
      </c>
      <c r="K150" s="8">
        <f t="shared" si="47"/>
        <v>111</v>
      </c>
      <c r="L150" s="8">
        <f t="shared" si="47"/>
        <v>10</v>
      </c>
      <c r="M150" s="8">
        <f t="shared" si="47"/>
        <v>2</v>
      </c>
      <c r="N150" s="8">
        <f t="shared" si="47"/>
        <v>6</v>
      </c>
      <c r="O150" s="8">
        <f t="shared" si="47"/>
        <v>19</v>
      </c>
      <c r="P150" s="8">
        <f t="shared" si="47"/>
        <v>6</v>
      </c>
      <c r="Q150" s="9">
        <f t="shared" si="44"/>
        <v>611</v>
      </c>
      <c r="R150" s="8">
        <f t="shared" si="48"/>
        <v>784</v>
      </c>
      <c r="S150" s="8">
        <f t="shared" si="48"/>
        <v>194</v>
      </c>
      <c r="T150" s="8">
        <f t="shared" si="48"/>
        <v>13</v>
      </c>
      <c r="U150" s="8">
        <f t="shared" si="48"/>
        <v>2</v>
      </c>
      <c r="V150" s="8">
        <f t="shared" si="48"/>
        <v>11</v>
      </c>
      <c r="W150" s="8">
        <f t="shared" si="48"/>
        <v>30</v>
      </c>
      <c r="X150" s="8">
        <f t="shared" si="48"/>
        <v>14</v>
      </c>
      <c r="Y150" s="9">
        <f t="shared" si="45"/>
        <v>1048</v>
      </c>
    </row>
    <row r="151" spans="1:25" ht="13.5" customHeight="1" x14ac:dyDescent="0.25">
      <c r="A151" s="10">
        <f t="shared" si="36"/>
        <v>0.46875000000000028</v>
      </c>
      <c r="B151" s="8">
        <f t="shared" si="46"/>
        <v>321</v>
      </c>
      <c r="C151" s="8">
        <f t="shared" si="46"/>
        <v>86</v>
      </c>
      <c r="D151" s="8">
        <f t="shared" si="46"/>
        <v>0</v>
      </c>
      <c r="E151" s="8">
        <f t="shared" si="46"/>
        <v>0</v>
      </c>
      <c r="F151" s="8">
        <f t="shared" si="46"/>
        <v>4</v>
      </c>
      <c r="G151" s="8">
        <f t="shared" si="46"/>
        <v>10</v>
      </c>
      <c r="H151" s="8">
        <f t="shared" si="46"/>
        <v>7</v>
      </c>
      <c r="I151" s="16">
        <f t="shared" si="43"/>
        <v>428</v>
      </c>
      <c r="J151" s="8">
        <f t="shared" si="47"/>
        <v>452</v>
      </c>
      <c r="K151" s="8">
        <f t="shared" si="47"/>
        <v>109</v>
      </c>
      <c r="L151" s="8">
        <f t="shared" si="47"/>
        <v>8</v>
      </c>
      <c r="M151" s="8">
        <f t="shared" si="47"/>
        <v>3</v>
      </c>
      <c r="N151" s="8">
        <f t="shared" si="47"/>
        <v>6</v>
      </c>
      <c r="O151" s="8">
        <f t="shared" si="47"/>
        <v>24</v>
      </c>
      <c r="P151" s="8">
        <f t="shared" si="47"/>
        <v>6</v>
      </c>
      <c r="Q151" s="9">
        <f t="shared" si="44"/>
        <v>608</v>
      </c>
      <c r="R151" s="8">
        <f t="shared" si="48"/>
        <v>773</v>
      </c>
      <c r="S151" s="8">
        <f t="shared" si="48"/>
        <v>195</v>
      </c>
      <c r="T151" s="8">
        <f t="shared" si="48"/>
        <v>8</v>
      </c>
      <c r="U151" s="8">
        <f t="shared" si="48"/>
        <v>3</v>
      </c>
      <c r="V151" s="8">
        <f t="shared" si="48"/>
        <v>10</v>
      </c>
      <c r="W151" s="8">
        <f t="shared" si="48"/>
        <v>34</v>
      </c>
      <c r="X151" s="8">
        <f t="shared" si="48"/>
        <v>13</v>
      </c>
      <c r="Y151" s="9">
        <f t="shared" si="45"/>
        <v>1036</v>
      </c>
    </row>
    <row r="152" spans="1:25" ht="13.5" customHeight="1" x14ac:dyDescent="0.25">
      <c r="A152" s="10">
        <f t="shared" si="36"/>
        <v>0.47916666666666696</v>
      </c>
      <c r="B152" s="8">
        <f t="shared" si="46"/>
        <v>326</v>
      </c>
      <c r="C152" s="8">
        <f t="shared" si="46"/>
        <v>81</v>
      </c>
      <c r="D152" s="8">
        <f t="shared" si="46"/>
        <v>3</v>
      </c>
      <c r="E152" s="8">
        <f t="shared" si="46"/>
        <v>0</v>
      </c>
      <c r="F152" s="8">
        <f t="shared" si="46"/>
        <v>5</v>
      </c>
      <c r="G152" s="8">
        <f t="shared" si="46"/>
        <v>14</v>
      </c>
      <c r="H152" s="8">
        <f t="shared" si="46"/>
        <v>10</v>
      </c>
      <c r="I152" s="16">
        <f t="shared" si="43"/>
        <v>439</v>
      </c>
      <c r="J152" s="8">
        <f t="shared" si="47"/>
        <v>463</v>
      </c>
      <c r="K152" s="8">
        <f t="shared" si="47"/>
        <v>125</v>
      </c>
      <c r="L152" s="8">
        <f t="shared" si="47"/>
        <v>5</v>
      </c>
      <c r="M152" s="8">
        <f t="shared" si="47"/>
        <v>4</v>
      </c>
      <c r="N152" s="8">
        <f t="shared" si="47"/>
        <v>5</v>
      </c>
      <c r="O152" s="8">
        <f t="shared" si="47"/>
        <v>24</v>
      </c>
      <c r="P152" s="8">
        <f t="shared" si="47"/>
        <v>9</v>
      </c>
      <c r="Q152" s="9">
        <f t="shared" si="44"/>
        <v>635</v>
      </c>
      <c r="R152" s="8">
        <f t="shared" si="48"/>
        <v>789</v>
      </c>
      <c r="S152" s="8">
        <f t="shared" si="48"/>
        <v>206</v>
      </c>
      <c r="T152" s="8">
        <f t="shared" si="48"/>
        <v>8</v>
      </c>
      <c r="U152" s="8">
        <f t="shared" si="48"/>
        <v>4</v>
      </c>
      <c r="V152" s="8">
        <f t="shared" si="48"/>
        <v>10</v>
      </c>
      <c r="W152" s="8">
        <f t="shared" si="48"/>
        <v>38</v>
      </c>
      <c r="X152" s="8">
        <f t="shared" si="48"/>
        <v>19</v>
      </c>
      <c r="Y152" s="9">
        <f t="shared" si="45"/>
        <v>1074</v>
      </c>
    </row>
    <row r="153" spans="1:25" ht="13.5" customHeight="1" x14ac:dyDescent="0.25">
      <c r="A153" s="10">
        <f t="shared" si="36"/>
        <v>0.48958333333333365</v>
      </c>
      <c r="B153" s="8">
        <f t="shared" si="46"/>
        <v>341</v>
      </c>
      <c r="C153" s="8">
        <f t="shared" si="46"/>
        <v>76</v>
      </c>
      <c r="D153" s="8">
        <f t="shared" si="46"/>
        <v>5</v>
      </c>
      <c r="E153" s="8">
        <f t="shared" si="46"/>
        <v>0</v>
      </c>
      <c r="F153" s="8">
        <f t="shared" si="46"/>
        <v>5</v>
      </c>
      <c r="G153" s="8">
        <f t="shared" si="46"/>
        <v>14</v>
      </c>
      <c r="H153" s="8">
        <f t="shared" si="46"/>
        <v>9</v>
      </c>
      <c r="I153" s="16">
        <f t="shared" si="43"/>
        <v>450</v>
      </c>
      <c r="J153" s="8">
        <f t="shared" si="47"/>
        <v>478</v>
      </c>
      <c r="K153" s="8">
        <f t="shared" si="47"/>
        <v>109</v>
      </c>
      <c r="L153" s="8">
        <f t="shared" si="47"/>
        <v>4</v>
      </c>
      <c r="M153" s="8">
        <f t="shared" si="47"/>
        <v>3</v>
      </c>
      <c r="N153" s="8">
        <f t="shared" si="47"/>
        <v>6</v>
      </c>
      <c r="O153" s="8">
        <f t="shared" si="47"/>
        <v>23</v>
      </c>
      <c r="P153" s="8">
        <f t="shared" si="47"/>
        <v>10</v>
      </c>
      <c r="Q153" s="9">
        <f t="shared" si="44"/>
        <v>633</v>
      </c>
      <c r="R153" s="8">
        <f t="shared" si="48"/>
        <v>819</v>
      </c>
      <c r="S153" s="8">
        <f t="shared" si="48"/>
        <v>185</v>
      </c>
      <c r="T153" s="8">
        <f t="shared" si="48"/>
        <v>9</v>
      </c>
      <c r="U153" s="8">
        <f t="shared" si="48"/>
        <v>3</v>
      </c>
      <c r="V153" s="8">
        <f t="shared" si="48"/>
        <v>11</v>
      </c>
      <c r="W153" s="8">
        <f t="shared" si="48"/>
        <v>37</v>
      </c>
      <c r="X153" s="8">
        <f t="shared" si="48"/>
        <v>19</v>
      </c>
      <c r="Y153" s="9">
        <f t="shared" si="45"/>
        <v>1083</v>
      </c>
    </row>
    <row r="154" spans="1:25" ht="13.5" customHeight="1" x14ac:dyDescent="0.25">
      <c r="A154" s="10">
        <f t="shared" si="36"/>
        <v>0.50000000000000033</v>
      </c>
      <c r="B154" s="8">
        <f t="shared" si="46"/>
        <v>337</v>
      </c>
      <c r="C154" s="8">
        <f t="shared" si="46"/>
        <v>71</v>
      </c>
      <c r="D154" s="8">
        <f t="shared" si="46"/>
        <v>7</v>
      </c>
      <c r="E154" s="8">
        <f t="shared" si="46"/>
        <v>0</v>
      </c>
      <c r="F154" s="8">
        <f t="shared" si="46"/>
        <v>4</v>
      </c>
      <c r="G154" s="8">
        <f t="shared" si="46"/>
        <v>15</v>
      </c>
      <c r="H154" s="8">
        <f t="shared" si="46"/>
        <v>10</v>
      </c>
      <c r="I154" s="16">
        <f t="shared" si="43"/>
        <v>444</v>
      </c>
      <c r="J154" s="8">
        <f t="shared" si="47"/>
        <v>477</v>
      </c>
      <c r="K154" s="8">
        <f t="shared" si="47"/>
        <v>96</v>
      </c>
      <c r="L154" s="8">
        <f t="shared" si="47"/>
        <v>7</v>
      </c>
      <c r="M154" s="8">
        <f t="shared" si="47"/>
        <v>4</v>
      </c>
      <c r="N154" s="8">
        <f t="shared" si="47"/>
        <v>8</v>
      </c>
      <c r="O154" s="8">
        <f t="shared" si="47"/>
        <v>26</v>
      </c>
      <c r="P154" s="8">
        <f t="shared" si="47"/>
        <v>13</v>
      </c>
      <c r="Q154" s="9">
        <f t="shared" si="44"/>
        <v>631</v>
      </c>
      <c r="R154" s="8">
        <f t="shared" si="48"/>
        <v>814</v>
      </c>
      <c r="S154" s="8">
        <f t="shared" si="48"/>
        <v>167</v>
      </c>
      <c r="T154" s="8">
        <f t="shared" si="48"/>
        <v>14</v>
      </c>
      <c r="U154" s="8">
        <f t="shared" si="48"/>
        <v>4</v>
      </c>
      <c r="V154" s="8">
        <f t="shared" si="48"/>
        <v>12</v>
      </c>
      <c r="W154" s="8">
        <f t="shared" si="48"/>
        <v>41</v>
      </c>
      <c r="X154" s="8">
        <f t="shared" si="48"/>
        <v>23</v>
      </c>
      <c r="Y154" s="9">
        <f t="shared" si="45"/>
        <v>1075</v>
      </c>
    </row>
    <row r="155" spans="1:25" ht="13.5" customHeight="1" x14ac:dyDescent="0.25">
      <c r="A155" s="10">
        <f t="shared" si="36"/>
        <v>0.51041666666666696</v>
      </c>
      <c r="B155" s="8">
        <f t="shared" ref="B155:H170" si="49">SUM(B58:B61)</f>
        <v>330</v>
      </c>
      <c r="C155" s="8">
        <f t="shared" si="49"/>
        <v>67</v>
      </c>
      <c r="D155" s="8">
        <f t="shared" si="49"/>
        <v>8</v>
      </c>
      <c r="E155" s="8">
        <f t="shared" si="49"/>
        <v>0</v>
      </c>
      <c r="F155" s="8">
        <f t="shared" si="49"/>
        <v>5</v>
      </c>
      <c r="G155" s="8">
        <f t="shared" si="49"/>
        <v>17</v>
      </c>
      <c r="H155" s="8">
        <f t="shared" si="49"/>
        <v>10</v>
      </c>
      <c r="I155" s="16">
        <f t="shared" si="43"/>
        <v>437</v>
      </c>
      <c r="J155" s="8">
        <f t="shared" ref="J155:P170" si="50">SUM(J58:J61)</f>
        <v>497</v>
      </c>
      <c r="K155" s="8">
        <f t="shared" si="50"/>
        <v>101</v>
      </c>
      <c r="L155" s="8">
        <f t="shared" si="50"/>
        <v>7</v>
      </c>
      <c r="M155" s="8">
        <f t="shared" si="50"/>
        <v>2</v>
      </c>
      <c r="N155" s="8">
        <f t="shared" si="50"/>
        <v>8</v>
      </c>
      <c r="O155" s="8">
        <f t="shared" si="50"/>
        <v>23</v>
      </c>
      <c r="P155" s="8">
        <f t="shared" si="50"/>
        <v>13</v>
      </c>
      <c r="Q155" s="9">
        <f t="shared" si="44"/>
        <v>651</v>
      </c>
      <c r="R155" s="8">
        <f t="shared" ref="R155:X170" si="51">SUM(R58:R61)</f>
        <v>827</v>
      </c>
      <c r="S155" s="8">
        <f t="shared" si="51"/>
        <v>168</v>
      </c>
      <c r="T155" s="8">
        <f t="shared" si="51"/>
        <v>15</v>
      </c>
      <c r="U155" s="8">
        <f t="shared" si="51"/>
        <v>2</v>
      </c>
      <c r="V155" s="8">
        <f t="shared" si="51"/>
        <v>13</v>
      </c>
      <c r="W155" s="8">
        <f t="shared" si="51"/>
        <v>40</v>
      </c>
      <c r="X155" s="8">
        <f t="shared" si="51"/>
        <v>23</v>
      </c>
      <c r="Y155" s="9">
        <f t="shared" si="45"/>
        <v>1088</v>
      </c>
    </row>
    <row r="156" spans="1:25" ht="13.5" customHeight="1" x14ac:dyDescent="0.25">
      <c r="A156" s="10">
        <f t="shared" si="36"/>
        <v>0.52083333333333359</v>
      </c>
      <c r="B156" s="8">
        <f t="shared" si="49"/>
        <v>310</v>
      </c>
      <c r="C156" s="8">
        <f t="shared" si="49"/>
        <v>68</v>
      </c>
      <c r="D156" s="8">
        <f t="shared" si="49"/>
        <v>8</v>
      </c>
      <c r="E156" s="8">
        <f t="shared" si="49"/>
        <v>1</v>
      </c>
      <c r="F156" s="8">
        <f t="shared" si="49"/>
        <v>5</v>
      </c>
      <c r="G156" s="8">
        <f t="shared" si="49"/>
        <v>16</v>
      </c>
      <c r="H156" s="8">
        <f t="shared" si="49"/>
        <v>8</v>
      </c>
      <c r="I156" s="16">
        <f t="shared" si="43"/>
        <v>416</v>
      </c>
      <c r="J156" s="8">
        <f t="shared" si="50"/>
        <v>493</v>
      </c>
      <c r="K156" s="8">
        <f t="shared" si="50"/>
        <v>94</v>
      </c>
      <c r="L156" s="8">
        <f t="shared" si="50"/>
        <v>8</v>
      </c>
      <c r="M156" s="8">
        <f t="shared" si="50"/>
        <v>1</v>
      </c>
      <c r="N156" s="8">
        <f t="shared" si="50"/>
        <v>8</v>
      </c>
      <c r="O156" s="8">
        <f t="shared" si="50"/>
        <v>23</v>
      </c>
      <c r="P156" s="8">
        <f t="shared" si="50"/>
        <v>17</v>
      </c>
      <c r="Q156" s="9">
        <f t="shared" si="44"/>
        <v>644</v>
      </c>
      <c r="R156" s="8">
        <f t="shared" si="51"/>
        <v>803</v>
      </c>
      <c r="S156" s="8">
        <f t="shared" si="51"/>
        <v>162</v>
      </c>
      <c r="T156" s="8">
        <f t="shared" si="51"/>
        <v>16</v>
      </c>
      <c r="U156" s="8">
        <f t="shared" si="51"/>
        <v>2</v>
      </c>
      <c r="V156" s="8">
        <f t="shared" si="51"/>
        <v>13</v>
      </c>
      <c r="W156" s="8">
        <f t="shared" si="51"/>
        <v>39</v>
      </c>
      <c r="X156" s="8">
        <f t="shared" si="51"/>
        <v>25</v>
      </c>
      <c r="Y156" s="9">
        <f t="shared" si="45"/>
        <v>1060</v>
      </c>
    </row>
    <row r="157" spans="1:25" ht="13.5" customHeight="1" x14ac:dyDescent="0.25">
      <c r="A157" s="10">
        <f t="shared" si="36"/>
        <v>0.53125000000000022</v>
      </c>
      <c r="B157" s="8">
        <f t="shared" si="49"/>
        <v>312</v>
      </c>
      <c r="C157" s="8">
        <f t="shared" si="49"/>
        <v>76</v>
      </c>
      <c r="D157" s="8">
        <f t="shared" si="49"/>
        <v>8</v>
      </c>
      <c r="E157" s="8">
        <f t="shared" si="49"/>
        <v>1</v>
      </c>
      <c r="F157" s="8">
        <f t="shared" si="49"/>
        <v>7</v>
      </c>
      <c r="G157" s="8">
        <f t="shared" si="49"/>
        <v>14</v>
      </c>
      <c r="H157" s="8">
        <f t="shared" si="49"/>
        <v>9</v>
      </c>
      <c r="I157" s="16">
        <f t="shared" si="43"/>
        <v>427</v>
      </c>
      <c r="J157" s="8">
        <f t="shared" si="50"/>
        <v>503</v>
      </c>
      <c r="K157" s="8">
        <f t="shared" si="50"/>
        <v>113</v>
      </c>
      <c r="L157" s="8">
        <f t="shared" si="50"/>
        <v>9</v>
      </c>
      <c r="M157" s="8">
        <f t="shared" si="50"/>
        <v>1</v>
      </c>
      <c r="N157" s="8">
        <f t="shared" si="50"/>
        <v>7</v>
      </c>
      <c r="O157" s="8">
        <f t="shared" si="50"/>
        <v>21</v>
      </c>
      <c r="P157" s="8">
        <f t="shared" si="50"/>
        <v>16</v>
      </c>
      <c r="Q157" s="9">
        <f t="shared" si="44"/>
        <v>670</v>
      </c>
      <c r="R157" s="8">
        <f t="shared" si="51"/>
        <v>815</v>
      </c>
      <c r="S157" s="8">
        <f t="shared" si="51"/>
        <v>189</v>
      </c>
      <c r="T157" s="8">
        <f t="shared" si="51"/>
        <v>17</v>
      </c>
      <c r="U157" s="8">
        <f t="shared" si="51"/>
        <v>2</v>
      </c>
      <c r="V157" s="8">
        <f t="shared" si="51"/>
        <v>14</v>
      </c>
      <c r="W157" s="8">
        <f t="shared" si="51"/>
        <v>35</v>
      </c>
      <c r="X157" s="8">
        <f t="shared" si="51"/>
        <v>25</v>
      </c>
      <c r="Y157" s="9">
        <f t="shared" si="45"/>
        <v>1097</v>
      </c>
    </row>
    <row r="158" spans="1:25" ht="13.5" customHeight="1" x14ac:dyDescent="0.25">
      <c r="A158" s="10">
        <f t="shared" si="36"/>
        <v>0.54166666666666685</v>
      </c>
      <c r="B158" s="8">
        <f t="shared" si="49"/>
        <v>331</v>
      </c>
      <c r="C158" s="8">
        <f t="shared" si="49"/>
        <v>74</v>
      </c>
      <c r="D158" s="8">
        <f t="shared" si="49"/>
        <v>7</v>
      </c>
      <c r="E158" s="8">
        <f t="shared" si="49"/>
        <v>1</v>
      </c>
      <c r="F158" s="8">
        <f t="shared" si="49"/>
        <v>7</v>
      </c>
      <c r="G158" s="8">
        <f t="shared" si="49"/>
        <v>12</v>
      </c>
      <c r="H158" s="8">
        <f t="shared" si="49"/>
        <v>8</v>
      </c>
      <c r="I158" s="16">
        <f t="shared" si="43"/>
        <v>440</v>
      </c>
      <c r="J158" s="8">
        <f t="shared" si="50"/>
        <v>476</v>
      </c>
      <c r="K158" s="8">
        <f t="shared" si="50"/>
        <v>124</v>
      </c>
      <c r="L158" s="8">
        <f t="shared" si="50"/>
        <v>8</v>
      </c>
      <c r="M158" s="8">
        <f t="shared" si="50"/>
        <v>1</v>
      </c>
      <c r="N158" s="8">
        <f t="shared" si="50"/>
        <v>6</v>
      </c>
      <c r="O158" s="8">
        <f t="shared" si="50"/>
        <v>14</v>
      </c>
      <c r="P158" s="8">
        <f t="shared" si="50"/>
        <v>14</v>
      </c>
      <c r="Q158" s="9">
        <f t="shared" si="44"/>
        <v>643</v>
      </c>
      <c r="R158" s="8">
        <f t="shared" si="51"/>
        <v>807</v>
      </c>
      <c r="S158" s="8">
        <f t="shared" si="51"/>
        <v>198</v>
      </c>
      <c r="T158" s="8">
        <f t="shared" si="51"/>
        <v>15</v>
      </c>
      <c r="U158" s="8">
        <f t="shared" si="51"/>
        <v>2</v>
      </c>
      <c r="V158" s="8">
        <f t="shared" si="51"/>
        <v>13</v>
      </c>
      <c r="W158" s="8">
        <f t="shared" si="51"/>
        <v>26</v>
      </c>
      <c r="X158" s="8">
        <f t="shared" si="51"/>
        <v>22</v>
      </c>
      <c r="Y158" s="9">
        <f t="shared" si="45"/>
        <v>1083</v>
      </c>
    </row>
    <row r="159" spans="1:25" ht="13.5" customHeight="1" x14ac:dyDescent="0.25">
      <c r="A159" s="10">
        <f t="shared" si="36"/>
        <v>0.55208333333333348</v>
      </c>
      <c r="B159" s="8">
        <f t="shared" si="49"/>
        <v>344</v>
      </c>
      <c r="C159" s="8">
        <f t="shared" si="49"/>
        <v>69</v>
      </c>
      <c r="D159" s="8">
        <f t="shared" si="49"/>
        <v>6</v>
      </c>
      <c r="E159" s="8">
        <f t="shared" si="49"/>
        <v>1</v>
      </c>
      <c r="F159" s="8">
        <f t="shared" si="49"/>
        <v>6</v>
      </c>
      <c r="G159" s="8">
        <f t="shared" si="49"/>
        <v>10</v>
      </c>
      <c r="H159" s="8">
        <f t="shared" si="49"/>
        <v>7</v>
      </c>
      <c r="I159" s="16">
        <f t="shared" si="43"/>
        <v>443</v>
      </c>
      <c r="J159" s="8">
        <f t="shared" si="50"/>
        <v>455</v>
      </c>
      <c r="K159" s="8">
        <f t="shared" si="50"/>
        <v>116</v>
      </c>
      <c r="L159" s="8">
        <f t="shared" si="50"/>
        <v>7</v>
      </c>
      <c r="M159" s="8">
        <f t="shared" si="50"/>
        <v>3</v>
      </c>
      <c r="N159" s="8">
        <f t="shared" si="50"/>
        <v>7</v>
      </c>
      <c r="O159" s="8">
        <f t="shared" si="50"/>
        <v>15</v>
      </c>
      <c r="P159" s="8">
        <f t="shared" si="50"/>
        <v>17</v>
      </c>
      <c r="Q159" s="9">
        <f t="shared" si="44"/>
        <v>620</v>
      </c>
      <c r="R159" s="8">
        <f t="shared" si="51"/>
        <v>799</v>
      </c>
      <c r="S159" s="8">
        <f t="shared" si="51"/>
        <v>185</v>
      </c>
      <c r="T159" s="8">
        <f t="shared" si="51"/>
        <v>13</v>
      </c>
      <c r="U159" s="8">
        <f t="shared" si="51"/>
        <v>4</v>
      </c>
      <c r="V159" s="8">
        <f t="shared" si="51"/>
        <v>13</v>
      </c>
      <c r="W159" s="8">
        <f t="shared" si="51"/>
        <v>25</v>
      </c>
      <c r="X159" s="8">
        <f t="shared" si="51"/>
        <v>24</v>
      </c>
      <c r="Y159" s="9">
        <f t="shared" si="45"/>
        <v>1063</v>
      </c>
    </row>
    <row r="160" spans="1:25" ht="13.5" customHeight="1" x14ac:dyDescent="0.25">
      <c r="A160" s="10">
        <f t="shared" si="36"/>
        <v>0.56250000000000011</v>
      </c>
      <c r="B160" s="8">
        <f t="shared" si="49"/>
        <v>349</v>
      </c>
      <c r="C160" s="8">
        <f t="shared" si="49"/>
        <v>56</v>
      </c>
      <c r="D160" s="8">
        <f t="shared" si="49"/>
        <v>3</v>
      </c>
      <c r="E160" s="8">
        <f t="shared" si="49"/>
        <v>0</v>
      </c>
      <c r="F160" s="8">
        <f t="shared" si="49"/>
        <v>6</v>
      </c>
      <c r="G160" s="8">
        <f t="shared" si="49"/>
        <v>12</v>
      </c>
      <c r="H160" s="8">
        <f t="shared" si="49"/>
        <v>6</v>
      </c>
      <c r="I160" s="16">
        <f t="shared" si="43"/>
        <v>432</v>
      </c>
      <c r="J160" s="8">
        <f t="shared" si="50"/>
        <v>454</v>
      </c>
      <c r="K160" s="8">
        <f t="shared" si="50"/>
        <v>109</v>
      </c>
      <c r="L160" s="8">
        <f t="shared" si="50"/>
        <v>7</v>
      </c>
      <c r="M160" s="8">
        <f t="shared" si="50"/>
        <v>3</v>
      </c>
      <c r="N160" s="8">
        <f t="shared" si="50"/>
        <v>6</v>
      </c>
      <c r="O160" s="8">
        <f t="shared" si="50"/>
        <v>16</v>
      </c>
      <c r="P160" s="8">
        <f t="shared" si="50"/>
        <v>11</v>
      </c>
      <c r="Q160" s="9">
        <f t="shared" si="44"/>
        <v>606</v>
      </c>
      <c r="R160" s="8">
        <f t="shared" si="51"/>
        <v>803</v>
      </c>
      <c r="S160" s="8">
        <f t="shared" si="51"/>
        <v>165</v>
      </c>
      <c r="T160" s="8">
        <f t="shared" si="51"/>
        <v>10</v>
      </c>
      <c r="U160" s="8">
        <f t="shared" si="51"/>
        <v>3</v>
      </c>
      <c r="V160" s="8">
        <f t="shared" si="51"/>
        <v>12</v>
      </c>
      <c r="W160" s="8">
        <f t="shared" si="51"/>
        <v>28</v>
      </c>
      <c r="X160" s="8">
        <f t="shared" si="51"/>
        <v>17</v>
      </c>
      <c r="Y160" s="9">
        <f t="shared" si="45"/>
        <v>1038</v>
      </c>
    </row>
    <row r="161" spans="1:25" ht="13.5" customHeight="1" x14ac:dyDescent="0.25">
      <c r="A161" s="10">
        <f t="shared" si="36"/>
        <v>0.57291666666666674</v>
      </c>
      <c r="B161" s="8">
        <f t="shared" si="49"/>
        <v>345</v>
      </c>
      <c r="C161" s="8">
        <f t="shared" si="49"/>
        <v>52</v>
      </c>
      <c r="D161" s="8">
        <f t="shared" si="49"/>
        <v>2</v>
      </c>
      <c r="E161" s="8">
        <f t="shared" si="49"/>
        <v>0</v>
      </c>
      <c r="F161" s="8">
        <f t="shared" si="49"/>
        <v>5</v>
      </c>
      <c r="G161" s="8">
        <f t="shared" si="49"/>
        <v>13</v>
      </c>
      <c r="H161" s="8">
        <f t="shared" si="49"/>
        <v>6</v>
      </c>
      <c r="I161" s="16">
        <f t="shared" si="43"/>
        <v>423</v>
      </c>
      <c r="J161" s="8">
        <f t="shared" si="50"/>
        <v>456</v>
      </c>
      <c r="K161" s="8">
        <f t="shared" si="50"/>
        <v>100</v>
      </c>
      <c r="L161" s="8">
        <f t="shared" si="50"/>
        <v>5</v>
      </c>
      <c r="M161" s="8">
        <f t="shared" si="50"/>
        <v>4</v>
      </c>
      <c r="N161" s="8">
        <f t="shared" si="50"/>
        <v>6</v>
      </c>
      <c r="O161" s="8">
        <f t="shared" si="50"/>
        <v>21</v>
      </c>
      <c r="P161" s="8">
        <f t="shared" si="50"/>
        <v>11</v>
      </c>
      <c r="Q161" s="9">
        <f t="shared" si="44"/>
        <v>603</v>
      </c>
      <c r="R161" s="8">
        <f t="shared" si="51"/>
        <v>801</v>
      </c>
      <c r="S161" s="8">
        <f t="shared" si="51"/>
        <v>152</v>
      </c>
      <c r="T161" s="8">
        <f t="shared" si="51"/>
        <v>7</v>
      </c>
      <c r="U161" s="8">
        <f t="shared" si="51"/>
        <v>4</v>
      </c>
      <c r="V161" s="8">
        <f t="shared" si="51"/>
        <v>11</v>
      </c>
      <c r="W161" s="8">
        <f t="shared" si="51"/>
        <v>34</v>
      </c>
      <c r="X161" s="8">
        <f t="shared" si="51"/>
        <v>17</v>
      </c>
      <c r="Y161" s="9">
        <f t="shared" si="45"/>
        <v>1026</v>
      </c>
    </row>
    <row r="162" spans="1:25" ht="13.5" customHeight="1" x14ac:dyDescent="0.25">
      <c r="A162" s="10">
        <f t="shared" si="36"/>
        <v>0.58333333333333337</v>
      </c>
      <c r="B162" s="8">
        <f t="shared" si="49"/>
        <v>315</v>
      </c>
      <c r="C162" s="8">
        <f t="shared" si="49"/>
        <v>66</v>
      </c>
      <c r="D162" s="8">
        <f t="shared" si="49"/>
        <v>1</v>
      </c>
      <c r="E162" s="8">
        <f t="shared" si="49"/>
        <v>0</v>
      </c>
      <c r="F162" s="8">
        <f t="shared" si="49"/>
        <v>5</v>
      </c>
      <c r="G162" s="8">
        <f t="shared" si="49"/>
        <v>16</v>
      </c>
      <c r="H162" s="8">
        <f t="shared" si="49"/>
        <v>7</v>
      </c>
      <c r="I162" s="16">
        <f t="shared" si="43"/>
        <v>410</v>
      </c>
      <c r="J162" s="8">
        <f t="shared" si="50"/>
        <v>479</v>
      </c>
      <c r="K162" s="8">
        <f t="shared" si="50"/>
        <v>110</v>
      </c>
      <c r="L162" s="8">
        <f t="shared" si="50"/>
        <v>4</v>
      </c>
      <c r="M162" s="8">
        <f t="shared" si="50"/>
        <v>4</v>
      </c>
      <c r="N162" s="8">
        <f t="shared" si="50"/>
        <v>8</v>
      </c>
      <c r="O162" s="8">
        <f t="shared" si="50"/>
        <v>23</v>
      </c>
      <c r="P162" s="8">
        <f t="shared" si="50"/>
        <v>9</v>
      </c>
      <c r="Q162" s="9">
        <f t="shared" si="44"/>
        <v>637</v>
      </c>
      <c r="R162" s="8">
        <f t="shared" si="51"/>
        <v>794</v>
      </c>
      <c r="S162" s="8">
        <f t="shared" si="51"/>
        <v>176</v>
      </c>
      <c r="T162" s="8">
        <f t="shared" si="51"/>
        <v>5</v>
      </c>
      <c r="U162" s="8">
        <f t="shared" si="51"/>
        <v>4</v>
      </c>
      <c r="V162" s="8">
        <f t="shared" si="51"/>
        <v>13</v>
      </c>
      <c r="W162" s="8">
        <f t="shared" si="51"/>
        <v>39</v>
      </c>
      <c r="X162" s="8">
        <f t="shared" si="51"/>
        <v>16</v>
      </c>
      <c r="Y162" s="9">
        <f t="shared" si="45"/>
        <v>1047</v>
      </c>
    </row>
    <row r="163" spans="1:25" ht="13.5" customHeight="1" x14ac:dyDescent="0.25">
      <c r="A163" s="10">
        <f t="shared" si="36"/>
        <v>0.59375</v>
      </c>
      <c r="B163" s="8">
        <f t="shared" si="49"/>
        <v>310</v>
      </c>
      <c r="C163" s="8">
        <f t="shared" si="49"/>
        <v>64</v>
      </c>
      <c r="D163" s="8">
        <f t="shared" si="49"/>
        <v>1</v>
      </c>
      <c r="E163" s="8">
        <f t="shared" si="49"/>
        <v>0</v>
      </c>
      <c r="F163" s="8">
        <f t="shared" si="49"/>
        <v>6</v>
      </c>
      <c r="G163" s="8">
        <f t="shared" si="49"/>
        <v>17</v>
      </c>
      <c r="H163" s="8">
        <f t="shared" si="49"/>
        <v>9</v>
      </c>
      <c r="I163" s="16">
        <f t="shared" si="43"/>
        <v>407</v>
      </c>
      <c r="J163" s="8">
        <f t="shared" si="50"/>
        <v>485</v>
      </c>
      <c r="K163" s="8">
        <f t="shared" si="50"/>
        <v>117</v>
      </c>
      <c r="L163" s="8">
        <f t="shared" si="50"/>
        <v>6</v>
      </c>
      <c r="M163" s="8">
        <f t="shared" si="50"/>
        <v>3</v>
      </c>
      <c r="N163" s="8">
        <f t="shared" si="50"/>
        <v>7</v>
      </c>
      <c r="O163" s="8">
        <f t="shared" si="50"/>
        <v>21</v>
      </c>
      <c r="P163" s="8">
        <f t="shared" si="50"/>
        <v>7</v>
      </c>
      <c r="Q163" s="9">
        <f t="shared" si="44"/>
        <v>646</v>
      </c>
      <c r="R163" s="8">
        <f t="shared" si="51"/>
        <v>795</v>
      </c>
      <c r="S163" s="8">
        <f t="shared" si="51"/>
        <v>181</v>
      </c>
      <c r="T163" s="8">
        <f t="shared" si="51"/>
        <v>7</v>
      </c>
      <c r="U163" s="8">
        <f t="shared" si="51"/>
        <v>3</v>
      </c>
      <c r="V163" s="8">
        <f t="shared" si="51"/>
        <v>13</v>
      </c>
      <c r="W163" s="8">
        <f t="shared" si="51"/>
        <v>38</v>
      </c>
      <c r="X163" s="8">
        <f t="shared" si="51"/>
        <v>16</v>
      </c>
      <c r="Y163" s="9">
        <f t="shared" si="45"/>
        <v>1053</v>
      </c>
    </row>
    <row r="164" spans="1:25" ht="13.5" customHeight="1" x14ac:dyDescent="0.25">
      <c r="A164" s="10">
        <f t="shared" si="36"/>
        <v>0.60416666666666663</v>
      </c>
      <c r="B164" s="8">
        <f t="shared" si="49"/>
        <v>335</v>
      </c>
      <c r="C164" s="8">
        <f t="shared" si="49"/>
        <v>75</v>
      </c>
      <c r="D164" s="8">
        <f t="shared" si="49"/>
        <v>1</v>
      </c>
      <c r="E164" s="8">
        <f t="shared" si="49"/>
        <v>0</v>
      </c>
      <c r="F164" s="8">
        <f t="shared" si="49"/>
        <v>6</v>
      </c>
      <c r="G164" s="8">
        <f t="shared" si="49"/>
        <v>14</v>
      </c>
      <c r="H164" s="8">
        <f t="shared" si="49"/>
        <v>11</v>
      </c>
      <c r="I164" s="16">
        <f t="shared" si="43"/>
        <v>442</v>
      </c>
      <c r="J164" s="8">
        <f t="shared" si="50"/>
        <v>501</v>
      </c>
      <c r="K164" s="8">
        <f t="shared" si="50"/>
        <v>121</v>
      </c>
      <c r="L164" s="8">
        <f t="shared" si="50"/>
        <v>5</v>
      </c>
      <c r="M164" s="8">
        <f t="shared" si="50"/>
        <v>4</v>
      </c>
      <c r="N164" s="8">
        <f t="shared" si="50"/>
        <v>7</v>
      </c>
      <c r="O164" s="8">
        <f t="shared" si="50"/>
        <v>17</v>
      </c>
      <c r="P164" s="8">
        <f t="shared" si="50"/>
        <v>9</v>
      </c>
      <c r="Q164" s="9">
        <f t="shared" si="44"/>
        <v>664</v>
      </c>
      <c r="R164" s="8">
        <f t="shared" si="51"/>
        <v>836</v>
      </c>
      <c r="S164" s="8">
        <f t="shared" si="51"/>
        <v>196</v>
      </c>
      <c r="T164" s="8">
        <f t="shared" si="51"/>
        <v>6</v>
      </c>
      <c r="U164" s="8">
        <f t="shared" si="51"/>
        <v>4</v>
      </c>
      <c r="V164" s="8">
        <f t="shared" si="51"/>
        <v>13</v>
      </c>
      <c r="W164" s="8">
        <f t="shared" si="51"/>
        <v>31</v>
      </c>
      <c r="X164" s="8">
        <f t="shared" si="51"/>
        <v>20</v>
      </c>
      <c r="Y164" s="9">
        <f t="shared" si="45"/>
        <v>1106</v>
      </c>
    </row>
    <row r="165" spans="1:25" ht="13.5" customHeight="1" x14ac:dyDescent="0.25">
      <c r="A165" s="10">
        <f t="shared" si="36"/>
        <v>0.61458333333333326</v>
      </c>
      <c r="B165" s="8">
        <f t="shared" si="49"/>
        <v>336</v>
      </c>
      <c r="C165" s="8">
        <f t="shared" si="49"/>
        <v>83</v>
      </c>
      <c r="D165" s="8">
        <f t="shared" si="49"/>
        <v>1</v>
      </c>
      <c r="E165" s="8">
        <f t="shared" si="49"/>
        <v>0</v>
      </c>
      <c r="F165" s="8">
        <f t="shared" si="49"/>
        <v>5</v>
      </c>
      <c r="G165" s="8">
        <f t="shared" si="49"/>
        <v>11</v>
      </c>
      <c r="H165" s="8">
        <f t="shared" si="49"/>
        <v>9</v>
      </c>
      <c r="I165" s="16">
        <f t="shared" si="43"/>
        <v>445</v>
      </c>
      <c r="J165" s="8">
        <f t="shared" si="50"/>
        <v>503</v>
      </c>
      <c r="K165" s="8">
        <f t="shared" si="50"/>
        <v>117</v>
      </c>
      <c r="L165" s="8">
        <f t="shared" si="50"/>
        <v>3</v>
      </c>
      <c r="M165" s="8">
        <f t="shared" si="50"/>
        <v>5</v>
      </c>
      <c r="N165" s="8">
        <f t="shared" si="50"/>
        <v>6</v>
      </c>
      <c r="O165" s="8">
        <f t="shared" si="50"/>
        <v>12</v>
      </c>
      <c r="P165" s="8">
        <f t="shared" si="50"/>
        <v>8</v>
      </c>
      <c r="Q165" s="9">
        <f t="shared" si="44"/>
        <v>654</v>
      </c>
      <c r="R165" s="8">
        <f t="shared" si="51"/>
        <v>839</v>
      </c>
      <c r="S165" s="8">
        <f t="shared" si="51"/>
        <v>200</v>
      </c>
      <c r="T165" s="8">
        <f t="shared" si="51"/>
        <v>4</v>
      </c>
      <c r="U165" s="8">
        <f t="shared" si="51"/>
        <v>5</v>
      </c>
      <c r="V165" s="8">
        <f t="shared" si="51"/>
        <v>11</v>
      </c>
      <c r="W165" s="8">
        <f t="shared" si="51"/>
        <v>23</v>
      </c>
      <c r="X165" s="8">
        <f t="shared" si="51"/>
        <v>17</v>
      </c>
      <c r="Y165" s="9">
        <f t="shared" si="45"/>
        <v>1099</v>
      </c>
    </row>
    <row r="166" spans="1:25" ht="13.5" customHeight="1" x14ac:dyDescent="0.25">
      <c r="A166" s="10">
        <f t="shared" si="36"/>
        <v>0.62499999999999989</v>
      </c>
      <c r="B166" s="8">
        <f t="shared" si="49"/>
        <v>355</v>
      </c>
      <c r="C166" s="8">
        <f t="shared" si="49"/>
        <v>76</v>
      </c>
      <c r="D166" s="8">
        <f t="shared" si="49"/>
        <v>1</v>
      </c>
      <c r="E166" s="8">
        <f t="shared" si="49"/>
        <v>0</v>
      </c>
      <c r="F166" s="8">
        <f t="shared" si="49"/>
        <v>5</v>
      </c>
      <c r="G166" s="8">
        <f t="shared" si="49"/>
        <v>10</v>
      </c>
      <c r="H166" s="8">
        <f t="shared" si="49"/>
        <v>8</v>
      </c>
      <c r="I166" s="16">
        <f t="shared" si="43"/>
        <v>455</v>
      </c>
      <c r="J166" s="8">
        <f t="shared" si="50"/>
        <v>494</v>
      </c>
      <c r="K166" s="8">
        <f t="shared" si="50"/>
        <v>108</v>
      </c>
      <c r="L166" s="8">
        <f t="shared" si="50"/>
        <v>4</v>
      </c>
      <c r="M166" s="8">
        <f t="shared" si="50"/>
        <v>4</v>
      </c>
      <c r="N166" s="8">
        <f t="shared" si="50"/>
        <v>6</v>
      </c>
      <c r="O166" s="8">
        <f t="shared" si="50"/>
        <v>11</v>
      </c>
      <c r="P166" s="8">
        <f t="shared" si="50"/>
        <v>11</v>
      </c>
      <c r="Q166" s="9">
        <f t="shared" si="44"/>
        <v>638</v>
      </c>
      <c r="R166" s="8">
        <f t="shared" si="51"/>
        <v>849</v>
      </c>
      <c r="S166" s="8">
        <f t="shared" si="51"/>
        <v>184</v>
      </c>
      <c r="T166" s="8">
        <f t="shared" si="51"/>
        <v>5</v>
      </c>
      <c r="U166" s="8">
        <f t="shared" si="51"/>
        <v>4</v>
      </c>
      <c r="V166" s="8">
        <f t="shared" si="51"/>
        <v>11</v>
      </c>
      <c r="W166" s="8">
        <f t="shared" si="51"/>
        <v>21</v>
      </c>
      <c r="X166" s="8">
        <f t="shared" si="51"/>
        <v>19</v>
      </c>
      <c r="Y166" s="9">
        <f t="shared" si="45"/>
        <v>1093</v>
      </c>
    </row>
    <row r="167" spans="1:25" ht="13.5" customHeight="1" x14ac:dyDescent="0.25">
      <c r="A167" s="10">
        <f t="shared" si="36"/>
        <v>0.63541666666666652</v>
      </c>
      <c r="B167" s="8">
        <f t="shared" si="49"/>
        <v>362</v>
      </c>
      <c r="C167" s="8">
        <f t="shared" si="49"/>
        <v>71</v>
      </c>
      <c r="D167" s="8">
        <f t="shared" si="49"/>
        <v>2</v>
      </c>
      <c r="E167" s="8">
        <f t="shared" si="49"/>
        <v>0</v>
      </c>
      <c r="F167" s="8">
        <f t="shared" si="49"/>
        <v>5</v>
      </c>
      <c r="G167" s="8">
        <f t="shared" si="49"/>
        <v>11</v>
      </c>
      <c r="H167" s="8">
        <f t="shared" si="49"/>
        <v>10</v>
      </c>
      <c r="I167" s="16">
        <f t="shared" si="43"/>
        <v>461</v>
      </c>
      <c r="J167" s="8">
        <f t="shared" si="50"/>
        <v>522</v>
      </c>
      <c r="K167" s="8">
        <f t="shared" si="50"/>
        <v>100</v>
      </c>
      <c r="L167" s="8">
        <f t="shared" si="50"/>
        <v>3</v>
      </c>
      <c r="M167" s="8">
        <f t="shared" si="50"/>
        <v>3</v>
      </c>
      <c r="N167" s="8">
        <f t="shared" si="50"/>
        <v>5</v>
      </c>
      <c r="O167" s="8">
        <f t="shared" si="50"/>
        <v>14</v>
      </c>
      <c r="P167" s="8">
        <f t="shared" si="50"/>
        <v>12</v>
      </c>
      <c r="Q167" s="9">
        <f t="shared" si="44"/>
        <v>659</v>
      </c>
      <c r="R167" s="8">
        <f t="shared" si="51"/>
        <v>884</v>
      </c>
      <c r="S167" s="8">
        <f t="shared" si="51"/>
        <v>171</v>
      </c>
      <c r="T167" s="8">
        <f t="shared" si="51"/>
        <v>5</v>
      </c>
      <c r="U167" s="8">
        <f t="shared" si="51"/>
        <v>3</v>
      </c>
      <c r="V167" s="8">
        <f t="shared" si="51"/>
        <v>10</v>
      </c>
      <c r="W167" s="8">
        <f t="shared" si="51"/>
        <v>25</v>
      </c>
      <c r="X167" s="8">
        <f t="shared" si="51"/>
        <v>22</v>
      </c>
      <c r="Y167" s="9">
        <f t="shared" si="45"/>
        <v>1120</v>
      </c>
    </row>
    <row r="168" spans="1:25" ht="13.5" customHeight="1" x14ac:dyDescent="0.25">
      <c r="A168" s="10">
        <f t="shared" si="36"/>
        <v>0.64583333333333315</v>
      </c>
      <c r="B168" s="8">
        <f t="shared" si="49"/>
        <v>354</v>
      </c>
      <c r="C168" s="8">
        <f t="shared" si="49"/>
        <v>64</v>
      </c>
      <c r="D168" s="8">
        <f t="shared" si="49"/>
        <v>2</v>
      </c>
      <c r="E168" s="8">
        <f t="shared" si="49"/>
        <v>0</v>
      </c>
      <c r="F168" s="8">
        <f t="shared" si="49"/>
        <v>4</v>
      </c>
      <c r="G168" s="8">
        <f t="shared" si="49"/>
        <v>12</v>
      </c>
      <c r="H168" s="8">
        <f t="shared" si="49"/>
        <v>7</v>
      </c>
      <c r="I168" s="16">
        <f t="shared" si="43"/>
        <v>443</v>
      </c>
      <c r="J168" s="8">
        <f t="shared" si="50"/>
        <v>534</v>
      </c>
      <c r="K168" s="8">
        <f t="shared" si="50"/>
        <v>100</v>
      </c>
      <c r="L168" s="8">
        <f t="shared" si="50"/>
        <v>4</v>
      </c>
      <c r="M168" s="8">
        <f t="shared" si="50"/>
        <v>2</v>
      </c>
      <c r="N168" s="8">
        <f t="shared" si="50"/>
        <v>5</v>
      </c>
      <c r="O168" s="8">
        <f t="shared" si="50"/>
        <v>17</v>
      </c>
      <c r="P168" s="8">
        <f t="shared" si="50"/>
        <v>15</v>
      </c>
      <c r="Q168" s="9">
        <f t="shared" si="44"/>
        <v>677</v>
      </c>
      <c r="R168" s="8">
        <f t="shared" si="51"/>
        <v>888</v>
      </c>
      <c r="S168" s="8">
        <f t="shared" si="51"/>
        <v>164</v>
      </c>
      <c r="T168" s="8">
        <f t="shared" si="51"/>
        <v>6</v>
      </c>
      <c r="U168" s="8">
        <f t="shared" si="51"/>
        <v>2</v>
      </c>
      <c r="V168" s="8">
        <f t="shared" si="51"/>
        <v>9</v>
      </c>
      <c r="W168" s="8">
        <f t="shared" si="51"/>
        <v>29</v>
      </c>
      <c r="X168" s="8">
        <f t="shared" si="51"/>
        <v>22</v>
      </c>
      <c r="Y168" s="9">
        <f t="shared" si="45"/>
        <v>1120</v>
      </c>
    </row>
    <row r="169" spans="1:25" ht="13.5" customHeight="1" x14ac:dyDescent="0.25">
      <c r="A169" s="10">
        <f t="shared" si="36"/>
        <v>0.65624999999999978</v>
      </c>
      <c r="B169" s="8">
        <f t="shared" si="49"/>
        <v>357</v>
      </c>
      <c r="C169" s="8">
        <f t="shared" si="49"/>
        <v>59</v>
      </c>
      <c r="D169" s="8">
        <f t="shared" si="49"/>
        <v>1</v>
      </c>
      <c r="E169" s="8">
        <f t="shared" si="49"/>
        <v>0</v>
      </c>
      <c r="F169" s="8">
        <f t="shared" si="49"/>
        <v>4</v>
      </c>
      <c r="G169" s="8">
        <f t="shared" si="49"/>
        <v>14</v>
      </c>
      <c r="H169" s="8">
        <f t="shared" si="49"/>
        <v>9</v>
      </c>
      <c r="I169" s="16">
        <f t="shared" si="43"/>
        <v>444</v>
      </c>
      <c r="J169" s="8">
        <f t="shared" si="50"/>
        <v>568</v>
      </c>
      <c r="K169" s="8">
        <f t="shared" si="50"/>
        <v>89</v>
      </c>
      <c r="L169" s="8">
        <f t="shared" si="50"/>
        <v>4</v>
      </c>
      <c r="M169" s="8">
        <f t="shared" si="50"/>
        <v>0</v>
      </c>
      <c r="N169" s="8">
        <f t="shared" si="50"/>
        <v>7</v>
      </c>
      <c r="O169" s="8">
        <f t="shared" si="50"/>
        <v>23</v>
      </c>
      <c r="P169" s="8">
        <f t="shared" si="50"/>
        <v>17</v>
      </c>
      <c r="Q169" s="9">
        <f t="shared" si="44"/>
        <v>708</v>
      </c>
      <c r="R169" s="8">
        <f t="shared" si="51"/>
        <v>925</v>
      </c>
      <c r="S169" s="8">
        <f t="shared" si="51"/>
        <v>148</v>
      </c>
      <c r="T169" s="8">
        <f t="shared" si="51"/>
        <v>5</v>
      </c>
      <c r="U169" s="8">
        <f t="shared" si="51"/>
        <v>0</v>
      </c>
      <c r="V169" s="8">
        <f t="shared" si="51"/>
        <v>11</v>
      </c>
      <c r="W169" s="8">
        <f t="shared" si="51"/>
        <v>37</v>
      </c>
      <c r="X169" s="8">
        <f t="shared" si="51"/>
        <v>26</v>
      </c>
      <c r="Y169" s="9">
        <f t="shared" si="45"/>
        <v>1152</v>
      </c>
    </row>
    <row r="170" spans="1:25" ht="13.5" customHeight="1" x14ac:dyDescent="0.25">
      <c r="A170" s="10">
        <f t="shared" si="36"/>
        <v>0.66666666666666641</v>
      </c>
      <c r="B170" s="8">
        <f t="shared" si="49"/>
        <v>363</v>
      </c>
      <c r="C170" s="8">
        <f t="shared" si="49"/>
        <v>55</v>
      </c>
      <c r="D170" s="8">
        <f t="shared" si="49"/>
        <v>3</v>
      </c>
      <c r="E170" s="8">
        <f t="shared" si="49"/>
        <v>0</v>
      </c>
      <c r="F170" s="8">
        <f t="shared" si="49"/>
        <v>4</v>
      </c>
      <c r="G170" s="8">
        <f t="shared" si="49"/>
        <v>14</v>
      </c>
      <c r="H170" s="8">
        <f t="shared" si="49"/>
        <v>10</v>
      </c>
      <c r="I170" s="16">
        <f t="shared" ref="I170:I198" si="52">SUM(B170:H170)</f>
        <v>449</v>
      </c>
      <c r="J170" s="8">
        <f t="shared" si="50"/>
        <v>585</v>
      </c>
      <c r="K170" s="8">
        <f t="shared" si="50"/>
        <v>81</v>
      </c>
      <c r="L170" s="8">
        <f t="shared" si="50"/>
        <v>2</v>
      </c>
      <c r="M170" s="8">
        <f t="shared" si="50"/>
        <v>0</v>
      </c>
      <c r="N170" s="8">
        <f t="shared" si="50"/>
        <v>7</v>
      </c>
      <c r="O170" s="8">
        <f t="shared" si="50"/>
        <v>25</v>
      </c>
      <c r="P170" s="8">
        <f t="shared" si="50"/>
        <v>22</v>
      </c>
      <c r="Q170" s="9">
        <f t="shared" ref="Q170:Q198" si="53">SUM(J170:P170)</f>
        <v>722</v>
      </c>
      <c r="R170" s="8">
        <f t="shared" si="51"/>
        <v>948</v>
      </c>
      <c r="S170" s="8">
        <f t="shared" si="51"/>
        <v>136</v>
      </c>
      <c r="T170" s="8">
        <f t="shared" si="51"/>
        <v>5</v>
      </c>
      <c r="U170" s="8">
        <f t="shared" si="51"/>
        <v>0</v>
      </c>
      <c r="V170" s="8">
        <f t="shared" si="51"/>
        <v>11</v>
      </c>
      <c r="W170" s="8">
        <f t="shared" si="51"/>
        <v>39</v>
      </c>
      <c r="X170" s="8">
        <f t="shared" si="51"/>
        <v>32</v>
      </c>
      <c r="Y170" s="9">
        <f t="shared" ref="Y170:Y198" si="54">SUM(R170:X170)</f>
        <v>1171</v>
      </c>
    </row>
    <row r="171" spans="1:25" ht="13.5" customHeight="1" x14ac:dyDescent="0.25">
      <c r="A171" s="10">
        <f t="shared" ref="A171:A198" si="55">A74</f>
        <v>0.67708333333333304</v>
      </c>
      <c r="B171" s="8">
        <f t="shared" ref="B171:H186" si="56">SUM(B74:B77)</f>
        <v>373</v>
      </c>
      <c r="C171" s="8">
        <f t="shared" si="56"/>
        <v>62</v>
      </c>
      <c r="D171" s="8">
        <f t="shared" si="56"/>
        <v>2</v>
      </c>
      <c r="E171" s="8">
        <f t="shared" si="56"/>
        <v>0</v>
      </c>
      <c r="F171" s="8">
        <f t="shared" si="56"/>
        <v>4</v>
      </c>
      <c r="G171" s="8">
        <f t="shared" si="56"/>
        <v>15</v>
      </c>
      <c r="H171" s="8">
        <f t="shared" si="56"/>
        <v>7</v>
      </c>
      <c r="I171" s="16">
        <f t="shared" si="52"/>
        <v>463</v>
      </c>
      <c r="J171" s="8">
        <f t="shared" ref="J171:P186" si="57">SUM(J74:J77)</f>
        <v>571</v>
      </c>
      <c r="K171" s="8">
        <f t="shared" si="57"/>
        <v>86</v>
      </c>
      <c r="L171" s="8">
        <f t="shared" si="57"/>
        <v>2</v>
      </c>
      <c r="M171" s="8">
        <f t="shared" si="57"/>
        <v>0</v>
      </c>
      <c r="N171" s="8">
        <f t="shared" si="57"/>
        <v>8</v>
      </c>
      <c r="O171" s="8">
        <f t="shared" si="57"/>
        <v>25</v>
      </c>
      <c r="P171" s="8">
        <f t="shared" si="57"/>
        <v>22</v>
      </c>
      <c r="Q171" s="9">
        <f t="shared" si="53"/>
        <v>714</v>
      </c>
      <c r="R171" s="8">
        <f t="shared" ref="R171:X186" si="58">SUM(R74:R77)</f>
        <v>944</v>
      </c>
      <c r="S171" s="8">
        <f t="shared" si="58"/>
        <v>148</v>
      </c>
      <c r="T171" s="8">
        <f t="shared" si="58"/>
        <v>4</v>
      </c>
      <c r="U171" s="8">
        <f t="shared" si="58"/>
        <v>0</v>
      </c>
      <c r="V171" s="8">
        <f t="shared" si="58"/>
        <v>12</v>
      </c>
      <c r="W171" s="8">
        <f t="shared" si="58"/>
        <v>40</v>
      </c>
      <c r="X171" s="8">
        <f t="shared" si="58"/>
        <v>29</v>
      </c>
      <c r="Y171" s="9">
        <f t="shared" si="54"/>
        <v>1177</v>
      </c>
    </row>
    <row r="172" spans="1:25" ht="13.5" customHeight="1" x14ac:dyDescent="0.25">
      <c r="A172" s="10">
        <f t="shared" si="55"/>
        <v>0.68749999999999967</v>
      </c>
      <c r="B172" s="8">
        <f t="shared" si="56"/>
        <v>371</v>
      </c>
      <c r="C172" s="8">
        <f t="shared" si="56"/>
        <v>56</v>
      </c>
      <c r="D172" s="8">
        <f t="shared" si="56"/>
        <v>2</v>
      </c>
      <c r="E172" s="8">
        <f t="shared" si="56"/>
        <v>0</v>
      </c>
      <c r="F172" s="8">
        <f t="shared" si="56"/>
        <v>3</v>
      </c>
      <c r="G172" s="8">
        <f t="shared" si="56"/>
        <v>17</v>
      </c>
      <c r="H172" s="8">
        <f t="shared" si="56"/>
        <v>6</v>
      </c>
      <c r="I172" s="16">
        <f t="shared" si="52"/>
        <v>455</v>
      </c>
      <c r="J172" s="8">
        <f t="shared" si="57"/>
        <v>566</v>
      </c>
      <c r="K172" s="8">
        <f t="shared" si="57"/>
        <v>71</v>
      </c>
      <c r="L172" s="8">
        <f t="shared" si="57"/>
        <v>2</v>
      </c>
      <c r="M172" s="8">
        <f t="shared" si="57"/>
        <v>0</v>
      </c>
      <c r="N172" s="8">
        <f t="shared" si="57"/>
        <v>8</v>
      </c>
      <c r="O172" s="8">
        <f t="shared" si="57"/>
        <v>25</v>
      </c>
      <c r="P172" s="8">
        <f t="shared" si="57"/>
        <v>27</v>
      </c>
      <c r="Q172" s="9">
        <f t="shared" si="53"/>
        <v>699</v>
      </c>
      <c r="R172" s="8">
        <f t="shared" si="58"/>
        <v>937</v>
      </c>
      <c r="S172" s="8">
        <f t="shared" si="58"/>
        <v>127</v>
      </c>
      <c r="T172" s="8">
        <f t="shared" si="58"/>
        <v>4</v>
      </c>
      <c r="U172" s="8">
        <f t="shared" si="58"/>
        <v>0</v>
      </c>
      <c r="V172" s="8">
        <f t="shared" si="58"/>
        <v>11</v>
      </c>
      <c r="W172" s="8">
        <f t="shared" si="58"/>
        <v>42</v>
      </c>
      <c r="X172" s="8">
        <f t="shared" si="58"/>
        <v>33</v>
      </c>
      <c r="Y172" s="9">
        <f t="shared" si="54"/>
        <v>1154</v>
      </c>
    </row>
    <row r="173" spans="1:25" ht="13.5" customHeight="1" x14ac:dyDescent="0.25">
      <c r="A173" s="10">
        <f t="shared" si="55"/>
        <v>0.6979166666666663</v>
      </c>
      <c r="B173" s="8">
        <f t="shared" si="56"/>
        <v>401</v>
      </c>
      <c r="C173" s="8">
        <f t="shared" si="56"/>
        <v>45</v>
      </c>
      <c r="D173" s="8">
        <f t="shared" si="56"/>
        <v>2</v>
      </c>
      <c r="E173" s="8">
        <f t="shared" si="56"/>
        <v>0</v>
      </c>
      <c r="F173" s="8">
        <f t="shared" si="56"/>
        <v>5</v>
      </c>
      <c r="G173" s="8">
        <f t="shared" si="56"/>
        <v>23</v>
      </c>
      <c r="H173" s="8">
        <f t="shared" si="56"/>
        <v>5</v>
      </c>
      <c r="I173" s="16">
        <f t="shared" si="52"/>
        <v>481</v>
      </c>
      <c r="J173" s="8">
        <f t="shared" si="57"/>
        <v>550</v>
      </c>
      <c r="K173" s="8">
        <f t="shared" si="57"/>
        <v>72</v>
      </c>
      <c r="L173" s="8">
        <f t="shared" si="57"/>
        <v>2</v>
      </c>
      <c r="M173" s="8">
        <f t="shared" si="57"/>
        <v>0</v>
      </c>
      <c r="N173" s="8">
        <f t="shared" si="57"/>
        <v>6</v>
      </c>
      <c r="O173" s="8">
        <f t="shared" si="57"/>
        <v>25</v>
      </c>
      <c r="P173" s="8">
        <f t="shared" si="57"/>
        <v>32</v>
      </c>
      <c r="Q173" s="9">
        <f t="shared" si="53"/>
        <v>687</v>
      </c>
      <c r="R173" s="8">
        <f t="shared" si="58"/>
        <v>951</v>
      </c>
      <c r="S173" s="8">
        <f t="shared" si="58"/>
        <v>117</v>
      </c>
      <c r="T173" s="8">
        <f t="shared" si="58"/>
        <v>4</v>
      </c>
      <c r="U173" s="8">
        <f t="shared" si="58"/>
        <v>0</v>
      </c>
      <c r="V173" s="8">
        <f t="shared" si="58"/>
        <v>11</v>
      </c>
      <c r="W173" s="8">
        <f t="shared" si="58"/>
        <v>48</v>
      </c>
      <c r="X173" s="8">
        <f t="shared" si="58"/>
        <v>37</v>
      </c>
      <c r="Y173" s="9">
        <f t="shared" si="54"/>
        <v>1168</v>
      </c>
    </row>
    <row r="174" spans="1:25" ht="13.5" customHeight="1" x14ac:dyDescent="0.25">
      <c r="A174" s="10">
        <f t="shared" si="55"/>
        <v>0.70833333333333293</v>
      </c>
      <c r="B174" s="8">
        <f t="shared" si="56"/>
        <v>410</v>
      </c>
      <c r="C174" s="8">
        <f t="shared" si="56"/>
        <v>36</v>
      </c>
      <c r="D174" s="8">
        <f t="shared" si="56"/>
        <v>0</v>
      </c>
      <c r="E174" s="8">
        <f t="shared" si="56"/>
        <v>0</v>
      </c>
      <c r="F174" s="8">
        <f t="shared" si="56"/>
        <v>5</v>
      </c>
      <c r="G174" s="8">
        <f t="shared" si="56"/>
        <v>25</v>
      </c>
      <c r="H174" s="8">
        <f t="shared" si="56"/>
        <v>6</v>
      </c>
      <c r="I174" s="16">
        <f t="shared" si="52"/>
        <v>482</v>
      </c>
      <c r="J174" s="8">
        <f t="shared" si="57"/>
        <v>539</v>
      </c>
      <c r="K174" s="8">
        <f t="shared" si="57"/>
        <v>60</v>
      </c>
      <c r="L174" s="8">
        <f t="shared" si="57"/>
        <v>2</v>
      </c>
      <c r="M174" s="8">
        <f t="shared" si="57"/>
        <v>0</v>
      </c>
      <c r="N174" s="8">
        <f t="shared" si="57"/>
        <v>4</v>
      </c>
      <c r="O174" s="8">
        <f t="shared" si="57"/>
        <v>27</v>
      </c>
      <c r="P174" s="8">
        <f t="shared" si="57"/>
        <v>30</v>
      </c>
      <c r="Q174" s="9">
        <f t="shared" si="53"/>
        <v>662</v>
      </c>
      <c r="R174" s="8">
        <f t="shared" si="58"/>
        <v>949</v>
      </c>
      <c r="S174" s="8">
        <f t="shared" si="58"/>
        <v>96</v>
      </c>
      <c r="T174" s="8">
        <f t="shared" si="58"/>
        <v>2</v>
      </c>
      <c r="U174" s="8">
        <f t="shared" si="58"/>
        <v>0</v>
      </c>
      <c r="V174" s="8">
        <f t="shared" si="58"/>
        <v>9</v>
      </c>
      <c r="W174" s="8">
        <f t="shared" si="58"/>
        <v>52</v>
      </c>
      <c r="X174" s="8">
        <f t="shared" si="58"/>
        <v>36</v>
      </c>
      <c r="Y174" s="9">
        <f t="shared" si="54"/>
        <v>1144</v>
      </c>
    </row>
    <row r="175" spans="1:25" ht="13.5" customHeight="1" x14ac:dyDescent="0.25">
      <c r="A175" s="10">
        <f t="shared" si="55"/>
        <v>0.71874999999999956</v>
      </c>
      <c r="B175" s="8">
        <f t="shared" si="56"/>
        <v>408</v>
      </c>
      <c r="C175" s="8">
        <f t="shared" si="56"/>
        <v>27</v>
      </c>
      <c r="D175" s="8">
        <f t="shared" si="56"/>
        <v>0</v>
      </c>
      <c r="E175" s="8">
        <f t="shared" si="56"/>
        <v>0</v>
      </c>
      <c r="F175" s="8">
        <f t="shared" si="56"/>
        <v>5</v>
      </c>
      <c r="G175" s="8">
        <f t="shared" si="56"/>
        <v>31</v>
      </c>
      <c r="H175" s="8">
        <f t="shared" si="56"/>
        <v>11</v>
      </c>
      <c r="I175" s="16">
        <f t="shared" si="52"/>
        <v>482</v>
      </c>
      <c r="J175" s="8">
        <f t="shared" si="57"/>
        <v>544</v>
      </c>
      <c r="K175" s="8">
        <f t="shared" si="57"/>
        <v>47</v>
      </c>
      <c r="L175" s="8">
        <f t="shared" si="57"/>
        <v>1</v>
      </c>
      <c r="M175" s="8">
        <f t="shared" si="57"/>
        <v>0</v>
      </c>
      <c r="N175" s="8">
        <f t="shared" si="57"/>
        <v>5</v>
      </c>
      <c r="O175" s="8">
        <f t="shared" si="57"/>
        <v>32</v>
      </c>
      <c r="P175" s="8">
        <f t="shared" si="57"/>
        <v>35</v>
      </c>
      <c r="Q175" s="9">
        <f t="shared" si="53"/>
        <v>664</v>
      </c>
      <c r="R175" s="8">
        <f t="shared" si="58"/>
        <v>952</v>
      </c>
      <c r="S175" s="8">
        <f t="shared" si="58"/>
        <v>74</v>
      </c>
      <c r="T175" s="8">
        <f t="shared" si="58"/>
        <v>1</v>
      </c>
      <c r="U175" s="8">
        <f t="shared" si="58"/>
        <v>0</v>
      </c>
      <c r="V175" s="8">
        <f t="shared" si="58"/>
        <v>10</v>
      </c>
      <c r="W175" s="8">
        <f t="shared" si="58"/>
        <v>63</v>
      </c>
      <c r="X175" s="8">
        <f t="shared" si="58"/>
        <v>46</v>
      </c>
      <c r="Y175" s="9">
        <f t="shared" si="54"/>
        <v>1146</v>
      </c>
    </row>
    <row r="176" spans="1:25" ht="13.5" customHeight="1" x14ac:dyDescent="0.25">
      <c r="A176" s="10">
        <f t="shared" si="55"/>
        <v>0.72916666666666619</v>
      </c>
      <c r="B176" s="8">
        <f t="shared" si="56"/>
        <v>416</v>
      </c>
      <c r="C176" s="8">
        <f t="shared" si="56"/>
        <v>26</v>
      </c>
      <c r="D176" s="8">
        <f t="shared" si="56"/>
        <v>0</v>
      </c>
      <c r="E176" s="8">
        <f t="shared" si="56"/>
        <v>0</v>
      </c>
      <c r="F176" s="8">
        <f t="shared" si="56"/>
        <v>7</v>
      </c>
      <c r="G176" s="8">
        <f t="shared" si="56"/>
        <v>34</v>
      </c>
      <c r="H176" s="8">
        <f t="shared" si="56"/>
        <v>16</v>
      </c>
      <c r="I176" s="16">
        <f t="shared" si="52"/>
        <v>499</v>
      </c>
      <c r="J176" s="8">
        <f t="shared" si="57"/>
        <v>521</v>
      </c>
      <c r="K176" s="8">
        <f t="shared" si="57"/>
        <v>46</v>
      </c>
      <c r="L176" s="8">
        <f t="shared" si="57"/>
        <v>0</v>
      </c>
      <c r="M176" s="8">
        <f t="shared" si="57"/>
        <v>0</v>
      </c>
      <c r="N176" s="8">
        <f t="shared" si="57"/>
        <v>5</v>
      </c>
      <c r="O176" s="8">
        <f t="shared" si="57"/>
        <v>38</v>
      </c>
      <c r="P176" s="8">
        <f t="shared" si="57"/>
        <v>27</v>
      </c>
      <c r="Q176" s="9">
        <f t="shared" si="53"/>
        <v>637</v>
      </c>
      <c r="R176" s="8">
        <f t="shared" si="58"/>
        <v>937</v>
      </c>
      <c r="S176" s="8">
        <f t="shared" si="58"/>
        <v>72</v>
      </c>
      <c r="T176" s="8">
        <f t="shared" si="58"/>
        <v>0</v>
      </c>
      <c r="U176" s="8">
        <f t="shared" si="58"/>
        <v>0</v>
      </c>
      <c r="V176" s="8">
        <f t="shared" si="58"/>
        <v>12</v>
      </c>
      <c r="W176" s="8">
        <f t="shared" si="58"/>
        <v>72</v>
      </c>
      <c r="X176" s="8">
        <f t="shared" si="58"/>
        <v>43</v>
      </c>
      <c r="Y176" s="9">
        <f t="shared" si="54"/>
        <v>1136</v>
      </c>
    </row>
    <row r="177" spans="1:25" ht="13.5" customHeight="1" x14ac:dyDescent="0.25">
      <c r="A177" s="10">
        <f t="shared" si="55"/>
        <v>0.73958333333333282</v>
      </c>
      <c r="B177" s="8">
        <f t="shared" si="56"/>
        <v>409</v>
      </c>
      <c r="C177" s="8">
        <f t="shared" si="56"/>
        <v>22</v>
      </c>
      <c r="D177" s="8">
        <f t="shared" si="56"/>
        <v>0</v>
      </c>
      <c r="E177" s="8">
        <f t="shared" si="56"/>
        <v>0</v>
      </c>
      <c r="F177" s="8">
        <f t="shared" si="56"/>
        <v>6</v>
      </c>
      <c r="G177" s="8">
        <f t="shared" si="56"/>
        <v>38</v>
      </c>
      <c r="H177" s="8">
        <f t="shared" si="56"/>
        <v>20</v>
      </c>
      <c r="I177" s="16">
        <f t="shared" si="52"/>
        <v>495</v>
      </c>
      <c r="J177" s="8">
        <f t="shared" si="57"/>
        <v>482</v>
      </c>
      <c r="K177" s="8">
        <f t="shared" si="57"/>
        <v>34</v>
      </c>
      <c r="L177" s="8">
        <f t="shared" si="57"/>
        <v>0</v>
      </c>
      <c r="M177" s="8">
        <f t="shared" si="57"/>
        <v>0</v>
      </c>
      <c r="N177" s="8">
        <f t="shared" si="57"/>
        <v>5</v>
      </c>
      <c r="O177" s="8">
        <f t="shared" si="57"/>
        <v>36</v>
      </c>
      <c r="P177" s="8">
        <f t="shared" si="57"/>
        <v>29</v>
      </c>
      <c r="Q177" s="9">
        <f t="shared" si="53"/>
        <v>586</v>
      </c>
      <c r="R177" s="8">
        <f t="shared" si="58"/>
        <v>891</v>
      </c>
      <c r="S177" s="8">
        <f t="shared" si="58"/>
        <v>56</v>
      </c>
      <c r="T177" s="8">
        <f t="shared" si="58"/>
        <v>0</v>
      </c>
      <c r="U177" s="8">
        <f t="shared" si="58"/>
        <v>0</v>
      </c>
      <c r="V177" s="8">
        <f t="shared" si="58"/>
        <v>11</v>
      </c>
      <c r="W177" s="8">
        <f t="shared" si="58"/>
        <v>74</v>
      </c>
      <c r="X177" s="8">
        <f t="shared" si="58"/>
        <v>49</v>
      </c>
      <c r="Y177" s="9">
        <f t="shared" si="54"/>
        <v>1081</v>
      </c>
    </row>
    <row r="178" spans="1:25" ht="13.5" customHeight="1" x14ac:dyDescent="0.25">
      <c r="A178" s="10">
        <f t="shared" si="55"/>
        <v>0.74999999999999944</v>
      </c>
      <c r="B178" s="8">
        <f t="shared" si="56"/>
        <v>388</v>
      </c>
      <c r="C178" s="8">
        <f t="shared" si="56"/>
        <v>20</v>
      </c>
      <c r="D178" s="8">
        <f t="shared" si="56"/>
        <v>0</v>
      </c>
      <c r="E178" s="8">
        <f t="shared" si="56"/>
        <v>0</v>
      </c>
      <c r="F178" s="8">
        <f t="shared" si="56"/>
        <v>5</v>
      </c>
      <c r="G178" s="8">
        <f t="shared" si="56"/>
        <v>40</v>
      </c>
      <c r="H178" s="8">
        <f t="shared" si="56"/>
        <v>25</v>
      </c>
      <c r="I178" s="16">
        <f t="shared" si="52"/>
        <v>478</v>
      </c>
      <c r="J178" s="8">
        <f t="shared" si="57"/>
        <v>475</v>
      </c>
      <c r="K178" s="8">
        <f t="shared" si="57"/>
        <v>32</v>
      </c>
      <c r="L178" s="8">
        <f t="shared" si="57"/>
        <v>0</v>
      </c>
      <c r="M178" s="8">
        <f t="shared" si="57"/>
        <v>0</v>
      </c>
      <c r="N178" s="8">
        <f t="shared" si="57"/>
        <v>7</v>
      </c>
      <c r="O178" s="8">
        <f t="shared" si="57"/>
        <v>36</v>
      </c>
      <c r="P178" s="8">
        <f t="shared" si="57"/>
        <v>23</v>
      </c>
      <c r="Q178" s="9">
        <f t="shared" si="53"/>
        <v>573</v>
      </c>
      <c r="R178" s="8">
        <f t="shared" si="58"/>
        <v>863</v>
      </c>
      <c r="S178" s="8">
        <f t="shared" si="58"/>
        <v>52</v>
      </c>
      <c r="T178" s="8">
        <f t="shared" si="58"/>
        <v>0</v>
      </c>
      <c r="U178" s="8">
        <f t="shared" si="58"/>
        <v>0</v>
      </c>
      <c r="V178" s="8">
        <f t="shared" si="58"/>
        <v>12</v>
      </c>
      <c r="W178" s="8">
        <f t="shared" si="58"/>
        <v>76</v>
      </c>
      <c r="X178" s="8">
        <f t="shared" si="58"/>
        <v>48</v>
      </c>
      <c r="Y178" s="9">
        <f t="shared" si="54"/>
        <v>1051</v>
      </c>
    </row>
    <row r="179" spans="1:25" ht="13.5" customHeight="1" x14ac:dyDescent="0.25">
      <c r="A179" s="10">
        <f t="shared" si="55"/>
        <v>0.76041666666666607</v>
      </c>
      <c r="B179" s="8">
        <f t="shared" si="56"/>
        <v>381</v>
      </c>
      <c r="C179" s="8">
        <f t="shared" si="56"/>
        <v>19</v>
      </c>
      <c r="D179" s="8">
        <f t="shared" si="56"/>
        <v>0</v>
      </c>
      <c r="E179" s="8">
        <f t="shared" si="56"/>
        <v>0</v>
      </c>
      <c r="F179" s="8">
        <f t="shared" si="56"/>
        <v>5</v>
      </c>
      <c r="G179" s="8">
        <f t="shared" si="56"/>
        <v>39</v>
      </c>
      <c r="H179" s="8">
        <f t="shared" si="56"/>
        <v>19</v>
      </c>
      <c r="I179" s="16">
        <f t="shared" si="52"/>
        <v>463</v>
      </c>
      <c r="J179" s="8">
        <f t="shared" si="57"/>
        <v>444</v>
      </c>
      <c r="K179" s="8">
        <f t="shared" si="57"/>
        <v>27</v>
      </c>
      <c r="L179" s="8">
        <f t="shared" si="57"/>
        <v>0</v>
      </c>
      <c r="M179" s="8">
        <f t="shared" si="57"/>
        <v>0</v>
      </c>
      <c r="N179" s="8">
        <f t="shared" si="57"/>
        <v>6</v>
      </c>
      <c r="O179" s="8">
        <f t="shared" si="57"/>
        <v>32</v>
      </c>
      <c r="P179" s="8">
        <f t="shared" si="57"/>
        <v>21</v>
      </c>
      <c r="Q179" s="9">
        <f t="shared" si="53"/>
        <v>530</v>
      </c>
      <c r="R179" s="8">
        <f t="shared" si="58"/>
        <v>825</v>
      </c>
      <c r="S179" s="8">
        <f t="shared" si="58"/>
        <v>46</v>
      </c>
      <c r="T179" s="8">
        <f t="shared" si="58"/>
        <v>0</v>
      </c>
      <c r="U179" s="8">
        <f t="shared" si="58"/>
        <v>0</v>
      </c>
      <c r="V179" s="8">
        <f t="shared" si="58"/>
        <v>11</v>
      </c>
      <c r="W179" s="8">
        <f t="shared" si="58"/>
        <v>71</v>
      </c>
      <c r="X179" s="8">
        <f t="shared" si="58"/>
        <v>40</v>
      </c>
      <c r="Y179" s="9">
        <f t="shared" si="54"/>
        <v>993</v>
      </c>
    </row>
    <row r="180" spans="1:25" ht="13.5" customHeight="1" x14ac:dyDescent="0.25">
      <c r="A180" s="10">
        <f t="shared" si="55"/>
        <v>0.7708333333333327</v>
      </c>
      <c r="B180" s="8">
        <f t="shared" si="56"/>
        <v>354</v>
      </c>
      <c r="C180" s="8">
        <f t="shared" si="56"/>
        <v>22</v>
      </c>
      <c r="D180" s="8">
        <f t="shared" si="56"/>
        <v>0</v>
      </c>
      <c r="E180" s="8">
        <f t="shared" si="56"/>
        <v>0</v>
      </c>
      <c r="F180" s="8">
        <f t="shared" si="56"/>
        <v>4</v>
      </c>
      <c r="G180" s="8">
        <f t="shared" si="56"/>
        <v>43</v>
      </c>
      <c r="H180" s="8">
        <f t="shared" si="56"/>
        <v>19</v>
      </c>
      <c r="I180" s="16">
        <f t="shared" si="52"/>
        <v>442</v>
      </c>
      <c r="J180" s="8">
        <f t="shared" si="57"/>
        <v>445</v>
      </c>
      <c r="K180" s="8">
        <f t="shared" si="57"/>
        <v>26</v>
      </c>
      <c r="L180" s="8">
        <f t="shared" si="57"/>
        <v>0</v>
      </c>
      <c r="M180" s="8">
        <f t="shared" si="57"/>
        <v>0</v>
      </c>
      <c r="N180" s="8">
        <f t="shared" si="57"/>
        <v>7</v>
      </c>
      <c r="O180" s="8">
        <f t="shared" si="57"/>
        <v>29</v>
      </c>
      <c r="P180" s="8">
        <f t="shared" si="57"/>
        <v>22</v>
      </c>
      <c r="Q180" s="9">
        <f t="shared" si="53"/>
        <v>529</v>
      </c>
      <c r="R180" s="8">
        <f t="shared" si="58"/>
        <v>799</v>
      </c>
      <c r="S180" s="8">
        <f t="shared" si="58"/>
        <v>48</v>
      </c>
      <c r="T180" s="8">
        <f t="shared" si="58"/>
        <v>0</v>
      </c>
      <c r="U180" s="8">
        <f t="shared" si="58"/>
        <v>0</v>
      </c>
      <c r="V180" s="8">
        <f t="shared" si="58"/>
        <v>11</v>
      </c>
      <c r="W180" s="8">
        <f t="shared" si="58"/>
        <v>72</v>
      </c>
      <c r="X180" s="8">
        <f t="shared" si="58"/>
        <v>41</v>
      </c>
      <c r="Y180" s="9">
        <f t="shared" si="54"/>
        <v>971</v>
      </c>
    </row>
    <row r="181" spans="1:25" ht="13.5" customHeight="1" x14ac:dyDescent="0.25">
      <c r="A181" s="10">
        <f t="shared" si="55"/>
        <v>0.78124999999999933</v>
      </c>
      <c r="B181" s="8">
        <f t="shared" si="56"/>
        <v>326</v>
      </c>
      <c r="C181" s="8">
        <f t="shared" si="56"/>
        <v>26</v>
      </c>
      <c r="D181" s="8">
        <f t="shared" si="56"/>
        <v>0</v>
      </c>
      <c r="E181" s="8">
        <f t="shared" si="56"/>
        <v>0</v>
      </c>
      <c r="F181" s="8">
        <f t="shared" si="56"/>
        <v>3</v>
      </c>
      <c r="G181" s="8">
        <f t="shared" si="56"/>
        <v>36</v>
      </c>
      <c r="H181" s="8">
        <f t="shared" si="56"/>
        <v>17</v>
      </c>
      <c r="I181" s="16">
        <f t="shared" si="52"/>
        <v>408</v>
      </c>
      <c r="J181" s="8">
        <f t="shared" si="57"/>
        <v>448</v>
      </c>
      <c r="K181" s="8">
        <f t="shared" si="57"/>
        <v>33</v>
      </c>
      <c r="L181" s="8">
        <f t="shared" si="57"/>
        <v>0</v>
      </c>
      <c r="M181" s="8">
        <f t="shared" si="57"/>
        <v>0</v>
      </c>
      <c r="N181" s="8">
        <f t="shared" si="57"/>
        <v>7</v>
      </c>
      <c r="O181" s="8">
        <f t="shared" si="57"/>
        <v>31</v>
      </c>
      <c r="P181" s="8">
        <f t="shared" si="57"/>
        <v>17</v>
      </c>
      <c r="Q181" s="9">
        <f t="shared" si="53"/>
        <v>536</v>
      </c>
      <c r="R181" s="8">
        <f t="shared" si="58"/>
        <v>774</v>
      </c>
      <c r="S181" s="8">
        <f t="shared" si="58"/>
        <v>59</v>
      </c>
      <c r="T181" s="8">
        <f t="shared" si="58"/>
        <v>0</v>
      </c>
      <c r="U181" s="8">
        <f t="shared" si="58"/>
        <v>0</v>
      </c>
      <c r="V181" s="8">
        <f t="shared" si="58"/>
        <v>10</v>
      </c>
      <c r="W181" s="8">
        <f t="shared" si="58"/>
        <v>67</v>
      </c>
      <c r="X181" s="8">
        <f t="shared" si="58"/>
        <v>34</v>
      </c>
      <c r="Y181" s="9">
        <f t="shared" si="54"/>
        <v>944</v>
      </c>
    </row>
    <row r="182" spans="1:25" ht="13.5" customHeight="1" x14ac:dyDescent="0.25">
      <c r="A182" s="10">
        <f t="shared" si="55"/>
        <v>0.79166666666666596</v>
      </c>
      <c r="B182" s="8">
        <f t="shared" si="56"/>
        <v>302</v>
      </c>
      <c r="C182" s="8">
        <f t="shared" si="56"/>
        <v>28</v>
      </c>
      <c r="D182" s="8">
        <f t="shared" si="56"/>
        <v>0</v>
      </c>
      <c r="E182" s="8">
        <f t="shared" si="56"/>
        <v>0</v>
      </c>
      <c r="F182" s="8">
        <f t="shared" si="56"/>
        <v>3</v>
      </c>
      <c r="G182" s="8">
        <f t="shared" si="56"/>
        <v>43</v>
      </c>
      <c r="H182" s="8">
        <f t="shared" si="56"/>
        <v>11</v>
      </c>
      <c r="I182" s="16">
        <f t="shared" si="52"/>
        <v>387</v>
      </c>
      <c r="J182" s="8">
        <f t="shared" si="57"/>
        <v>403</v>
      </c>
      <c r="K182" s="8">
        <f t="shared" si="57"/>
        <v>29</v>
      </c>
      <c r="L182" s="8">
        <f t="shared" si="57"/>
        <v>0</v>
      </c>
      <c r="M182" s="8">
        <f t="shared" si="57"/>
        <v>0</v>
      </c>
      <c r="N182" s="8">
        <f t="shared" si="57"/>
        <v>5</v>
      </c>
      <c r="O182" s="8">
        <f t="shared" si="57"/>
        <v>30</v>
      </c>
      <c r="P182" s="8">
        <f t="shared" si="57"/>
        <v>19</v>
      </c>
      <c r="Q182" s="9">
        <f t="shared" si="53"/>
        <v>486</v>
      </c>
      <c r="R182" s="8">
        <f t="shared" si="58"/>
        <v>705</v>
      </c>
      <c r="S182" s="8">
        <f t="shared" si="58"/>
        <v>57</v>
      </c>
      <c r="T182" s="8">
        <f t="shared" si="58"/>
        <v>0</v>
      </c>
      <c r="U182" s="8">
        <f t="shared" si="58"/>
        <v>0</v>
      </c>
      <c r="V182" s="8">
        <f t="shared" si="58"/>
        <v>8</v>
      </c>
      <c r="W182" s="8">
        <f t="shared" si="58"/>
        <v>73</v>
      </c>
      <c r="X182" s="8">
        <f t="shared" si="58"/>
        <v>30</v>
      </c>
      <c r="Y182" s="9">
        <f t="shared" si="54"/>
        <v>873</v>
      </c>
    </row>
    <row r="183" spans="1:25" ht="13.5" customHeight="1" x14ac:dyDescent="0.25">
      <c r="A183" s="10">
        <f t="shared" si="55"/>
        <v>0.80208333333333259</v>
      </c>
      <c r="B183" s="8">
        <f t="shared" si="56"/>
        <v>284</v>
      </c>
      <c r="C183" s="8">
        <f t="shared" si="56"/>
        <v>23</v>
      </c>
      <c r="D183" s="8">
        <f t="shared" si="56"/>
        <v>0</v>
      </c>
      <c r="E183" s="8">
        <f t="shared" si="56"/>
        <v>0</v>
      </c>
      <c r="F183" s="8">
        <f t="shared" si="56"/>
        <v>3</v>
      </c>
      <c r="G183" s="8">
        <f t="shared" si="56"/>
        <v>41</v>
      </c>
      <c r="H183" s="8">
        <f t="shared" si="56"/>
        <v>13</v>
      </c>
      <c r="I183" s="16">
        <f t="shared" si="52"/>
        <v>364</v>
      </c>
      <c r="J183" s="8">
        <f t="shared" si="57"/>
        <v>380</v>
      </c>
      <c r="K183" s="8">
        <f t="shared" si="57"/>
        <v>27</v>
      </c>
      <c r="L183" s="8">
        <f t="shared" si="57"/>
        <v>0</v>
      </c>
      <c r="M183" s="8">
        <f t="shared" si="57"/>
        <v>0</v>
      </c>
      <c r="N183" s="8">
        <f t="shared" si="57"/>
        <v>5</v>
      </c>
      <c r="O183" s="8">
        <f t="shared" si="57"/>
        <v>31</v>
      </c>
      <c r="P183" s="8">
        <f t="shared" si="57"/>
        <v>17</v>
      </c>
      <c r="Q183" s="9">
        <f t="shared" si="53"/>
        <v>460</v>
      </c>
      <c r="R183" s="8">
        <f t="shared" si="58"/>
        <v>664</v>
      </c>
      <c r="S183" s="8">
        <f t="shared" si="58"/>
        <v>50</v>
      </c>
      <c r="T183" s="8">
        <f t="shared" si="58"/>
        <v>0</v>
      </c>
      <c r="U183" s="8">
        <f t="shared" si="58"/>
        <v>0</v>
      </c>
      <c r="V183" s="8">
        <f t="shared" si="58"/>
        <v>8</v>
      </c>
      <c r="W183" s="8">
        <f t="shared" si="58"/>
        <v>72</v>
      </c>
      <c r="X183" s="8">
        <f t="shared" si="58"/>
        <v>30</v>
      </c>
      <c r="Y183" s="9">
        <f t="shared" si="54"/>
        <v>824</v>
      </c>
    </row>
    <row r="184" spans="1:25" ht="13.5" customHeight="1" x14ac:dyDescent="0.25">
      <c r="A184" s="10">
        <f t="shared" si="55"/>
        <v>0.81249999999999922</v>
      </c>
      <c r="B184" s="8">
        <f t="shared" si="56"/>
        <v>253</v>
      </c>
      <c r="C184" s="8">
        <f t="shared" si="56"/>
        <v>16</v>
      </c>
      <c r="D184" s="8">
        <f t="shared" si="56"/>
        <v>0</v>
      </c>
      <c r="E184" s="8">
        <f t="shared" si="56"/>
        <v>0</v>
      </c>
      <c r="F184" s="8">
        <f t="shared" si="56"/>
        <v>2</v>
      </c>
      <c r="G184" s="8">
        <f t="shared" si="56"/>
        <v>45</v>
      </c>
      <c r="H184" s="8">
        <f t="shared" si="56"/>
        <v>8</v>
      </c>
      <c r="I184" s="16">
        <f t="shared" si="52"/>
        <v>324</v>
      </c>
      <c r="J184" s="8">
        <f t="shared" si="57"/>
        <v>332</v>
      </c>
      <c r="K184" s="8">
        <f t="shared" si="57"/>
        <v>25</v>
      </c>
      <c r="L184" s="8">
        <f t="shared" si="57"/>
        <v>0</v>
      </c>
      <c r="M184" s="8">
        <f t="shared" si="57"/>
        <v>0</v>
      </c>
      <c r="N184" s="8">
        <f t="shared" si="57"/>
        <v>4</v>
      </c>
      <c r="O184" s="8">
        <f t="shared" si="57"/>
        <v>34</v>
      </c>
      <c r="P184" s="8">
        <f t="shared" si="57"/>
        <v>15</v>
      </c>
      <c r="Q184" s="9">
        <f t="shared" si="53"/>
        <v>410</v>
      </c>
      <c r="R184" s="8">
        <f t="shared" si="58"/>
        <v>585</v>
      </c>
      <c r="S184" s="8">
        <f t="shared" si="58"/>
        <v>41</v>
      </c>
      <c r="T184" s="8">
        <f t="shared" si="58"/>
        <v>0</v>
      </c>
      <c r="U184" s="8">
        <f t="shared" si="58"/>
        <v>0</v>
      </c>
      <c r="V184" s="8">
        <f t="shared" si="58"/>
        <v>6</v>
      </c>
      <c r="W184" s="8">
        <f t="shared" si="58"/>
        <v>79</v>
      </c>
      <c r="X184" s="8">
        <f t="shared" si="58"/>
        <v>23</v>
      </c>
      <c r="Y184" s="9">
        <f t="shared" si="54"/>
        <v>734</v>
      </c>
    </row>
    <row r="185" spans="1:25" ht="13.5" customHeight="1" x14ac:dyDescent="0.25">
      <c r="A185" s="10">
        <f t="shared" si="55"/>
        <v>0.82291666666666585</v>
      </c>
      <c r="B185" s="8">
        <f t="shared" si="56"/>
        <v>233</v>
      </c>
      <c r="C185" s="8">
        <f t="shared" si="56"/>
        <v>11</v>
      </c>
      <c r="D185" s="8">
        <f t="shared" si="56"/>
        <v>0</v>
      </c>
      <c r="E185" s="8">
        <f t="shared" si="56"/>
        <v>0</v>
      </c>
      <c r="F185" s="8">
        <f t="shared" si="56"/>
        <v>2</v>
      </c>
      <c r="G185" s="8">
        <f t="shared" si="56"/>
        <v>54</v>
      </c>
      <c r="H185" s="8">
        <f t="shared" si="56"/>
        <v>6</v>
      </c>
      <c r="I185" s="16">
        <f t="shared" si="52"/>
        <v>306</v>
      </c>
      <c r="J185" s="8">
        <f t="shared" si="57"/>
        <v>296</v>
      </c>
      <c r="K185" s="8">
        <f t="shared" si="57"/>
        <v>17</v>
      </c>
      <c r="L185" s="8">
        <f t="shared" si="57"/>
        <v>0</v>
      </c>
      <c r="M185" s="8">
        <f t="shared" si="57"/>
        <v>0</v>
      </c>
      <c r="N185" s="8">
        <f t="shared" si="57"/>
        <v>4</v>
      </c>
      <c r="O185" s="8">
        <f t="shared" si="57"/>
        <v>36</v>
      </c>
      <c r="P185" s="8">
        <f t="shared" si="57"/>
        <v>13</v>
      </c>
      <c r="Q185" s="9">
        <f t="shared" si="53"/>
        <v>366</v>
      </c>
      <c r="R185" s="8">
        <f t="shared" si="58"/>
        <v>529</v>
      </c>
      <c r="S185" s="8">
        <f t="shared" si="58"/>
        <v>28</v>
      </c>
      <c r="T185" s="8">
        <f t="shared" si="58"/>
        <v>0</v>
      </c>
      <c r="U185" s="8">
        <f t="shared" si="58"/>
        <v>0</v>
      </c>
      <c r="V185" s="8">
        <f t="shared" si="58"/>
        <v>6</v>
      </c>
      <c r="W185" s="8">
        <f t="shared" si="58"/>
        <v>90</v>
      </c>
      <c r="X185" s="8">
        <f t="shared" si="58"/>
        <v>19</v>
      </c>
      <c r="Y185" s="9">
        <f t="shared" si="54"/>
        <v>672</v>
      </c>
    </row>
    <row r="186" spans="1:25" ht="13.5" customHeight="1" x14ac:dyDescent="0.25">
      <c r="A186" s="10">
        <f t="shared" si="55"/>
        <v>0.83333333333333248</v>
      </c>
      <c r="B186" s="8">
        <f t="shared" si="56"/>
        <v>210</v>
      </c>
      <c r="C186" s="8">
        <f t="shared" si="56"/>
        <v>11</v>
      </c>
      <c r="D186" s="8">
        <f t="shared" si="56"/>
        <v>0</v>
      </c>
      <c r="E186" s="8">
        <f t="shared" si="56"/>
        <v>0</v>
      </c>
      <c r="F186" s="8">
        <f t="shared" si="56"/>
        <v>2</v>
      </c>
      <c r="G186" s="8">
        <f t="shared" si="56"/>
        <v>46</v>
      </c>
      <c r="H186" s="8">
        <f t="shared" si="56"/>
        <v>6</v>
      </c>
      <c r="I186" s="16">
        <f t="shared" si="52"/>
        <v>275</v>
      </c>
      <c r="J186" s="8">
        <f t="shared" si="57"/>
        <v>285</v>
      </c>
      <c r="K186" s="8">
        <f t="shared" si="57"/>
        <v>21</v>
      </c>
      <c r="L186" s="8">
        <f t="shared" si="57"/>
        <v>0</v>
      </c>
      <c r="M186" s="8">
        <f t="shared" si="57"/>
        <v>0</v>
      </c>
      <c r="N186" s="8">
        <f t="shared" si="57"/>
        <v>6</v>
      </c>
      <c r="O186" s="8">
        <f t="shared" si="57"/>
        <v>39</v>
      </c>
      <c r="P186" s="8">
        <f t="shared" si="57"/>
        <v>11</v>
      </c>
      <c r="Q186" s="9">
        <f t="shared" si="53"/>
        <v>362</v>
      </c>
      <c r="R186" s="8">
        <f t="shared" si="58"/>
        <v>495</v>
      </c>
      <c r="S186" s="8">
        <f t="shared" si="58"/>
        <v>32</v>
      </c>
      <c r="T186" s="8">
        <f t="shared" si="58"/>
        <v>0</v>
      </c>
      <c r="U186" s="8">
        <f t="shared" si="58"/>
        <v>0</v>
      </c>
      <c r="V186" s="8">
        <f t="shared" si="58"/>
        <v>8</v>
      </c>
      <c r="W186" s="8">
        <f t="shared" si="58"/>
        <v>85</v>
      </c>
      <c r="X186" s="8">
        <f t="shared" si="58"/>
        <v>17</v>
      </c>
      <c r="Y186" s="9">
        <f t="shared" si="54"/>
        <v>637</v>
      </c>
    </row>
    <row r="187" spans="1:25" ht="13.5" customHeight="1" x14ac:dyDescent="0.25">
      <c r="A187" s="10">
        <f t="shared" si="55"/>
        <v>0.84374999999999911</v>
      </c>
      <c r="B187" s="8">
        <f t="shared" ref="B187:H198" si="59">SUM(B90:B93)</f>
        <v>175</v>
      </c>
      <c r="C187" s="8">
        <f t="shared" si="59"/>
        <v>10</v>
      </c>
      <c r="D187" s="8">
        <f t="shared" si="59"/>
        <v>0</v>
      </c>
      <c r="E187" s="8">
        <f t="shared" si="59"/>
        <v>0</v>
      </c>
      <c r="F187" s="8">
        <f t="shared" si="59"/>
        <v>2</v>
      </c>
      <c r="G187" s="8">
        <f t="shared" si="59"/>
        <v>45</v>
      </c>
      <c r="H187" s="8">
        <f t="shared" si="59"/>
        <v>6</v>
      </c>
      <c r="I187" s="16">
        <f t="shared" si="52"/>
        <v>238</v>
      </c>
      <c r="J187" s="8">
        <f t="shared" ref="J187:P198" si="60">SUM(J90:J93)</f>
        <v>271</v>
      </c>
      <c r="K187" s="8">
        <f t="shared" si="60"/>
        <v>16</v>
      </c>
      <c r="L187" s="8">
        <f t="shared" si="60"/>
        <v>0</v>
      </c>
      <c r="M187" s="8">
        <f t="shared" si="60"/>
        <v>0</v>
      </c>
      <c r="N187" s="8">
        <f t="shared" si="60"/>
        <v>6</v>
      </c>
      <c r="O187" s="8">
        <f t="shared" si="60"/>
        <v>38</v>
      </c>
      <c r="P187" s="8">
        <f t="shared" si="60"/>
        <v>9</v>
      </c>
      <c r="Q187" s="9">
        <f t="shared" si="53"/>
        <v>340</v>
      </c>
      <c r="R187" s="8">
        <f t="shared" ref="R187:X198" si="61">SUM(R90:R93)</f>
        <v>446</v>
      </c>
      <c r="S187" s="8">
        <f t="shared" si="61"/>
        <v>26</v>
      </c>
      <c r="T187" s="8">
        <f t="shared" si="61"/>
        <v>0</v>
      </c>
      <c r="U187" s="8">
        <f t="shared" si="61"/>
        <v>0</v>
      </c>
      <c r="V187" s="8">
        <f t="shared" si="61"/>
        <v>8</v>
      </c>
      <c r="W187" s="8">
        <f t="shared" si="61"/>
        <v>83</v>
      </c>
      <c r="X187" s="8">
        <f t="shared" si="61"/>
        <v>15</v>
      </c>
      <c r="Y187" s="9">
        <f t="shared" si="54"/>
        <v>578</v>
      </c>
    </row>
    <row r="188" spans="1:25" ht="13.5" customHeight="1" x14ac:dyDescent="0.25">
      <c r="A188" s="10">
        <f t="shared" si="55"/>
        <v>0.85416666666666574</v>
      </c>
      <c r="B188" s="8">
        <f t="shared" si="59"/>
        <v>163</v>
      </c>
      <c r="C188" s="8">
        <f t="shared" si="59"/>
        <v>11</v>
      </c>
      <c r="D188" s="8">
        <f t="shared" si="59"/>
        <v>0</v>
      </c>
      <c r="E188" s="8">
        <f t="shared" si="59"/>
        <v>0</v>
      </c>
      <c r="F188" s="8">
        <f t="shared" si="59"/>
        <v>2</v>
      </c>
      <c r="G188" s="8">
        <f t="shared" si="59"/>
        <v>32</v>
      </c>
      <c r="H188" s="8">
        <f t="shared" si="59"/>
        <v>7</v>
      </c>
      <c r="I188" s="16">
        <f t="shared" si="52"/>
        <v>215</v>
      </c>
      <c r="J188" s="8">
        <f t="shared" si="60"/>
        <v>256</v>
      </c>
      <c r="K188" s="8">
        <f t="shared" si="60"/>
        <v>14</v>
      </c>
      <c r="L188" s="8">
        <f t="shared" si="60"/>
        <v>0</v>
      </c>
      <c r="M188" s="8">
        <f t="shared" si="60"/>
        <v>0</v>
      </c>
      <c r="N188" s="8">
        <f t="shared" si="60"/>
        <v>6</v>
      </c>
      <c r="O188" s="8">
        <f t="shared" si="60"/>
        <v>32</v>
      </c>
      <c r="P188" s="8">
        <f t="shared" si="60"/>
        <v>10</v>
      </c>
      <c r="Q188" s="9">
        <f t="shared" si="53"/>
        <v>318</v>
      </c>
      <c r="R188" s="8">
        <f t="shared" si="61"/>
        <v>419</v>
      </c>
      <c r="S188" s="8">
        <f t="shared" si="61"/>
        <v>25</v>
      </c>
      <c r="T188" s="8">
        <f t="shared" si="61"/>
        <v>0</v>
      </c>
      <c r="U188" s="8">
        <f t="shared" si="61"/>
        <v>0</v>
      </c>
      <c r="V188" s="8">
        <f t="shared" si="61"/>
        <v>8</v>
      </c>
      <c r="W188" s="8">
        <f t="shared" si="61"/>
        <v>64</v>
      </c>
      <c r="X188" s="8">
        <f t="shared" si="61"/>
        <v>17</v>
      </c>
      <c r="Y188" s="9">
        <f t="shared" si="54"/>
        <v>533</v>
      </c>
    </row>
    <row r="189" spans="1:25" ht="13.5" customHeight="1" x14ac:dyDescent="0.25">
      <c r="A189" s="10">
        <f t="shared" si="55"/>
        <v>0.86458333333333237</v>
      </c>
      <c r="B189" s="8">
        <f t="shared" si="59"/>
        <v>144</v>
      </c>
      <c r="C189" s="8">
        <f t="shared" si="59"/>
        <v>11</v>
      </c>
      <c r="D189" s="8">
        <f t="shared" si="59"/>
        <v>0</v>
      </c>
      <c r="E189" s="8">
        <f t="shared" si="59"/>
        <v>0</v>
      </c>
      <c r="F189" s="8">
        <f t="shared" si="59"/>
        <v>2</v>
      </c>
      <c r="G189" s="8">
        <f t="shared" si="59"/>
        <v>25</v>
      </c>
      <c r="H189" s="8">
        <f t="shared" si="59"/>
        <v>6</v>
      </c>
      <c r="I189" s="16">
        <f t="shared" si="52"/>
        <v>188</v>
      </c>
      <c r="J189" s="8">
        <f t="shared" si="60"/>
        <v>239</v>
      </c>
      <c r="K189" s="8">
        <f t="shared" si="60"/>
        <v>17</v>
      </c>
      <c r="L189" s="8">
        <f t="shared" si="60"/>
        <v>0</v>
      </c>
      <c r="M189" s="8">
        <f t="shared" si="60"/>
        <v>0</v>
      </c>
      <c r="N189" s="8">
        <f t="shared" si="60"/>
        <v>7</v>
      </c>
      <c r="O189" s="8">
        <f t="shared" si="60"/>
        <v>27</v>
      </c>
      <c r="P189" s="8">
        <f t="shared" si="60"/>
        <v>8</v>
      </c>
      <c r="Q189" s="9">
        <f t="shared" si="53"/>
        <v>298</v>
      </c>
      <c r="R189" s="8">
        <f t="shared" si="61"/>
        <v>383</v>
      </c>
      <c r="S189" s="8">
        <f t="shared" si="61"/>
        <v>28</v>
      </c>
      <c r="T189" s="8">
        <f t="shared" si="61"/>
        <v>0</v>
      </c>
      <c r="U189" s="8">
        <f t="shared" si="61"/>
        <v>0</v>
      </c>
      <c r="V189" s="8">
        <f t="shared" si="61"/>
        <v>9</v>
      </c>
      <c r="W189" s="8">
        <f t="shared" si="61"/>
        <v>52</v>
      </c>
      <c r="X189" s="8">
        <f t="shared" si="61"/>
        <v>14</v>
      </c>
      <c r="Y189" s="9">
        <f t="shared" si="54"/>
        <v>486</v>
      </c>
    </row>
    <row r="190" spans="1:25" ht="13.5" customHeight="1" x14ac:dyDescent="0.25">
      <c r="A190" s="10">
        <f t="shared" si="55"/>
        <v>0.874999999999999</v>
      </c>
      <c r="B190" s="8">
        <f t="shared" si="59"/>
        <v>136</v>
      </c>
      <c r="C190" s="8">
        <f t="shared" si="59"/>
        <v>7</v>
      </c>
      <c r="D190" s="8">
        <f t="shared" si="59"/>
        <v>0</v>
      </c>
      <c r="E190" s="8">
        <f t="shared" si="59"/>
        <v>0</v>
      </c>
      <c r="F190" s="8">
        <f t="shared" si="59"/>
        <v>2</v>
      </c>
      <c r="G190" s="8">
        <f t="shared" si="59"/>
        <v>23</v>
      </c>
      <c r="H190" s="8">
        <f t="shared" si="59"/>
        <v>4</v>
      </c>
      <c r="I190" s="16">
        <f t="shared" si="52"/>
        <v>172</v>
      </c>
      <c r="J190" s="8">
        <f t="shared" si="60"/>
        <v>223</v>
      </c>
      <c r="K190" s="8">
        <f t="shared" si="60"/>
        <v>13</v>
      </c>
      <c r="L190" s="8">
        <f t="shared" si="60"/>
        <v>0</v>
      </c>
      <c r="M190" s="8">
        <f t="shared" si="60"/>
        <v>0</v>
      </c>
      <c r="N190" s="8">
        <f t="shared" si="60"/>
        <v>4</v>
      </c>
      <c r="O190" s="8">
        <f t="shared" si="60"/>
        <v>21</v>
      </c>
      <c r="P190" s="8">
        <f t="shared" si="60"/>
        <v>10</v>
      </c>
      <c r="Q190" s="9">
        <f t="shared" si="53"/>
        <v>271</v>
      </c>
      <c r="R190" s="8">
        <f t="shared" si="61"/>
        <v>359</v>
      </c>
      <c r="S190" s="8">
        <f t="shared" si="61"/>
        <v>20</v>
      </c>
      <c r="T190" s="8">
        <f t="shared" si="61"/>
        <v>0</v>
      </c>
      <c r="U190" s="8">
        <f t="shared" si="61"/>
        <v>0</v>
      </c>
      <c r="V190" s="8">
        <f t="shared" si="61"/>
        <v>6</v>
      </c>
      <c r="W190" s="8">
        <f t="shared" si="61"/>
        <v>44</v>
      </c>
      <c r="X190" s="8">
        <f t="shared" si="61"/>
        <v>14</v>
      </c>
      <c r="Y190" s="9">
        <f t="shared" si="54"/>
        <v>443</v>
      </c>
    </row>
    <row r="191" spans="1:25" ht="13.5" customHeight="1" x14ac:dyDescent="0.25">
      <c r="A191" s="10">
        <f t="shared" si="55"/>
        <v>0.88541666666666563</v>
      </c>
      <c r="B191" s="8">
        <f t="shared" si="59"/>
        <v>137</v>
      </c>
      <c r="C191" s="8">
        <f t="shared" si="59"/>
        <v>7</v>
      </c>
      <c r="D191" s="8">
        <f t="shared" si="59"/>
        <v>0</v>
      </c>
      <c r="E191" s="8">
        <f t="shared" si="59"/>
        <v>0</v>
      </c>
      <c r="F191" s="8">
        <f t="shared" si="59"/>
        <v>2</v>
      </c>
      <c r="G191" s="8">
        <f t="shared" si="59"/>
        <v>22</v>
      </c>
      <c r="H191" s="8">
        <f t="shared" si="59"/>
        <v>2</v>
      </c>
      <c r="I191" s="16">
        <f t="shared" si="52"/>
        <v>170</v>
      </c>
      <c r="J191" s="8">
        <f t="shared" si="60"/>
        <v>209</v>
      </c>
      <c r="K191" s="8">
        <f t="shared" si="60"/>
        <v>13</v>
      </c>
      <c r="L191" s="8">
        <f t="shared" si="60"/>
        <v>0</v>
      </c>
      <c r="M191" s="8">
        <f t="shared" si="60"/>
        <v>0</v>
      </c>
      <c r="N191" s="8">
        <f t="shared" si="60"/>
        <v>4</v>
      </c>
      <c r="O191" s="8">
        <f t="shared" si="60"/>
        <v>24</v>
      </c>
      <c r="P191" s="8">
        <f t="shared" si="60"/>
        <v>11</v>
      </c>
      <c r="Q191" s="9">
        <f t="shared" si="53"/>
        <v>261</v>
      </c>
      <c r="R191" s="8">
        <f t="shared" si="61"/>
        <v>346</v>
      </c>
      <c r="S191" s="8">
        <f t="shared" si="61"/>
        <v>20</v>
      </c>
      <c r="T191" s="8">
        <f t="shared" si="61"/>
        <v>0</v>
      </c>
      <c r="U191" s="8">
        <f t="shared" si="61"/>
        <v>0</v>
      </c>
      <c r="V191" s="8">
        <f t="shared" si="61"/>
        <v>6</v>
      </c>
      <c r="W191" s="8">
        <f t="shared" si="61"/>
        <v>46</v>
      </c>
      <c r="X191" s="8">
        <f t="shared" si="61"/>
        <v>13</v>
      </c>
      <c r="Y191" s="9">
        <f t="shared" si="54"/>
        <v>431</v>
      </c>
    </row>
    <row r="192" spans="1:25" ht="13.5" customHeight="1" x14ac:dyDescent="0.25">
      <c r="A192" s="10">
        <f t="shared" si="55"/>
        <v>0.89583333333333226</v>
      </c>
      <c r="B192" s="8">
        <f t="shared" si="59"/>
        <v>145</v>
      </c>
      <c r="C192" s="8">
        <f t="shared" si="59"/>
        <v>6</v>
      </c>
      <c r="D192" s="8">
        <f t="shared" si="59"/>
        <v>0</v>
      </c>
      <c r="E192" s="8">
        <f t="shared" si="59"/>
        <v>0</v>
      </c>
      <c r="F192" s="8">
        <f t="shared" si="59"/>
        <v>2</v>
      </c>
      <c r="G192" s="8">
        <f t="shared" si="59"/>
        <v>24</v>
      </c>
      <c r="H192" s="8">
        <f t="shared" si="59"/>
        <v>1</v>
      </c>
      <c r="I192" s="16">
        <f t="shared" si="52"/>
        <v>178</v>
      </c>
      <c r="J192" s="8">
        <f t="shared" si="60"/>
        <v>192</v>
      </c>
      <c r="K192" s="8">
        <f t="shared" si="60"/>
        <v>15</v>
      </c>
      <c r="L192" s="8">
        <f t="shared" si="60"/>
        <v>0</v>
      </c>
      <c r="M192" s="8">
        <f t="shared" si="60"/>
        <v>0</v>
      </c>
      <c r="N192" s="8">
        <f t="shared" si="60"/>
        <v>5</v>
      </c>
      <c r="O192" s="8">
        <f t="shared" si="60"/>
        <v>27</v>
      </c>
      <c r="P192" s="8">
        <f t="shared" si="60"/>
        <v>9</v>
      </c>
      <c r="Q192" s="9">
        <f t="shared" si="53"/>
        <v>248</v>
      </c>
      <c r="R192" s="8">
        <f t="shared" si="61"/>
        <v>337</v>
      </c>
      <c r="S192" s="8">
        <f t="shared" si="61"/>
        <v>21</v>
      </c>
      <c r="T192" s="8">
        <f t="shared" si="61"/>
        <v>0</v>
      </c>
      <c r="U192" s="8">
        <f t="shared" si="61"/>
        <v>0</v>
      </c>
      <c r="V192" s="8">
        <f t="shared" si="61"/>
        <v>7</v>
      </c>
      <c r="W192" s="8">
        <f t="shared" si="61"/>
        <v>51</v>
      </c>
      <c r="X192" s="8">
        <f t="shared" si="61"/>
        <v>10</v>
      </c>
      <c r="Y192" s="9">
        <f t="shared" si="54"/>
        <v>426</v>
      </c>
    </row>
    <row r="193" spans="1:25" ht="13.5" customHeight="1" x14ac:dyDescent="0.25">
      <c r="A193" s="10">
        <f t="shared" si="55"/>
        <v>0.90624999999999889</v>
      </c>
      <c r="B193" s="8">
        <f t="shared" si="59"/>
        <v>141</v>
      </c>
      <c r="C193" s="8">
        <f t="shared" si="59"/>
        <v>7</v>
      </c>
      <c r="D193" s="8">
        <f t="shared" si="59"/>
        <v>0</v>
      </c>
      <c r="E193" s="8">
        <f t="shared" si="59"/>
        <v>0</v>
      </c>
      <c r="F193" s="8">
        <f t="shared" si="59"/>
        <v>1</v>
      </c>
      <c r="G193" s="8">
        <f t="shared" si="59"/>
        <v>20</v>
      </c>
      <c r="H193" s="8">
        <f t="shared" si="59"/>
        <v>1</v>
      </c>
      <c r="I193" s="16">
        <f t="shared" si="52"/>
        <v>170</v>
      </c>
      <c r="J193" s="8">
        <f t="shared" si="60"/>
        <v>214</v>
      </c>
      <c r="K193" s="8">
        <f t="shared" si="60"/>
        <v>12</v>
      </c>
      <c r="L193" s="8">
        <f t="shared" si="60"/>
        <v>0</v>
      </c>
      <c r="M193" s="8">
        <f t="shared" si="60"/>
        <v>0</v>
      </c>
      <c r="N193" s="8">
        <f t="shared" si="60"/>
        <v>3</v>
      </c>
      <c r="O193" s="8">
        <f t="shared" si="60"/>
        <v>27</v>
      </c>
      <c r="P193" s="8">
        <f t="shared" si="60"/>
        <v>9</v>
      </c>
      <c r="Q193" s="9">
        <f t="shared" si="53"/>
        <v>265</v>
      </c>
      <c r="R193" s="8">
        <f t="shared" si="61"/>
        <v>355</v>
      </c>
      <c r="S193" s="8">
        <f t="shared" si="61"/>
        <v>19</v>
      </c>
      <c r="T193" s="8">
        <f t="shared" si="61"/>
        <v>0</v>
      </c>
      <c r="U193" s="8">
        <f t="shared" si="61"/>
        <v>0</v>
      </c>
      <c r="V193" s="8">
        <f t="shared" si="61"/>
        <v>4</v>
      </c>
      <c r="W193" s="8">
        <f t="shared" si="61"/>
        <v>47</v>
      </c>
      <c r="X193" s="8">
        <f t="shared" si="61"/>
        <v>10</v>
      </c>
      <c r="Y193" s="9">
        <f t="shared" si="54"/>
        <v>435</v>
      </c>
    </row>
    <row r="194" spans="1:25" ht="13.5" customHeight="1" x14ac:dyDescent="0.25">
      <c r="A194" s="10">
        <f t="shared" si="55"/>
        <v>0.91666666666666552</v>
      </c>
      <c r="B194" s="8">
        <f t="shared" si="59"/>
        <v>140</v>
      </c>
      <c r="C194" s="8">
        <f t="shared" si="59"/>
        <v>7</v>
      </c>
      <c r="D194" s="8">
        <f t="shared" si="59"/>
        <v>0</v>
      </c>
      <c r="E194" s="8">
        <f t="shared" si="59"/>
        <v>0</v>
      </c>
      <c r="F194" s="8">
        <f t="shared" si="59"/>
        <v>2</v>
      </c>
      <c r="G194" s="8">
        <f t="shared" si="59"/>
        <v>20</v>
      </c>
      <c r="H194" s="8">
        <f t="shared" si="59"/>
        <v>2</v>
      </c>
      <c r="I194" s="16">
        <f t="shared" si="52"/>
        <v>171</v>
      </c>
      <c r="J194" s="8">
        <f t="shared" si="60"/>
        <v>217</v>
      </c>
      <c r="K194" s="8">
        <f t="shared" si="60"/>
        <v>9</v>
      </c>
      <c r="L194" s="8">
        <f t="shared" si="60"/>
        <v>0</v>
      </c>
      <c r="M194" s="8">
        <f t="shared" si="60"/>
        <v>0</v>
      </c>
      <c r="N194" s="8">
        <f t="shared" si="60"/>
        <v>4</v>
      </c>
      <c r="O194" s="8">
        <f t="shared" si="60"/>
        <v>28</v>
      </c>
      <c r="P194" s="8">
        <f t="shared" si="60"/>
        <v>7</v>
      </c>
      <c r="Q194" s="9">
        <f t="shared" si="53"/>
        <v>265</v>
      </c>
      <c r="R194" s="8">
        <f t="shared" si="61"/>
        <v>357</v>
      </c>
      <c r="S194" s="8">
        <f t="shared" si="61"/>
        <v>16</v>
      </c>
      <c r="T194" s="8">
        <f t="shared" si="61"/>
        <v>0</v>
      </c>
      <c r="U194" s="8">
        <f t="shared" si="61"/>
        <v>0</v>
      </c>
      <c r="V194" s="8">
        <f t="shared" si="61"/>
        <v>6</v>
      </c>
      <c r="W194" s="8">
        <f t="shared" si="61"/>
        <v>48</v>
      </c>
      <c r="X194" s="8">
        <f t="shared" si="61"/>
        <v>9</v>
      </c>
      <c r="Y194" s="9">
        <f t="shared" si="54"/>
        <v>436</v>
      </c>
    </row>
    <row r="195" spans="1:25" ht="13.5" customHeight="1" x14ac:dyDescent="0.25">
      <c r="A195" s="10">
        <f t="shared" si="55"/>
        <v>0.92708333333333215</v>
      </c>
      <c r="B195" s="8">
        <f t="shared" si="59"/>
        <v>135</v>
      </c>
      <c r="C195" s="8">
        <f t="shared" si="59"/>
        <v>10</v>
      </c>
      <c r="D195" s="8">
        <f t="shared" si="59"/>
        <v>0</v>
      </c>
      <c r="E195" s="8">
        <f t="shared" si="59"/>
        <v>0</v>
      </c>
      <c r="F195" s="8">
        <f t="shared" si="59"/>
        <v>2</v>
      </c>
      <c r="G195" s="8">
        <f t="shared" si="59"/>
        <v>18</v>
      </c>
      <c r="H195" s="8">
        <f t="shared" si="59"/>
        <v>2</v>
      </c>
      <c r="I195" s="16">
        <f t="shared" si="52"/>
        <v>167</v>
      </c>
      <c r="J195" s="8">
        <f t="shared" si="60"/>
        <v>215</v>
      </c>
      <c r="K195" s="8">
        <f t="shared" si="60"/>
        <v>8</v>
      </c>
      <c r="L195" s="8">
        <f t="shared" si="60"/>
        <v>0</v>
      </c>
      <c r="M195" s="8">
        <f t="shared" si="60"/>
        <v>0</v>
      </c>
      <c r="N195" s="8">
        <f t="shared" si="60"/>
        <v>4</v>
      </c>
      <c r="O195" s="8">
        <f t="shared" si="60"/>
        <v>22</v>
      </c>
      <c r="P195" s="8">
        <f t="shared" si="60"/>
        <v>6</v>
      </c>
      <c r="Q195" s="9">
        <f t="shared" si="53"/>
        <v>255</v>
      </c>
      <c r="R195" s="8">
        <f t="shared" si="61"/>
        <v>350</v>
      </c>
      <c r="S195" s="8">
        <f t="shared" si="61"/>
        <v>18</v>
      </c>
      <c r="T195" s="8">
        <f t="shared" si="61"/>
        <v>0</v>
      </c>
      <c r="U195" s="8">
        <f t="shared" si="61"/>
        <v>0</v>
      </c>
      <c r="V195" s="8">
        <f t="shared" si="61"/>
        <v>6</v>
      </c>
      <c r="W195" s="8">
        <f t="shared" si="61"/>
        <v>40</v>
      </c>
      <c r="X195" s="8">
        <f t="shared" si="61"/>
        <v>8</v>
      </c>
      <c r="Y195" s="9">
        <f t="shared" si="54"/>
        <v>422</v>
      </c>
    </row>
    <row r="196" spans="1:25" ht="13.5" customHeight="1" x14ac:dyDescent="0.25">
      <c r="A196" s="10">
        <f t="shared" si="55"/>
        <v>0.93749999999999878</v>
      </c>
      <c r="B196" s="8">
        <f t="shared" si="59"/>
        <v>121</v>
      </c>
      <c r="C196" s="8">
        <f t="shared" si="59"/>
        <v>7</v>
      </c>
      <c r="D196" s="8">
        <f t="shared" si="59"/>
        <v>0</v>
      </c>
      <c r="E196" s="8">
        <f t="shared" si="59"/>
        <v>0</v>
      </c>
      <c r="F196" s="8">
        <f t="shared" si="59"/>
        <v>3</v>
      </c>
      <c r="G196" s="8">
        <f t="shared" si="59"/>
        <v>12</v>
      </c>
      <c r="H196" s="8">
        <f t="shared" si="59"/>
        <v>5</v>
      </c>
      <c r="I196" s="16">
        <f t="shared" si="52"/>
        <v>148</v>
      </c>
      <c r="J196" s="8">
        <f t="shared" si="60"/>
        <v>221</v>
      </c>
      <c r="K196" s="8">
        <f t="shared" si="60"/>
        <v>4</v>
      </c>
      <c r="L196" s="8">
        <f t="shared" si="60"/>
        <v>0</v>
      </c>
      <c r="M196" s="8">
        <f t="shared" si="60"/>
        <v>0</v>
      </c>
      <c r="N196" s="8">
        <f t="shared" si="60"/>
        <v>3</v>
      </c>
      <c r="O196" s="8">
        <f t="shared" si="60"/>
        <v>19</v>
      </c>
      <c r="P196" s="8">
        <f t="shared" si="60"/>
        <v>7</v>
      </c>
      <c r="Q196" s="9">
        <f t="shared" si="53"/>
        <v>254</v>
      </c>
      <c r="R196" s="8">
        <f t="shared" si="61"/>
        <v>342</v>
      </c>
      <c r="S196" s="8">
        <f t="shared" si="61"/>
        <v>11</v>
      </c>
      <c r="T196" s="8">
        <f t="shared" si="61"/>
        <v>0</v>
      </c>
      <c r="U196" s="8">
        <f t="shared" si="61"/>
        <v>0</v>
      </c>
      <c r="V196" s="8">
        <f t="shared" si="61"/>
        <v>6</v>
      </c>
      <c r="W196" s="8">
        <f t="shared" si="61"/>
        <v>31</v>
      </c>
      <c r="X196" s="8">
        <f t="shared" si="61"/>
        <v>12</v>
      </c>
      <c r="Y196" s="9">
        <f t="shared" si="54"/>
        <v>402</v>
      </c>
    </row>
    <row r="197" spans="1:25" ht="13.5" customHeight="1" x14ac:dyDescent="0.25">
      <c r="A197" s="10">
        <f t="shared" si="55"/>
        <v>0.94791666666666541</v>
      </c>
      <c r="B197" s="8">
        <f t="shared" si="59"/>
        <v>117</v>
      </c>
      <c r="C197" s="8">
        <f t="shared" si="59"/>
        <v>5</v>
      </c>
      <c r="D197" s="8">
        <f t="shared" si="59"/>
        <v>0</v>
      </c>
      <c r="E197" s="8">
        <f t="shared" si="59"/>
        <v>0</v>
      </c>
      <c r="F197" s="8">
        <f t="shared" si="59"/>
        <v>4</v>
      </c>
      <c r="G197" s="8">
        <f t="shared" si="59"/>
        <v>11</v>
      </c>
      <c r="H197" s="8">
        <f t="shared" si="59"/>
        <v>5</v>
      </c>
      <c r="I197" s="16">
        <f t="shared" si="52"/>
        <v>142</v>
      </c>
      <c r="J197" s="8">
        <f t="shared" si="60"/>
        <v>189</v>
      </c>
      <c r="K197" s="8">
        <f t="shared" si="60"/>
        <v>4</v>
      </c>
      <c r="L197" s="8">
        <f t="shared" si="60"/>
        <v>0</v>
      </c>
      <c r="M197" s="8">
        <f t="shared" si="60"/>
        <v>0</v>
      </c>
      <c r="N197" s="8">
        <f t="shared" si="60"/>
        <v>3</v>
      </c>
      <c r="O197" s="8">
        <f t="shared" si="60"/>
        <v>13</v>
      </c>
      <c r="P197" s="8">
        <f t="shared" si="60"/>
        <v>8</v>
      </c>
      <c r="Q197" s="9">
        <f t="shared" si="53"/>
        <v>217</v>
      </c>
      <c r="R197" s="8">
        <f t="shared" si="61"/>
        <v>306</v>
      </c>
      <c r="S197" s="8">
        <f t="shared" si="61"/>
        <v>9</v>
      </c>
      <c r="T197" s="8">
        <f t="shared" si="61"/>
        <v>0</v>
      </c>
      <c r="U197" s="8">
        <f t="shared" si="61"/>
        <v>0</v>
      </c>
      <c r="V197" s="8">
        <f t="shared" si="61"/>
        <v>7</v>
      </c>
      <c r="W197" s="8">
        <f t="shared" si="61"/>
        <v>24</v>
      </c>
      <c r="X197" s="8">
        <f t="shared" si="61"/>
        <v>13</v>
      </c>
      <c r="Y197" s="9">
        <f t="shared" si="54"/>
        <v>359</v>
      </c>
    </row>
    <row r="198" spans="1:25" ht="13.5" customHeight="1" thickBot="1" x14ac:dyDescent="0.3">
      <c r="A198" s="25">
        <f t="shared" si="55"/>
        <v>0.95833333333333204</v>
      </c>
      <c r="B198" s="12">
        <f t="shared" si="59"/>
        <v>108</v>
      </c>
      <c r="C198" s="12">
        <f t="shared" si="59"/>
        <v>4</v>
      </c>
      <c r="D198" s="12">
        <f t="shared" si="59"/>
        <v>0</v>
      </c>
      <c r="E198" s="12">
        <f t="shared" si="59"/>
        <v>0</v>
      </c>
      <c r="F198" s="12">
        <f t="shared" si="59"/>
        <v>3</v>
      </c>
      <c r="G198" s="12">
        <f t="shared" si="59"/>
        <v>9</v>
      </c>
      <c r="H198" s="12">
        <f t="shared" si="59"/>
        <v>4</v>
      </c>
      <c r="I198" s="23">
        <f t="shared" si="52"/>
        <v>128</v>
      </c>
      <c r="J198" s="12">
        <f t="shared" si="60"/>
        <v>186</v>
      </c>
      <c r="K198" s="12">
        <f t="shared" si="60"/>
        <v>4</v>
      </c>
      <c r="L198" s="12">
        <f t="shared" si="60"/>
        <v>0</v>
      </c>
      <c r="M198" s="12">
        <f t="shared" si="60"/>
        <v>0</v>
      </c>
      <c r="N198" s="12">
        <f t="shared" si="60"/>
        <v>4</v>
      </c>
      <c r="O198" s="12">
        <f t="shared" si="60"/>
        <v>9</v>
      </c>
      <c r="P198" s="12">
        <f t="shared" si="60"/>
        <v>11</v>
      </c>
      <c r="Q198" s="13">
        <f t="shared" si="53"/>
        <v>214</v>
      </c>
      <c r="R198" s="12">
        <f t="shared" si="61"/>
        <v>294</v>
      </c>
      <c r="S198" s="12">
        <f t="shared" si="61"/>
        <v>8</v>
      </c>
      <c r="T198" s="12">
        <f t="shared" si="61"/>
        <v>0</v>
      </c>
      <c r="U198" s="12">
        <f t="shared" si="61"/>
        <v>0</v>
      </c>
      <c r="V198" s="12">
        <f t="shared" si="61"/>
        <v>7</v>
      </c>
      <c r="W198" s="12">
        <f t="shared" si="61"/>
        <v>18</v>
      </c>
      <c r="X198" s="12">
        <f t="shared" si="61"/>
        <v>15</v>
      </c>
      <c r="Y198" s="13">
        <f t="shared" si="54"/>
        <v>342</v>
      </c>
    </row>
    <row r="199" spans="1:25" ht="13.5" customHeight="1" thickTop="1" x14ac:dyDescent="0.25"/>
  </sheetData>
  <mergeCells count="6">
    <mergeCell ref="B7:I7"/>
    <mergeCell ref="J7:Q7"/>
    <mergeCell ref="R7:Y7"/>
    <mergeCell ref="B105:H105"/>
    <mergeCell ref="J105:P105"/>
    <mergeCell ref="R105:X10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Width="6" fitToHeight="4" orientation="portrait" r:id="rId1"/>
  <headerFooter>
    <oddFooter>&amp;L&amp;"Tahoma,Bold"www.intelligent-data-collection.com</oddFooter>
  </headerFooter>
  <rowBreaks count="1" manualBreakCount="1">
    <brk id="104" max="24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99"/>
  <sheetViews>
    <sheetView view="pageBreakPreview" zoomScale="80" zoomScaleNormal="100" zoomScaleSheetLayoutView="80" workbookViewId="0"/>
  </sheetViews>
  <sheetFormatPr defaultColWidth="9.08984375" defaultRowHeight="12.5" x14ac:dyDescent="0.25"/>
  <cols>
    <col min="1" max="1" width="12.08984375" style="5" customWidth="1"/>
    <col min="2" max="25" width="9.6328125" style="5" customWidth="1"/>
    <col min="26" max="16384" width="9.08984375" style="5"/>
  </cols>
  <sheetData>
    <row r="1" spans="1:25" s="2" customFormat="1" ht="27.75" customHeight="1" x14ac:dyDescent="0.25">
      <c r="A1" s="143" t="s">
        <v>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5" s="2" customFormat="1" ht="13.5" customHeight="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s="2" customFormat="1" ht="13.5" customHeight="1" x14ac:dyDescent="0.25">
      <c r="A3" s="135" t="str">
        <f>'Internal Control-Check Sheet'!$E$3</f>
        <v>Client:</v>
      </c>
      <c r="B3" s="146"/>
      <c r="C3" s="146" t="str">
        <f>'Internal Control-Check Sheet'!G3</f>
        <v>Bristol CC</v>
      </c>
      <c r="D3" s="146"/>
      <c r="E3" s="146"/>
      <c r="F3" s="135" t="str">
        <f>'Internal Control-Check Sheet'!$J$3</f>
        <v>Dates of Survey:</v>
      </c>
      <c r="G3" s="144"/>
      <c r="H3" s="147" t="str">
        <f ca="1">LEFT(RIGHT(RIGHT(CELL("filename",$A$1),LEN(CELL("filename",$A$1))-FIND("]",CELL("filename",$A$1),1)),11),10)</f>
        <v>15.06.2024</v>
      </c>
      <c r="I3" s="144"/>
      <c r="J3" s="148"/>
      <c r="K3" s="146"/>
      <c r="L3" s="146"/>
      <c r="M3" s="146"/>
      <c r="N3" s="146"/>
      <c r="O3" s="146"/>
      <c r="P3" s="148"/>
      <c r="Q3" s="144"/>
      <c r="R3" s="144"/>
      <c r="S3" s="144"/>
      <c r="T3" s="148"/>
      <c r="U3" s="144"/>
      <c r="V3" s="144"/>
      <c r="W3" s="148"/>
      <c r="X3" s="148"/>
      <c r="Y3" s="146"/>
    </row>
    <row r="4" spans="1:25" s="2" customFormat="1" ht="13.5" customHeight="1" x14ac:dyDescent="0.25">
      <c r="A4" s="135" t="str">
        <f>'Internal Control-Check Sheet'!$E$4</f>
        <v>Project Number:</v>
      </c>
      <c r="B4" s="146"/>
      <c r="C4" s="146" t="str">
        <f>'Internal Control-Check Sheet'!G4</f>
        <v>ID-0524-0183</v>
      </c>
      <c r="D4" s="146"/>
      <c r="E4" s="146"/>
      <c r="F4" s="135" t="str">
        <f>'Internal Control-Check Sheet'!$J$4</f>
        <v>Site Name:</v>
      </c>
      <c r="G4" s="144"/>
      <c r="H4" s="150" t="str">
        <f>'Internal Control-Check Sheet'!L4</f>
        <v>B3120 St John's Lane</v>
      </c>
      <c r="I4" s="144"/>
      <c r="J4" s="148"/>
      <c r="K4" s="146"/>
      <c r="L4" s="146"/>
      <c r="M4" s="144"/>
      <c r="N4" s="144"/>
      <c r="O4" s="149" t="s">
        <v>35</v>
      </c>
      <c r="P4" s="146" t="str">
        <f>'Internal Control-Check Sheet'!F9</f>
        <v>Clinton Road (SE)</v>
      </c>
      <c r="Q4" s="144"/>
      <c r="R4" s="144"/>
      <c r="S4" s="144"/>
      <c r="T4" s="149"/>
      <c r="U4" s="146"/>
      <c r="V4" s="144"/>
      <c r="W4" s="148"/>
      <c r="X4" s="148"/>
      <c r="Y4" s="146"/>
    </row>
    <row r="5" spans="1:25" s="2" customFormat="1" ht="13.5" customHeight="1" x14ac:dyDescent="0.25">
      <c r="A5" s="135" t="str">
        <f>'Internal Control-Check Sheet'!$E$5</f>
        <v>Site Number:</v>
      </c>
      <c r="B5" s="146"/>
      <c r="C5" s="146" t="str">
        <f>'Internal Control-Check Sheet'!G5</f>
        <v>Site 2</v>
      </c>
      <c r="D5" s="146"/>
      <c r="E5" s="146"/>
      <c r="F5" s="135" t="str">
        <f>'Internal Control-Check Sheet'!$J$5</f>
        <v>Survey Type:</v>
      </c>
      <c r="G5" s="144"/>
      <c r="H5" s="150" t="str">
        <f>'Internal Control-Check Sheet'!L5</f>
        <v>Multi-day Link Count</v>
      </c>
      <c r="I5" s="144"/>
      <c r="J5" s="148"/>
      <c r="K5" s="146"/>
      <c r="L5" s="146"/>
      <c r="M5" s="144"/>
      <c r="N5" s="144"/>
      <c r="O5" s="149" t="s">
        <v>36</v>
      </c>
      <c r="P5" s="146" t="str">
        <f>'Internal Control-Check Sheet'!F10</f>
        <v>Malago Road (NW)</v>
      </c>
      <c r="Q5" s="144"/>
      <c r="R5" s="144"/>
      <c r="S5" s="144"/>
      <c r="T5" s="149"/>
      <c r="U5" s="146"/>
      <c r="V5" s="144"/>
      <c r="W5" s="148"/>
      <c r="X5" s="148"/>
      <c r="Y5" s="146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3" t="s">
        <v>96</v>
      </c>
      <c r="C7" s="234"/>
      <c r="D7" s="234"/>
      <c r="E7" s="234"/>
      <c r="F7" s="234"/>
      <c r="G7" s="234"/>
      <c r="H7" s="234"/>
      <c r="I7" s="235"/>
      <c r="J7" s="236" t="s">
        <v>97</v>
      </c>
      <c r="K7" s="237"/>
      <c r="L7" s="237"/>
      <c r="M7" s="237"/>
      <c r="N7" s="237"/>
      <c r="O7" s="237"/>
      <c r="P7" s="237"/>
      <c r="Q7" s="238"/>
      <c r="R7" s="239" t="s">
        <v>76</v>
      </c>
      <c r="S7" s="240"/>
      <c r="T7" s="240"/>
      <c r="U7" s="240"/>
      <c r="V7" s="240"/>
      <c r="W7" s="240"/>
      <c r="X7" s="240"/>
      <c r="Y7" s="241"/>
    </row>
    <row r="8" spans="1:25" ht="13.5" customHeight="1" thickTop="1" thickBot="1" x14ac:dyDescent="0.3">
      <c r="A8" s="78" t="s">
        <v>0</v>
      </c>
      <c r="B8" s="6" t="s">
        <v>77</v>
      </c>
      <c r="C8" s="6" t="s">
        <v>9</v>
      </c>
      <c r="D8" s="6" t="s">
        <v>7</v>
      </c>
      <c r="E8" s="6" t="s">
        <v>8</v>
      </c>
      <c r="F8" s="6" t="s">
        <v>78</v>
      </c>
      <c r="G8" s="6" t="s">
        <v>6</v>
      </c>
      <c r="H8" s="6" t="s">
        <v>79</v>
      </c>
      <c r="I8" s="6" t="s">
        <v>5</v>
      </c>
      <c r="J8" s="6" t="s">
        <v>77</v>
      </c>
      <c r="K8" s="6" t="s">
        <v>9</v>
      </c>
      <c r="L8" s="6" t="s">
        <v>7</v>
      </c>
      <c r="M8" s="6" t="s">
        <v>8</v>
      </c>
      <c r="N8" s="6" t="s">
        <v>78</v>
      </c>
      <c r="O8" s="6" t="s">
        <v>6</v>
      </c>
      <c r="P8" s="6" t="s">
        <v>79</v>
      </c>
      <c r="Q8" s="6" t="s">
        <v>5</v>
      </c>
      <c r="R8" s="6" t="s">
        <v>77</v>
      </c>
      <c r="S8" s="6" t="s">
        <v>9</v>
      </c>
      <c r="T8" s="6" t="s">
        <v>7</v>
      </c>
      <c r="U8" s="6" t="s">
        <v>8</v>
      </c>
      <c r="V8" s="6" t="s">
        <v>78</v>
      </c>
      <c r="W8" s="6" t="s">
        <v>6</v>
      </c>
      <c r="X8" s="6" t="s">
        <v>79</v>
      </c>
      <c r="Y8" s="6" t="s">
        <v>5</v>
      </c>
    </row>
    <row r="9" spans="1:25" ht="13.5" customHeight="1" thickTop="1" x14ac:dyDescent="0.25">
      <c r="A9" s="7">
        <f>'Internal Control-Check Sheet'!F26</f>
        <v>0</v>
      </c>
      <c r="B9" s="19">
        <v>14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38">
        <f t="shared" ref="I9:I40" si="0">SUM(B9:H9)</f>
        <v>14</v>
      </c>
      <c r="J9" s="19">
        <v>39</v>
      </c>
      <c r="K9" s="19">
        <v>1</v>
      </c>
      <c r="L9" s="19">
        <v>0</v>
      </c>
      <c r="M9" s="19">
        <v>0</v>
      </c>
      <c r="N9" s="19">
        <v>0</v>
      </c>
      <c r="O9" s="19">
        <v>1</v>
      </c>
      <c r="P9" s="19">
        <v>3</v>
      </c>
      <c r="Q9" s="38">
        <f t="shared" ref="Q9:Q40" si="1">SUM(J9:P9)</f>
        <v>44</v>
      </c>
      <c r="R9" s="37">
        <f t="shared" ref="R9:R40" si="2">B9+J9</f>
        <v>53</v>
      </c>
      <c r="S9" s="37">
        <f t="shared" ref="S9:S40" si="3">C9+K9</f>
        <v>1</v>
      </c>
      <c r="T9" s="37">
        <f t="shared" ref="T9:T40" si="4">D9+L9</f>
        <v>0</v>
      </c>
      <c r="U9" s="37">
        <f t="shared" ref="U9:U40" si="5">E9+M9</f>
        <v>0</v>
      </c>
      <c r="V9" s="37">
        <f t="shared" ref="V9:V40" si="6">F9+N9</f>
        <v>0</v>
      </c>
      <c r="W9" s="37">
        <f t="shared" ref="W9:W40" si="7">G9+O9</f>
        <v>1</v>
      </c>
      <c r="X9" s="37">
        <f t="shared" ref="X9:X40" si="8">H9+P9</f>
        <v>3</v>
      </c>
      <c r="Y9" s="38">
        <f t="shared" ref="Y9:Y40" si="9">SUM(R9:X9)</f>
        <v>58</v>
      </c>
    </row>
    <row r="10" spans="1:25" ht="13.5" customHeight="1" x14ac:dyDescent="0.25">
      <c r="A10" s="10">
        <f>A9+'Internal Control-Check Sheet'!$H$26</f>
        <v>1.0416666666666666E-2</v>
      </c>
      <c r="B10" s="19">
        <v>25</v>
      </c>
      <c r="C10" s="19">
        <v>1</v>
      </c>
      <c r="D10" s="19">
        <v>0</v>
      </c>
      <c r="E10" s="19">
        <v>0</v>
      </c>
      <c r="F10" s="19">
        <v>0</v>
      </c>
      <c r="G10" s="19">
        <v>2</v>
      </c>
      <c r="H10" s="19">
        <v>0</v>
      </c>
      <c r="I10" s="38">
        <f t="shared" si="0"/>
        <v>28</v>
      </c>
      <c r="J10" s="19">
        <v>33</v>
      </c>
      <c r="K10" s="19">
        <v>1</v>
      </c>
      <c r="L10" s="19">
        <v>0</v>
      </c>
      <c r="M10" s="19">
        <v>0</v>
      </c>
      <c r="N10" s="19">
        <v>1</v>
      </c>
      <c r="O10" s="19">
        <v>3</v>
      </c>
      <c r="P10" s="19">
        <v>0</v>
      </c>
      <c r="Q10" s="38">
        <f t="shared" si="1"/>
        <v>38</v>
      </c>
      <c r="R10" s="37">
        <f t="shared" si="2"/>
        <v>58</v>
      </c>
      <c r="S10" s="37">
        <f t="shared" si="3"/>
        <v>2</v>
      </c>
      <c r="T10" s="37">
        <f t="shared" si="4"/>
        <v>0</v>
      </c>
      <c r="U10" s="37">
        <f t="shared" si="5"/>
        <v>0</v>
      </c>
      <c r="V10" s="37">
        <f t="shared" si="6"/>
        <v>1</v>
      </c>
      <c r="W10" s="37">
        <f t="shared" si="7"/>
        <v>5</v>
      </c>
      <c r="X10" s="37">
        <f t="shared" si="8"/>
        <v>0</v>
      </c>
      <c r="Y10" s="38">
        <f t="shared" si="9"/>
        <v>66</v>
      </c>
    </row>
    <row r="11" spans="1:25" ht="13.5" customHeight="1" x14ac:dyDescent="0.25">
      <c r="A11" s="10">
        <f>A10+'Internal Control-Check Sheet'!$H$26</f>
        <v>2.0833333333333332E-2</v>
      </c>
      <c r="B11" s="19">
        <v>20</v>
      </c>
      <c r="C11" s="19">
        <v>0</v>
      </c>
      <c r="D11" s="19">
        <v>0</v>
      </c>
      <c r="E11" s="19">
        <v>0</v>
      </c>
      <c r="F11" s="19">
        <v>1</v>
      </c>
      <c r="G11" s="19">
        <v>2</v>
      </c>
      <c r="H11" s="19">
        <v>0</v>
      </c>
      <c r="I11" s="38">
        <f t="shared" si="0"/>
        <v>23</v>
      </c>
      <c r="J11" s="19">
        <v>25</v>
      </c>
      <c r="K11" s="19">
        <v>1</v>
      </c>
      <c r="L11" s="19">
        <v>0</v>
      </c>
      <c r="M11" s="19">
        <v>0</v>
      </c>
      <c r="N11" s="19">
        <v>0</v>
      </c>
      <c r="O11" s="19">
        <v>1</v>
      </c>
      <c r="P11" s="19">
        <v>2</v>
      </c>
      <c r="Q11" s="38">
        <f t="shared" si="1"/>
        <v>29</v>
      </c>
      <c r="R11" s="37">
        <f t="shared" si="2"/>
        <v>45</v>
      </c>
      <c r="S11" s="37">
        <f t="shared" si="3"/>
        <v>1</v>
      </c>
      <c r="T11" s="37">
        <f t="shared" si="4"/>
        <v>0</v>
      </c>
      <c r="U11" s="37">
        <f t="shared" si="5"/>
        <v>0</v>
      </c>
      <c r="V11" s="37">
        <f t="shared" si="6"/>
        <v>1</v>
      </c>
      <c r="W11" s="37">
        <f t="shared" si="7"/>
        <v>3</v>
      </c>
      <c r="X11" s="37">
        <f t="shared" si="8"/>
        <v>2</v>
      </c>
      <c r="Y11" s="38">
        <f t="shared" si="9"/>
        <v>52</v>
      </c>
    </row>
    <row r="12" spans="1:25" ht="13.5" customHeight="1" x14ac:dyDescent="0.25">
      <c r="A12" s="10">
        <f>A11+'Internal Control-Check Sheet'!$H$26</f>
        <v>3.125E-2</v>
      </c>
      <c r="B12" s="19">
        <v>20</v>
      </c>
      <c r="C12" s="19">
        <v>0</v>
      </c>
      <c r="D12" s="19">
        <v>0</v>
      </c>
      <c r="E12" s="19">
        <v>0</v>
      </c>
      <c r="F12" s="19">
        <v>0</v>
      </c>
      <c r="G12" s="19">
        <v>1</v>
      </c>
      <c r="H12" s="19">
        <v>0</v>
      </c>
      <c r="I12" s="38">
        <f t="shared" si="0"/>
        <v>21</v>
      </c>
      <c r="J12" s="19">
        <v>21</v>
      </c>
      <c r="K12" s="19">
        <v>0</v>
      </c>
      <c r="L12" s="19">
        <v>0</v>
      </c>
      <c r="M12" s="19">
        <v>0</v>
      </c>
      <c r="N12" s="19">
        <v>0</v>
      </c>
      <c r="O12" s="19">
        <v>1</v>
      </c>
      <c r="P12" s="19">
        <v>0</v>
      </c>
      <c r="Q12" s="38">
        <f t="shared" si="1"/>
        <v>22</v>
      </c>
      <c r="R12" s="37">
        <f t="shared" si="2"/>
        <v>41</v>
      </c>
      <c r="S12" s="37">
        <f t="shared" si="3"/>
        <v>0</v>
      </c>
      <c r="T12" s="37">
        <f t="shared" si="4"/>
        <v>0</v>
      </c>
      <c r="U12" s="37">
        <f t="shared" si="5"/>
        <v>0</v>
      </c>
      <c r="V12" s="37">
        <f t="shared" si="6"/>
        <v>0</v>
      </c>
      <c r="W12" s="37">
        <f t="shared" si="7"/>
        <v>2</v>
      </c>
      <c r="X12" s="37">
        <f t="shared" si="8"/>
        <v>0</v>
      </c>
      <c r="Y12" s="38">
        <f t="shared" si="9"/>
        <v>43</v>
      </c>
    </row>
    <row r="13" spans="1:25" ht="13.5" customHeight="1" x14ac:dyDescent="0.25">
      <c r="A13" s="10">
        <f>A12+'Internal Control-Check Sheet'!$H$26</f>
        <v>4.1666666666666664E-2</v>
      </c>
      <c r="B13" s="19">
        <v>13</v>
      </c>
      <c r="C13" s="19">
        <v>0</v>
      </c>
      <c r="D13" s="19">
        <v>0</v>
      </c>
      <c r="E13" s="19">
        <v>0</v>
      </c>
      <c r="F13" s="19">
        <v>0</v>
      </c>
      <c r="G13" s="19">
        <v>1</v>
      </c>
      <c r="H13" s="19">
        <v>0</v>
      </c>
      <c r="I13" s="38">
        <f t="shared" si="0"/>
        <v>14</v>
      </c>
      <c r="J13" s="19">
        <v>24</v>
      </c>
      <c r="K13" s="19">
        <v>3</v>
      </c>
      <c r="L13" s="19">
        <v>0</v>
      </c>
      <c r="M13" s="19">
        <v>0</v>
      </c>
      <c r="N13" s="19">
        <v>2</v>
      </c>
      <c r="O13" s="19">
        <v>0</v>
      </c>
      <c r="P13" s="19">
        <v>0</v>
      </c>
      <c r="Q13" s="38">
        <f t="shared" si="1"/>
        <v>29</v>
      </c>
      <c r="R13" s="37">
        <f t="shared" si="2"/>
        <v>37</v>
      </c>
      <c r="S13" s="37">
        <f t="shared" si="3"/>
        <v>3</v>
      </c>
      <c r="T13" s="37">
        <f t="shared" si="4"/>
        <v>0</v>
      </c>
      <c r="U13" s="37">
        <f t="shared" si="5"/>
        <v>0</v>
      </c>
      <c r="V13" s="37">
        <f t="shared" si="6"/>
        <v>2</v>
      </c>
      <c r="W13" s="37">
        <f t="shared" si="7"/>
        <v>1</v>
      </c>
      <c r="X13" s="37">
        <f t="shared" si="8"/>
        <v>0</v>
      </c>
      <c r="Y13" s="38">
        <f t="shared" si="9"/>
        <v>43</v>
      </c>
    </row>
    <row r="14" spans="1:25" ht="13.5" customHeight="1" x14ac:dyDescent="0.25">
      <c r="A14" s="10">
        <f>A13+'Internal Control-Check Sheet'!$H$26</f>
        <v>5.2083333333333329E-2</v>
      </c>
      <c r="B14" s="19">
        <v>11</v>
      </c>
      <c r="C14" s="19">
        <v>0</v>
      </c>
      <c r="D14" s="19">
        <v>0</v>
      </c>
      <c r="E14" s="19">
        <v>0</v>
      </c>
      <c r="F14" s="19">
        <v>0</v>
      </c>
      <c r="G14" s="19">
        <v>2</v>
      </c>
      <c r="H14" s="19">
        <v>0</v>
      </c>
      <c r="I14" s="38">
        <f t="shared" si="0"/>
        <v>13</v>
      </c>
      <c r="J14" s="19">
        <v>15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1</v>
      </c>
      <c r="Q14" s="38">
        <f t="shared" si="1"/>
        <v>16</v>
      </c>
      <c r="R14" s="37">
        <f t="shared" si="2"/>
        <v>26</v>
      </c>
      <c r="S14" s="37">
        <f t="shared" si="3"/>
        <v>0</v>
      </c>
      <c r="T14" s="37">
        <f t="shared" si="4"/>
        <v>0</v>
      </c>
      <c r="U14" s="37">
        <f t="shared" si="5"/>
        <v>0</v>
      </c>
      <c r="V14" s="37">
        <f t="shared" si="6"/>
        <v>0</v>
      </c>
      <c r="W14" s="37">
        <f t="shared" si="7"/>
        <v>2</v>
      </c>
      <c r="X14" s="37">
        <f t="shared" si="8"/>
        <v>1</v>
      </c>
      <c r="Y14" s="38">
        <f t="shared" si="9"/>
        <v>29</v>
      </c>
    </row>
    <row r="15" spans="1:25" ht="13.5" customHeight="1" x14ac:dyDescent="0.25">
      <c r="A15" s="10">
        <f>A14+'Internal Control-Check Sheet'!$H$26</f>
        <v>6.2499999999999993E-2</v>
      </c>
      <c r="B15" s="19">
        <v>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38">
        <f t="shared" si="0"/>
        <v>6</v>
      </c>
      <c r="J15" s="19">
        <v>11</v>
      </c>
      <c r="K15" s="19">
        <v>2</v>
      </c>
      <c r="L15" s="19">
        <v>0</v>
      </c>
      <c r="M15" s="19">
        <v>0</v>
      </c>
      <c r="N15" s="19">
        <v>0</v>
      </c>
      <c r="O15" s="19">
        <v>1</v>
      </c>
      <c r="P15" s="19">
        <v>0</v>
      </c>
      <c r="Q15" s="38">
        <f t="shared" si="1"/>
        <v>14</v>
      </c>
      <c r="R15" s="37">
        <f t="shared" si="2"/>
        <v>17</v>
      </c>
      <c r="S15" s="37">
        <f t="shared" si="3"/>
        <v>2</v>
      </c>
      <c r="T15" s="37">
        <f t="shared" si="4"/>
        <v>0</v>
      </c>
      <c r="U15" s="37">
        <f t="shared" si="5"/>
        <v>0</v>
      </c>
      <c r="V15" s="37">
        <f t="shared" si="6"/>
        <v>0</v>
      </c>
      <c r="W15" s="37">
        <f t="shared" si="7"/>
        <v>1</v>
      </c>
      <c r="X15" s="37">
        <f t="shared" si="8"/>
        <v>0</v>
      </c>
      <c r="Y15" s="38">
        <f t="shared" si="9"/>
        <v>20</v>
      </c>
    </row>
    <row r="16" spans="1:25" ht="13.5" customHeight="1" x14ac:dyDescent="0.25">
      <c r="A16" s="10">
        <f>A15+'Internal Control-Check Sheet'!$H$26</f>
        <v>7.2916666666666657E-2</v>
      </c>
      <c r="B16" s="19">
        <v>8</v>
      </c>
      <c r="C16" s="19">
        <v>0</v>
      </c>
      <c r="D16" s="19">
        <v>0</v>
      </c>
      <c r="E16" s="19">
        <v>0</v>
      </c>
      <c r="F16" s="19">
        <v>0</v>
      </c>
      <c r="G16" s="19">
        <v>1</v>
      </c>
      <c r="H16" s="19">
        <v>0</v>
      </c>
      <c r="I16" s="38">
        <f t="shared" si="0"/>
        <v>9</v>
      </c>
      <c r="J16" s="19">
        <v>18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38">
        <f t="shared" si="1"/>
        <v>18</v>
      </c>
      <c r="R16" s="37">
        <f t="shared" si="2"/>
        <v>26</v>
      </c>
      <c r="S16" s="37">
        <f t="shared" si="3"/>
        <v>0</v>
      </c>
      <c r="T16" s="37">
        <f t="shared" si="4"/>
        <v>0</v>
      </c>
      <c r="U16" s="37">
        <f t="shared" si="5"/>
        <v>0</v>
      </c>
      <c r="V16" s="37">
        <f t="shared" si="6"/>
        <v>0</v>
      </c>
      <c r="W16" s="37">
        <f t="shared" si="7"/>
        <v>1</v>
      </c>
      <c r="X16" s="37">
        <f t="shared" si="8"/>
        <v>0</v>
      </c>
      <c r="Y16" s="38">
        <f t="shared" si="9"/>
        <v>27</v>
      </c>
    </row>
    <row r="17" spans="1:25" ht="13.5" customHeight="1" x14ac:dyDescent="0.25">
      <c r="A17" s="10">
        <f>A16+'Internal Control-Check Sheet'!$H$26</f>
        <v>8.3333333333333329E-2</v>
      </c>
      <c r="B17" s="19">
        <v>7</v>
      </c>
      <c r="C17" s="19">
        <v>0</v>
      </c>
      <c r="D17" s="19">
        <v>0</v>
      </c>
      <c r="E17" s="19">
        <v>0</v>
      </c>
      <c r="F17" s="19">
        <v>0</v>
      </c>
      <c r="G17" s="19">
        <v>1</v>
      </c>
      <c r="H17" s="19">
        <v>0</v>
      </c>
      <c r="I17" s="38">
        <f t="shared" si="0"/>
        <v>8</v>
      </c>
      <c r="J17" s="19">
        <v>19</v>
      </c>
      <c r="K17" s="19">
        <v>1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38">
        <f t="shared" si="1"/>
        <v>20</v>
      </c>
      <c r="R17" s="37">
        <f t="shared" si="2"/>
        <v>26</v>
      </c>
      <c r="S17" s="37">
        <f t="shared" si="3"/>
        <v>1</v>
      </c>
      <c r="T17" s="37">
        <f t="shared" si="4"/>
        <v>0</v>
      </c>
      <c r="U17" s="37">
        <f t="shared" si="5"/>
        <v>0</v>
      </c>
      <c r="V17" s="37">
        <f t="shared" si="6"/>
        <v>0</v>
      </c>
      <c r="W17" s="37">
        <f t="shared" si="7"/>
        <v>1</v>
      </c>
      <c r="X17" s="37">
        <f t="shared" si="8"/>
        <v>0</v>
      </c>
      <c r="Y17" s="38">
        <f t="shared" si="9"/>
        <v>28</v>
      </c>
    </row>
    <row r="18" spans="1:25" ht="13.5" customHeight="1" x14ac:dyDescent="0.25">
      <c r="A18" s="10">
        <f>A17+'Internal Control-Check Sheet'!$H$26</f>
        <v>9.375E-2</v>
      </c>
      <c r="B18" s="19">
        <v>9</v>
      </c>
      <c r="C18" s="19">
        <v>1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38">
        <f t="shared" si="0"/>
        <v>10</v>
      </c>
      <c r="J18" s="19">
        <v>14</v>
      </c>
      <c r="K18" s="19">
        <v>2</v>
      </c>
      <c r="L18" s="19">
        <v>0</v>
      </c>
      <c r="M18" s="19">
        <v>0</v>
      </c>
      <c r="N18" s="19">
        <v>0</v>
      </c>
      <c r="O18" s="19">
        <v>1</v>
      </c>
      <c r="P18" s="19">
        <v>0</v>
      </c>
      <c r="Q18" s="38">
        <f t="shared" si="1"/>
        <v>17</v>
      </c>
      <c r="R18" s="37">
        <f t="shared" si="2"/>
        <v>23</v>
      </c>
      <c r="S18" s="37">
        <f t="shared" si="3"/>
        <v>3</v>
      </c>
      <c r="T18" s="37">
        <f t="shared" si="4"/>
        <v>0</v>
      </c>
      <c r="U18" s="37">
        <f t="shared" si="5"/>
        <v>0</v>
      </c>
      <c r="V18" s="37">
        <f t="shared" si="6"/>
        <v>0</v>
      </c>
      <c r="W18" s="37">
        <f t="shared" si="7"/>
        <v>1</v>
      </c>
      <c r="X18" s="37">
        <f t="shared" si="8"/>
        <v>0</v>
      </c>
      <c r="Y18" s="38">
        <f t="shared" si="9"/>
        <v>27</v>
      </c>
    </row>
    <row r="19" spans="1:25" ht="13.5" customHeight="1" x14ac:dyDescent="0.25">
      <c r="A19" s="7">
        <f>A18+'Internal Control-Check Sheet'!$H$26</f>
        <v>0.10416666666666667</v>
      </c>
      <c r="B19" s="19">
        <v>2</v>
      </c>
      <c r="C19" s="19">
        <v>0</v>
      </c>
      <c r="D19" s="19">
        <v>0</v>
      </c>
      <c r="E19" s="19">
        <v>0</v>
      </c>
      <c r="F19" s="19">
        <v>0</v>
      </c>
      <c r="G19" s="19">
        <v>1</v>
      </c>
      <c r="H19" s="19">
        <v>0</v>
      </c>
      <c r="I19" s="38">
        <f t="shared" si="0"/>
        <v>3</v>
      </c>
      <c r="J19" s="19">
        <v>19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38">
        <f t="shared" si="1"/>
        <v>19</v>
      </c>
      <c r="R19" s="37">
        <f t="shared" si="2"/>
        <v>21</v>
      </c>
      <c r="S19" s="37">
        <f t="shared" si="3"/>
        <v>0</v>
      </c>
      <c r="T19" s="37">
        <f t="shared" si="4"/>
        <v>0</v>
      </c>
      <c r="U19" s="37">
        <f t="shared" si="5"/>
        <v>0</v>
      </c>
      <c r="V19" s="37">
        <f t="shared" si="6"/>
        <v>0</v>
      </c>
      <c r="W19" s="37">
        <f t="shared" si="7"/>
        <v>1</v>
      </c>
      <c r="X19" s="37">
        <f t="shared" si="8"/>
        <v>0</v>
      </c>
      <c r="Y19" s="38">
        <f t="shared" si="9"/>
        <v>22</v>
      </c>
    </row>
    <row r="20" spans="1:25" ht="13.5" customHeight="1" x14ac:dyDescent="0.25">
      <c r="A20" s="10">
        <f>A19+'Internal Control-Check Sheet'!$H$26</f>
        <v>0.11458333333333334</v>
      </c>
      <c r="B20" s="19">
        <v>7</v>
      </c>
      <c r="C20" s="19">
        <v>1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38">
        <f t="shared" si="0"/>
        <v>8</v>
      </c>
      <c r="J20" s="19">
        <v>8</v>
      </c>
      <c r="K20" s="19">
        <v>3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38">
        <f t="shared" si="1"/>
        <v>11</v>
      </c>
      <c r="R20" s="37">
        <f t="shared" si="2"/>
        <v>15</v>
      </c>
      <c r="S20" s="37">
        <f t="shared" si="3"/>
        <v>4</v>
      </c>
      <c r="T20" s="37">
        <f t="shared" si="4"/>
        <v>0</v>
      </c>
      <c r="U20" s="37">
        <f t="shared" si="5"/>
        <v>0</v>
      </c>
      <c r="V20" s="37">
        <f t="shared" si="6"/>
        <v>0</v>
      </c>
      <c r="W20" s="37">
        <f t="shared" si="7"/>
        <v>0</v>
      </c>
      <c r="X20" s="37">
        <f t="shared" si="8"/>
        <v>0</v>
      </c>
      <c r="Y20" s="38">
        <f t="shared" si="9"/>
        <v>19</v>
      </c>
    </row>
    <row r="21" spans="1:25" ht="13.5" customHeight="1" x14ac:dyDescent="0.25">
      <c r="A21" s="10">
        <f>A20+'Internal Control-Check Sheet'!$H$26</f>
        <v>0.125</v>
      </c>
      <c r="B21" s="19">
        <v>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38">
        <f t="shared" si="0"/>
        <v>5</v>
      </c>
      <c r="J21" s="19">
        <v>10</v>
      </c>
      <c r="K21" s="19">
        <v>2</v>
      </c>
      <c r="L21" s="19">
        <v>0</v>
      </c>
      <c r="M21" s="19">
        <v>0</v>
      </c>
      <c r="N21" s="19">
        <v>0</v>
      </c>
      <c r="O21" s="19">
        <v>1</v>
      </c>
      <c r="P21" s="19">
        <v>1</v>
      </c>
      <c r="Q21" s="38">
        <f t="shared" si="1"/>
        <v>14</v>
      </c>
      <c r="R21" s="37">
        <f t="shared" si="2"/>
        <v>15</v>
      </c>
      <c r="S21" s="37">
        <f t="shared" si="3"/>
        <v>2</v>
      </c>
      <c r="T21" s="37">
        <f t="shared" si="4"/>
        <v>0</v>
      </c>
      <c r="U21" s="37">
        <f t="shared" si="5"/>
        <v>0</v>
      </c>
      <c r="V21" s="37">
        <f t="shared" si="6"/>
        <v>0</v>
      </c>
      <c r="W21" s="37">
        <f t="shared" si="7"/>
        <v>1</v>
      </c>
      <c r="X21" s="37">
        <f t="shared" si="8"/>
        <v>1</v>
      </c>
      <c r="Y21" s="38">
        <f t="shared" si="9"/>
        <v>19</v>
      </c>
    </row>
    <row r="22" spans="1:25" ht="13.5" customHeight="1" x14ac:dyDescent="0.25">
      <c r="A22" s="10">
        <f>A21+'Internal Control-Check Sheet'!$H$26</f>
        <v>0.13541666666666666</v>
      </c>
      <c r="B22" s="19">
        <v>6</v>
      </c>
      <c r="C22" s="19">
        <v>0</v>
      </c>
      <c r="D22" s="19">
        <v>0</v>
      </c>
      <c r="E22" s="19">
        <v>0</v>
      </c>
      <c r="F22" s="19">
        <v>0</v>
      </c>
      <c r="G22" s="19">
        <v>1</v>
      </c>
      <c r="H22" s="19">
        <v>0</v>
      </c>
      <c r="I22" s="38">
        <f t="shared" si="0"/>
        <v>7</v>
      </c>
      <c r="J22" s="19">
        <v>14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38">
        <f t="shared" si="1"/>
        <v>14</v>
      </c>
      <c r="R22" s="37">
        <f t="shared" si="2"/>
        <v>20</v>
      </c>
      <c r="S22" s="37">
        <f t="shared" si="3"/>
        <v>0</v>
      </c>
      <c r="T22" s="37">
        <f t="shared" si="4"/>
        <v>0</v>
      </c>
      <c r="U22" s="37">
        <f t="shared" si="5"/>
        <v>0</v>
      </c>
      <c r="V22" s="37">
        <f t="shared" si="6"/>
        <v>0</v>
      </c>
      <c r="W22" s="37">
        <f t="shared" si="7"/>
        <v>1</v>
      </c>
      <c r="X22" s="37">
        <f t="shared" si="8"/>
        <v>0</v>
      </c>
      <c r="Y22" s="38">
        <f t="shared" si="9"/>
        <v>21</v>
      </c>
    </row>
    <row r="23" spans="1:25" ht="13.5" customHeight="1" x14ac:dyDescent="0.25">
      <c r="A23" s="10">
        <f>A22+'Internal Control-Check Sheet'!$H$26</f>
        <v>0.14583333333333331</v>
      </c>
      <c r="B23" s="19">
        <v>8</v>
      </c>
      <c r="C23" s="19">
        <v>1</v>
      </c>
      <c r="D23" s="19">
        <v>0</v>
      </c>
      <c r="E23" s="19">
        <v>0</v>
      </c>
      <c r="F23" s="19">
        <v>0</v>
      </c>
      <c r="G23" s="19">
        <v>2</v>
      </c>
      <c r="H23" s="19">
        <v>0</v>
      </c>
      <c r="I23" s="38">
        <f t="shared" si="0"/>
        <v>11</v>
      </c>
      <c r="J23" s="19">
        <v>14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38">
        <f t="shared" si="1"/>
        <v>14</v>
      </c>
      <c r="R23" s="37">
        <f t="shared" si="2"/>
        <v>22</v>
      </c>
      <c r="S23" s="37">
        <f t="shared" si="3"/>
        <v>1</v>
      </c>
      <c r="T23" s="37">
        <f t="shared" si="4"/>
        <v>0</v>
      </c>
      <c r="U23" s="37">
        <f t="shared" si="5"/>
        <v>0</v>
      </c>
      <c r="V23" s="37">
        <f t="shared" si="6"/>
        <v>0</v>
      </c>
      <c r="W23" s="37">
        <f t="shared" si="7"/>
        <v>2</v>
      </c>
      <c r="X23" s="37">
        <f t="shared" si="8"/>
        <v>0</v>
      </c>
      <c r="Y23" s="38">
        <f t="shared" si="9"/>
        <v>25</v>
      </c>
    </row>
    <row r="24" spans="1:25" ht="13.5" customHeight="1" x14ac:dyDescent="0.25">
      <c r="A24" s="10">
        <f>A23+'Internal Control-Check Sheet'!$H$26</f>
        <v>0.15624999999999997</v>
      </c>
      <c r="B24" s="19">
        <v>4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38">
        <f t="shared" si="0"/>
        <v>4</v>
      </c>
      <c r="J24" s="19">
        <v>9</v>
      </c>
      <c r="K24" s="19">
        <v>1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38">
        <f t="shared" si="1"/>
        <v>10</v>
      </c>
      <c r="R24" s="37">
        <f t="shared" si="2"/>
        <v>13</v>
      </c>
      <c r="S24" s="37">
        <f t="shared" si="3"/>
        <v>1</v>
      </c>
      <c r="T24" s="37">
        <f t="shared" si="4"/>
        <v>0</v>
      </c>
      <c r="U24" s="37">
        <f t="shared" si="5"/>
        <v>0</v>
      </c>
      <c r="V24" s="37">
        <f t="shared" si="6"/>
        <v>0</v>
      </c>
      <c r="W24" s="37">
        <f t="shared" si="7"/>
        <v>0</v>
      </c>
      <c r="X24" s="37">
        <f t="shared" si="8"/>
        <v>0</v>
      </c>
      <c r="Y24" s="38">
        <f t="shared" si="9"/>
        <v>14</v>
      </c>
    </row>
    <row r="25" spans="1:25" ht="13.5" customHeight="1" x14ac:dyDescent="0.25">
      <c r="A25" s="10">
        <f>A24+'Internal Control-Check Sheet'!$H$26</f>
        <v>0.16666666666666663</v>
      </c>
      <c r="B25" s="19">
        <v>8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38">
        <f t="shared" si="0"/>
        <v>8</v>
      </c>
      <c r="J25" s="19">
        <v>14</v>
      </c>
      <c r="K25" s="19">
        <v>0</v>
      </c>
      <c r="L25" s="19">
        <v>0</v>
      </c>
      <c r="M25" s="19">
        <v>0</v>
      </c>
      <c r="N25" s="19">
        <v>1</v>
      </c>
      <c r="O25" s="19">
        <v>0</v>
      </c>
      <c r="P25" s="19">
        <v>0</v>
      </c>
      <c r="Q25" s="38">
        <f t="shared" si="1"/>
        <v>15</v>
      </c>
      <c r="R25" s="37">
        <f t="shared" si="2"/>
        <v>22</v>
      </c>
      <c r="S25" s="37">
        <f t="shared" si="3"/>
        <v>0</v>
      </c>
      <c r="T25" s="37">
        <f t="shared" si="4"/>
        <v>0</v>
      </c>
      <c r="U25" s="37">
        <f t="shared" si="5"/>
        <v>0</v>
      </c>
      <c r="V25" s="37">
        <f t="shared" si="6"/>
        <v>1</v>
      </c>
      <c r="W25" s="37">
        <f t="shared" si="7"/>
        <v>0</v>
      </c>
      <c r="X25" s="37">
        <f t="shared" si="8"/>
        <v>0</v>
      </c>
      <c r="Y25" s="38">
        <f t="shared" si="9"/>
        <v>23</v>
      </c>
    </row>
    <row r="26" spans="1:25" ht="13.5" customHeight="1" x14ac:dyDescent="0.25">
      <c r="A26" s="10">
        <f>A25+'Internal Control-Check Sheet'!$H$26</f>
        <v>0.17708333333333329</v>
      </c>
      <c r="B26" s="19">
        <v>12</v>
      </c>
      <c r="C26" s="19">
        <v>1</v>
      </c>
      <c r="D26" s="19">
        <v>0</v>
      </c>
      <c r="E26" s="19">
        <v>0</v>
      </c>
      <c r="F26" s="19">
        <v>0</v>
      </c>
      <c r="G26" s="19">
        <v>0</v>
      </c>
      <c r="H26" s="19">
        <v>1</v>
      </c>
      <c r="I26" s="38">
        <f t="shared" si="0"/>
        <v>14</v>
      </c>
      <c r="J26" s="19">
        <v>12</v>
      </c>
      <c r="K26" s="19">
        <v>1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38">
        <f t="shared" si="1"/>
        <v>13</v>
      </c>
      <c r="R26" s="37">
        <f t="shared" si="2"/>
        <v>24</v>
      </c>
      <c r="S26" s="37">
        <f t="shared" si="3"/>
        <v>2</v>
      </c>
      <c r="T26" s="37">
        <f t="shared" si="4"/>
        <v>0</v>
      </c>
      <c r="U26" s="37">
        <f t="shared" si="5"/>
        <v>0</v>
      </c>
      <c r="V26" s="37">
        <f t="shared" si="6"/>
        <v>0</v>
      </c>
      <c r="W26" s="37">
        <f t="shared" si="7"/>
        <v>0</v>
      </c>
      <c r="X26" s="37">
        <f t="shared" si="8"/>
        <v>1</v>
      </c>
      <c r="Y26" s="38">
        <f t="shared" si="9"/>
        <v>27</v>
      </c>
    </row>
    <row r="27" spans="1:25" ht="13.5" customHeight="1" x14ac:dyDescent="0.25">
      <c r="A27" s="10">
        <f>A26+'Internal Control-Check Sheet'!$H$26</f>
        <v>0.18749999999999994</v>
      </c>
      <c r="B27" s="19">
        <v>6</v>
      </c>
      <c r="C27" s="19">
        <v>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38">
        <f t="shared" si="0"/>
        <v>8</v>
      </c>
      <c r="J27" s="19">
        <v>8</v>
      </c>
      <c r="K27" s="19">
        <v>2</v>
      </c>
      <c r="L27" s="19">
        <v>1</v>
      </c>
      <c r="M27" s="19">
        <v>0</v>
      </c>
      <c r="N27" s="19">
        <v>0</v>
      </c>
      <c r="O27" s="19">
        <v>0</v>
      </c>
      <c r="P27" s="19">
        <v>0</v>
      </c>
      <c r="Q27" s="38">
        <f t="shared" si="1"/>
        <v>11</v>
      </c>
      <c r="R27" s="37">
        <f t="shared" si="2"/>
        <v>14</v>
      </c>
      <c r="S27" s="37">
        <f t="shared" si="3"/>
        <v>4</v>
      </c>
      <c r="T27" s="37">
        <f t="shared" si="4"/>
        <v>1</v>
      </c>
      <c r="U27" s="37">
        <f t="shared" si="5"/>
        <v>0</v>
      </c>
      <c r="V27" s="37">
        <f t="shared" si="6"/>
        <v>0</v>
      </c>
      <c r="W27" s="37">
        <f t="shared" si="7"/>
        <v>0</v>
      </c>
      <c r="X27" s="37">
        <f t="shared" si="8"/>
        <v>0</v>
      </c>
      <c r="Y27" s="38">
        <f t="shared" si="9"/>
        <v>19</v>
      </c>
    </row>
    <row r="28" spans="1:25" ht="13.5" customHeight="1" x14ac:dyDescent="0.25">
      <c r="A28" s="10">
        <f>A27+'Internal Control-Check Sheet'!$H$26</f>
        <v>0.1979166666666666</v>
      </c>
      <c r="B28" s="19">
        <v>9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38">
        <f t="shared" si="0"/>
        <v>9</v>
      </c>
      <c r="J28" s="19">
        <v>8</v>
      </c>
      <c r="K28" s="19">
        <v>0</v>
      </c>
      <c r="L28" s="19">
        <v>1</v>
      </c>
      <c r="M28" s="19">
        <v>0</v>
      </c>
      <c r="N28" s="19">
        <v>0</v>
      </c>
      <c r="O28" s="19">
        <v>0</v>
      </c>
      <c r="P28" s="19">
        <v>0</v>
      </c>
      <c r="Q28" s="38">
        <f t="shared" si="1"/>
        <v>9</v>
      </c>
      <c r="R28" s="37">
        <f t="shared" si="2"/>
        <v>17</v>
      </c>
      <c r="S28" s="37">
        <f t="shared" si="3"/>
        <v>0</v>
      </c>
      <c r="T28" s="37">
        <f t="shared" si="4"/>
        <v>1</v>
      </c>
      <c r="U28" s="37">
        <f t="shared" si="5"/>
        <v>0</v>
      </c>
      <c r="V28" s="37">
        <f t="shared" si="6"/>
        <v>0</v>
      </c>
      <c r="W28" s="37">
        <f t="shared" si="7"/>
        <v>0</v>
      </c>
      <c r="X28" s="37">
        <f t="shared" si="8"/>
        <v>0</v>
      </c>
      <c r="Y28" s="38">
        <f t="shared" si="9"/>
        <v>18</v>
      </c>
    </row>
    <row r="29" spans="1:25" ht="13.5" customHeight="1" x14ac:dyDescent="0.25">
      <c r="A29" s="7">
        <f>A28+'Internal Control-Check Sheet'!$H$26</f>
        <v>0.20833333333333326</v>
      </c>
      <c r="B29" s="19">
        <v>6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38">
        <f t="shared" si="0"/>
        <v>6</v>
      </c>
      <c r="J29" s="19">
        <v>12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38">
        <f t="shared" si="1"/>
        <v>12</v>
      </c>
      <c r="R29" s="37">
        <f t="shared" si="2"/>
        <v>18</v>
      </c>
      <c r="S29" s="37">
        <f t="shared" si="3"/>
        <v>0</v>
      </c>
      <c r="T29" s="37">
        <f t="shared" si="4"/>
        <v>0</v>
      </c>
      <c r="U29" s="37">
        <f t="shared" si="5"/>
        <v>0</v>
      </c>
      <c r="V29" s="37">
        <f t="shared" si="6"/>
        <v>0</v>
      </c>
      <c r="W29" s="37">
        <f t="shared" si="7"/>
        <v>0</v>
      </c>
      <c r="X29" s="37">
        <f t="shared" si="8"/>
        <v>0</v>
      </c>
      <c r="Y29" s="38">
        <f t="shared" si="9"/>
        <v>18</v>
      </c>
    </row>
    <row r="30" spans="1:25" ht="13.5" customHeight="1" x14ac:dyDescent="0.25">
      <c r="A30" s="10">
        <f>A29+'Internal Control-Check Sheet'!$H$26</f>
        <v>0.21874999999999992</v>
      </c>
      <c r="B30" s="19">
        <v>4</v>
      </c>
      <c r="C30" s="19">
        <v>2</v>
      </c>
      <c r="D30" s="19">
        <v>0</v>
      </c>
      <c r="E30" s="19">
        <v>0</v>
      </c>
      <c r="F30" s="19">
        <v>1</v>
      </c>
      <c r="G30" s="19">
        <v>0</v>
      </c>
      <c r="H30" s="19">
        <v>1</v>
      </c>
      <c r="I30" s="38">
        <f t="shared" si="0"/>
        <v>8</v>
      </c>
      <c r="J30" s="19">
        <v>7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38">
        <f t="shared" si="1"/>
        <v>7</v>
      </c>
      <c r="R30" s="37">
        <f t="shared" si="2"/>
        <v>11</v>
      </c>
      <c r="S30" s="37">
        <f t="shared" si="3"/>
        <v>2</v>
      </c>
      <c r="T30" s="37">
        <f t="shared" si="4"/>
        <v>0</v>
      </c>
      <c r="U30" s="37">
        <f t="shared" si="5"/>
        <v>0</v>
      </c>
      <c r="V30" s="37">
        <f t="shared" si="6"/>
        <v>1</v>
      </c>
      <c r="W30" s="37">
        <f t="shared" si="7"/>
        <v>0</v>
      </c>
      <c r="X30" s="37">
        <f t="shared" si="8"/>
        <v>1</v>
      </c>
      <c r="Y30" s="38">
        <f t="shared" si="9"/>
        <v>15</v>
      </c>
    </row>
    <row r="31" spans="1:25" ht="13.5" customHeight="1" x14ac:dyDescent="0.25">
      <c r="A31" s="10">
        <f>A30+'Internal Control-Check Sheet'!$H$26</f>
        <v>0.22916666666666657</v>
      </c>
      <c r="B31" s="19">
        <v>13</v>
      </c>
      <c r="C31" s="19">
        <v>3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38">
        <f t="shared" si="0"/>
        <v>16</v>
      </c>
      <c r="J31" s="19">
        <v>9</v>
      </c>
      <c r="K31" s="19">
        <v>2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38">
        <f t="shared" si="1"/>
        <v>11</v>
      </c>
      <c r="R31" s="37">
        <f t="shared" si="2"/>
        <v>22</v>
      </c>
      <c r="S31" s="37">
        <f t="shared" si="3"/>
        <v>5</v>
      </c>
      <c r="T31" s="37">
        <f t="shared" si="4"/>
        <v>0</v>
      </c>
      <c r="U31" s="37">
        <f t="shared" si="5"/>
        <v>0</v>
      </c>
      <c r="V31" s="37">
        <f t="shared" si="6"/>
        <v>0</v>
      </c>
      <c r="W31" s="37">
        <f t="shared" si="7"/>
        <v>0</v>
      </c>
      <c r="X31" s="37">
        <f t="shared" si="8"/>
        <v>0</v>
      </c>
      <c r="Y31" s="38">
        <f t="shared" si="9"/>
        <v>27</v>
      </c>
    </row>
    <row r="32" spans="1:25" ht="13.5" customHeight="1" x14ac:dyDescent="0.25">
      <c r="A32" s="10">
        <f>A31+'Internal Control-Check Sheet'!$H$26</f>
        <v>0.23958333333333323</v>
      </c>
      <c r="B32" s="19">
        <v>16</v>
      </c>
      <c r="C32" s="19">
        <v>3</v>
      </c>
      <c r="D32" s="19">
        <v>0</v>
      </c>
      <c r="E32" s="19">
        <v>1</v>
      </c>
      <c r="F32" s="19">
        <v>0</v>
      </c>
      <c r="G32" s="19">
        <v>0</v>
      </c>
      <c r="H32" s="19">
        <v>1</v>
      </c>
      <c r="I32" s="38">
        <f t="shared" si="0"/>
        <v>21</v>
      </c>
      <c r="J32" s="19">
        <v>1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38">
        <f t="shared" si="1"/>
        <v>1</v>
      </c>
      <c r="R32" s="37">
        <f t="shared" si="2"/>
        <v>17</v>
      </c>
      <c r="S32" s="37">
        <f t="shared" si="3"/>
        <v>3</v>
      </c>
      <c r="T32" s="37">
        <f t="shared" si="4"/>
        <v>0</v>
      </c>
      <c r="U32" s="37">
        <f t="shared" si="5"/>
        <v>1</v>
      </c>
      <c r="V32" s="37">
        <f t="shared" si="6"/>
        <v>0</v>
      </c>
      <c r="W32" s="37">
        <f t="shared" si="7"/>
        <v>0</v>
      </c>
      <c r="X32" s="37">
        <f t="shared" si="8"/>
        <v>1</v>
      </c>
      <c r="Y32" s="38">
        <f t="shared" si="9"/>
        <v>22</v>
      </c>
    </row>
    <row r="33" spans="1:25" ht="13.5" customHeight="1" x14ac:dyDescent="0.25">
      <c r="A33" s="10">
        <f>A32+'Internal Control-Check Sheet'!$H$26</f>
        <v>0.24999999999999989</v>
      </c>
      <c r="B33" s="19">
        <v>12</v>
      </c>
      <c r="C33" s="19">
        <v>1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38">
        <f t="shared" si="0"/>
        <v>13</v>
      </c>
      <c r="J33" s="19">
        <v>9</v>
      </c>
      <c r="K33" s="19">
        <v>1</v>
      </c>
      <c r="L33" s="19">
        <v>0</v>
      </c>
      <c r="M33" s="19">
        <v>0</v>
      </c>
      <c r="N33" s="19">
        <v>0</v>
      </c>
      <c r="O33" s="19">
        <v>0</v>
      </c>
      <c r="P33" s="19">
        <v>1</v>
      </c>
      <c r="Q33" s="38">
        <f t="shared" si="1"/>
        <v>11</v>
      </c>
      <c r="R33" s="37">
        <f t="shared" si="2"/>
        <v>21</v>
      </c>
      <c r="S33" s="37">
        <f t="shared" si="3"/>
        <v>2</v>
      </c>
      <c r="T33" s="37">
        <f t="shared" si="4"/>
        <v>0</v>
      </c>
      <c r="U33" s="37">
        <f t="shared" si="5"/>
        <v>0</v>
      </c>
      <c r="V33" s="37">
        <f t="shared" si="6"/>
        <v>0</v>
      </c>
      <c r="W33" s="37">
        <f t="shared" si="7"/>
        <v>0</v>
      </c>
      <c r="X33" s="37">
        <f t="shared" si="8"/>
        <v>1</v>
      </c>
      <c r="Y33" s="38">
        <f t="shared" si="9"/>
        <v>24</v>
      </c>
    </row>
    <row r="34" spans="1:25" ht="13.5" customHeight="1" x14ac:dyDescent="0.25">
      <c r="A34" s="10">
        <f>A33+'Internal Control-Check Sheet'!$H$26</f>
        <v>0.26041666666666657</v>
      </c>
      <c r="B34" s="19">
        <v>13</v>
      </c>
      <c r="C34" s="19">
        <v>2</v>
      </c>
      <c r="D34" s="19">
        <v>0</v>
      </c>
      <c r="E34" s="19">
        <v>0</v>
      </c>
      <c r="F34" s="19">
        <v>2</v>
      </c>
      <c r="G34" s="19">
        <v>1</v>
      </c>
      <c r="H34" s="19">
        <v>0</v>
      </c>
      <c r="I34" s="38">
        <f t="shared" si="0"/>
        <v>18</v>
      </c>
      <c r="J34" s="19">
        <v>9</v>
      </c>
      <c r="K34" s="19">
        <v>1</v>
      </c>
      <c r="L34" s="19">
        <v>0</v>
      </c>
      <c r="M34" s="19">
        <v>1</v>
      </c>
      <c r="N34" s="19">
        <v>0</v>
      </c>
      <c r="O34" s="19">
        <v>0</v>
      </c>
      <c r="P34" s="19">
        <v>0</v>
      </c>
      <c r="Q34" s="38">
        <f t="shared" si="1"/>
        <v>11</v>
      </c>
      <c r="R34" s="37">
        <f t="shared" si="2"/>
        <v>22</v>
      </c>
      <c r="S34" s="37">
        <f t="shared" si="3"/>
        <v>3</v>
      </c>
      <c r="T34" s="37">
        <f t="shared" si="4"/>
        <v>0</v>
      </c>
      <c r="U34" s="37">
        <f t="shared" si="5"/>
        <v>1</v>
      </c>
      <c r="V34" s="37">
        <f t="shared" si="6"/>
        <v>2</v>
      </c>
      <c r="W34" s="37">
        <f t="shared" si="7"/>
        <v>1</v>
      </c>
      <c r="X34" s="37">
        <f t="shared" si="8"/>
        <v>0</v>
      </c>
      <c r="Y34" s="38">
        <f t="shared" si="9"/>
        <v>29</v>
      </c>
    </row>
    <row r="35" spans="1:25" ht="13.5" customHeight="1" x14ac:dyDescent="0.25">
      <c r="A35" s="10">
        <f>A34+'Internal Control-Check Sheet'!$H$26</f>
        <v>0.27083333333333326</v>
      </c>
      <c r="B35" s="19">
        <v>11</v>
      </c>
      <c r="C35" s="19">
        <v>1</v>
      </c>
      <c r="D35" s="19">
        <v>1</v>
      </c>
      <c r="E35" s="19">
        <v>0</v>
      </c>
      <c r="F35" s="19">
        <v>0</v>
      </c>
      <c r="G35" s="19">
        <v>0</v>
      </c>
      <c r="H35" s="19">
        <v>1</v>
      </c>
      <c r="I35" s="38">
        <f t="shared" si="0"/>
        <v>14</v>
      </c>
      <c r="J35" s="19">
        <v>17</v>
      </c>
      <c r="K35" s="19">
        <v>4</v>
      </c>
      <c r="L35" s="19">
        <v>0</v>
      </c>
      <c r="M35" s="19">
        <v>0</v>
      </c>
      <c r="N35" s="19">
        <v>0</v>
      </c>
      <c r="O35" s="19">
        <v>1</v>
      </c>
      <c r="P35" s="19">
        <v>1</v>
      </c>
      <c r="Q35" s="38">
        <f t="shared" si="1"/>
        <v>23</v>
      </c>
      <c r="R35" s="37">
        <f t="shared" si="2"/>
        <v>28</v>
      </c>
      <c r="S35" s="37">
        <f t="shared" si="3"/>
        <v>5</v>
      </c>
      <c r="T35" s="37">
        <f t="shared" si="4"/>
        <v>1</v>
      </c>
      <c r="U35" s="37">
        <f t="shared" si="5"/>
        <v>0</v>
      </c>
      <c r="V35" s="37">
        <f t="shared" si="6"/>
        <v>0</v>
      </c>
      <c r="W35" s="37">
        <f t="shared" si="7"/>
        <v>1</v>
      </c>
      <c r="X35" s="37">
        <f t="shared" si="8"/>
        <v>2</v>
      </c>
      <c r="Y35" s="38">
        <f t="shared" si="9"/>
        <v>37</v>
      </c>
    </row>
    <row r="36" spans="1:25" ht="13.5" customHeight="1" x14ac:dyDescent="0.25">
      <c r="A36" s="10">
        <f>A35+'Internal Control-Check Sheet'!$H$26</f>
        <v>0.28124999999999994</v>
      </c>
      <c r="B36" s="19">
        <v>20</v>
      </c>
      <c r="C36" s="19">
        <v>8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38">
        <f t="shared" si="0"/>
        <v>28</v>
      </c>
      <c r="J36" s="19">
        <v>14</v>
      </c>
      <c r="K36" s="19">
        <v>6</v>
      </c>
      <c r="L36" s="19">
        <v>0</v>
      </c>
      <c r="M36" s="19">
        <v>0</v>
      </c>
      <c r="N36" s="19">
        <v>1</v>
      </c>
      <c r="O36" s="19">
        <v>1</v>
      </c>
      <c r="P36" s="19">
        <v>0</v>
      </c>
      <c r="Q36" s="38">
        <f t="shared" si="1"/>
        <v>22</v>
      </c>
      <c r="R36" s="37">
        <f t="shared" si="2"/>
        <v>34</v>
      </c>
      <c r="S36" s="37">
        <f t="shared" si="3"/>
        <v>14</v>
      </c>
      <c r="T36" s="37">
        <f t="shared" si="4"/>
        <v>0</v>
      </c>
      <c r="U36" s="37">
        <f t="shared" si="5"/>
        <v>0</v>
      </c>
      <c r="V36" s="37">
        <f t="shared" si="6"/>
        <v>1</v>
      </c>
      <c r="W36" s="37">
        <f t="shared" si="7"/>
        <v>1</v>
      </c>
      <c r="X36" s="37">
        <f t="shared" si="8"/>
        <v>0</v>
      </c>
      <c r="Y36" s="38">
        <f t="shared" si="9"/>
        <v>50</v>
      </c>
    </row>
    <row r="37" spans="1:25" ht="13.5" customHeight="1" x14ac:dyDescent="0.25">
      <c r="A37" s="10">
        <f>A36+'Internal Control-Check Sheet'!$H$26</f>
        <v>0.29166666666666663</v>
      </c>
      <c r="B37" s="19">
        <v>20</v>
      </c>
      <c r="C37" s="19">
        <v>4</v>
      </c>
      <c r="D37" s="19">
        <v>0</v>
      </c>
      <c r="E37" s="19">
        <v>0</v>
      </c>
      <c r="F37" s="19">
        <v>1</v>
      </c>
      <c r="G37" s="19">
        <v>0</v>
      </c>
      <c r="H37" s="19">
        <v>0</v>
      </c>
      <c r="I37" s="38">
        <f t="shared" si="0"/>
        <v>25</v>
      </c>
      <c r="J37" s="19">
        <v>17</v>
      </c>
      <c r="K37" s="19">
        <v>2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38">
        <f t="shared" si="1"/>
        <v>19</v>
      </c>
      <c r="R37" s="37">
        <f t="shared" si="2"/>
        <v>37</v>
      </c>
      <c r="S37" s="37">
        <f t="shared" si="3"/>
        <v>6</v>
      </c>
      <c r="T37" s="37">
        <f t="shared" si="4"/>
        <v>0</v>
      </c>
      <c r="U37" s="37">
        <f t="shared" si="5"/>
        <v>0</v>
      </c>
      <c r="V37" s="37">
        <f t="shared" si="6"/>
        <v>1</v>
      </c>
      <c r="W37" s="37">
        <f t="shared" si="7"/>
        <v>0</v>
      </c>
      <c r="X37" s="37">
        <f t="shared" si="8"/>
        <v>0</v>
      </c>
      <c r="Y37" s="38">
        <f t="shared" si="9"/>
        <v>44</v>
      </c>
    </row>
    <row r="38" spans="1:25" ht="13.5" customHeight="1" x14ac:dyDescent="0.25">
      <c r="A38" s="10">
        <f>A37+'Internal Control-Check Sheet'!$H$26</f>
        <v>0.30208333333333331</v>
      </c>
      <c r="B38" s="19">
        <v>27</v>
      </c>
      <c r="C38" s="19">
        <v>6</v>
      </c>
      <c r="D38" s="19">
        <v>0</v>
      </c>
      <c r="E38" s="19">
        <v>0</v>
      </c>
      <c r="F38" s="19">
        <v>1</v>
      </c>
      <c r="G38" s="19">
        <v>1</v>
      </c>
      <c r="H38" s="19">
        <v>0</v>
      </c>
      <c r="I38" s="38">
        <f t="shared" si="0"/>
        <v>35</v>
      </c>
      <c r="J38" s="19">
        <v>21</v>
      </c>
      <c r="K38" s="19">
        <v>2</v>
      </c>
      <c r="L38" s="19">
        <v>0</v>
      </c>
      <c r="M38" s="19">
        <v>0</v>
      </c>
      <c r="N38" s="19">
        <v>2</v>
      </c>
      <c r="O38" s="19">
        <v>1</v>
      </c>
      <c r="P38" s="19">
        <v>0</v>
      </c>
      <c r="Q38" s="38">
        <f t="shared" si="1"/>
        <v>26</v>
      </c>
      <c r="R38" s="37">
        <f t="shared" si="2"/>
        <v>48</v>
      </c>
      <c r="S38" s="37">
        <f t="shared" si="3"/>
        <v>8</v>
      </c>
      <c r="T38" s="37">
        <f t="shared" si="4"/>
        <v>0</v>
      </c>
      <c r="U38" s="37">
        <f t="shared" si="5"/>
        <v>0</v>
      </c>
      <c r="V38" s="37">
        <f t="shared" si="6"/>
        <v>3</v>
      </c>
      <c r="W38" s="37">
        <f t="shared" si="7"/>
        <v>2</v>
      </c>
      <c r="X38" s="37">
        <f t="shared" si="8"/>
        <v>0</v>
      </c>
      <c r="Y38" s="38">
        <f t="shared" si="9"/>
        <v>61</v>
      </c>
    </row>
    <row r="39" spans="1:25" ht="13.5" customHeight="1" x14ac:dyDescent="0.25">
      <c r="A39" s="7">
        <f>A38+'Internal Control-Check Sheet'!$H$26</f>
        <v>0.3125</v>
      </c>
      <c r="B39" s="19">
        <v>30</v>
      </c>
      <c r="C39" s="19">
        <v>4</v>
      </c>
      <c r="D39" s="19">
        <v>0</v>
      </c>
      <c r="E39" s="19">
        <v>0</v>
      </c>
      <c r="F39" s="19">
        <v>1</v>
      </c>
      <c r="G39" s="19">
        <v>0</v>
      </c>
      <c r="H39" s="19">
        <v>0</v>
      </c>
      <c r="I39" s="38">
        <f t="shared" si="0"/>
        <v>35</v>
      </c>
      <c r="J39" s="19">
        <v>29</v>
      </c>
      <c r="K39" s="19">
        <v>2</v>
      </c>
      <c r="L39" s="19">
        <v>0</v>
      </c>
      <c r="M39" s="19">
        <v>1</v>
      </c>
      <c r="N39" s="19">
        <v>1</v>
      </c>
      <c r="O39" s="19">
        <v>0</v>
      </c>
      <c r="P39" s="19">
        <v>0</v>
      </c>
      <c r="Q39" s="38">
        <f t="shared" si="1"/>
        <v>33</v>
      </c>
      <c r="R39" s="37">
        <f t="shared" si="2"/>
        <v>59</v>
      </c>
      <c r="S39" s="37">
        <f t="shared" si="3"/>
        <v>6</v>
      </c>
      <c r="T39" s="37">
        <f t="shared" si="4"/>
        <v>0</v>
      </c>
      <c r="U39" s="37">
        <f t="shared" si="5"/>
        <v>1</v>
      </c>
      <c r="V39" s="37">
        <f t="shared" si="6"/>
        <v>2</v>
      </c>
      <c r="W39" s="37">
        <f t="shared" si="7"/>
        <v>0</v>
      </c>
      <c r="X39" s="37">
        <f t="shared" si="8"/>
        <v>0</v>
      </c>
      <c r="Y39" s="38">
        <f t="shared" si="9"/>
        <v>68</v>
      </c>
    </row>
    <row r="40" spans="1:25" ht="13.5" customHeight="1" x14ac:dyDescent="0.25">
      <c r="A40" s="10">
        <f>A39+'Internal Control-Check Sheet'!$H$26</f>
        <v>0.32291666666666669</v>
      </c>
      <c r="B40" s="19">
        <v>34</v>
      </c>
      <c r="C40" s="19">
        <v>1</v>
      </c>
      <c r="D40" s="19">
        <v>0</v>
      </c>
      <c r="E40" s="19">
        <v>0</v>
      </c>
      <c r="F40" s="19">
        <v>0</v>
      </c>
      <c r="G40" s="19">
        <v>2</v>
      </c>
      <c r="H40" s="19">
        <v>0</v>
      </c>
      <c r="I40" s="38">
        <f t="shared" si="0"/>
        <v>37</v>
      </c>
      <c r="J40" s="19">
        <v>31</v>
      </c>
      <c r="K40" s="19">
        <v>5</v>
      </c>
      <c r="L40" s="19">
        <v>0</v>
      </c>
      <c r="M40" s="19">
        <v>0</v>
      </c>
      <c r="N40" s="19">
        <v>1</v>
      </c>
      <c r="O40" s="19">
        <v>1</v>
      </c>
      <c r="P40" s="19">
        <v>0</v>
      </c>
      <c r="Q40" s="38">
        <f t="shared" si="1"/>
        <v>38</v>
      </c>
      <c r="R40" s="37">
        <f t="shared" si="2"/>
        <v>65</v>
      </c>
      <c r="S40" s="37">
        <f t="shared" si="3"/>
        <v>6</v>
      </c>
      <c r="T40" s="37">
        <f t="shared" si="4"/>
        <v>0</v>
      </c>
      <c r="U40" s="37">
        <f t="shared" si="5"/>
        <v>0</v>
      </c>
      <c r="V40" s="37">
        <f t="shared" si="6"/>
        <v>1</v>
      </c>
      <c r="W40" s="37">
        <f t="shared" si="7"/>
        <v>3</v>
      </c>
      <c r="X40" s="37">
        <f t="shared" si="8"/>
        <v>0</v>
      </c>
      <c r="Y40" s="38">
        <f t="shared" si="9"/>
        <v>75</v>
      </c>
    </row>
    <row r="41" spans="1:25" ht="13.5" customHeight="1" x14ac:dyDescent="0.25">
      <c r="A41" s="10">
        <f>A40+'Internal Control-Check Sheet'!$H$26</f>
        <v>0.33333333333333337</v>
      </c>
      <c r="B41" s="19">
        <v>37</v>
      </c>
      <c r="C41" s="19">
        <v>12</v>
      </c>
      <c r="D41" s="19">
        <v>0</v>
      </c>
      <c r="E41" s="19">
        <v>0</v>
      </c>
      <c r="F41" s="19">
        <v>1</v>
      </c>
      <c r="G41" s="19">
        <v>2</v>
      </c>
      <c r="H41" s="19">
        <v>3</v>
      </c>
      <c r="I41" s="38">
        <f t="shared" ref="I41:I72" si="10">SUM(B41:H41)</f>
        <v>55</v>
      </c>
      <c r="J41" s="19">
        <v>29</v>
      </c>
      <c r="K41" s="19">
        <v>1</v>
      </c>
      <c r="L41" s="19">
        <v>0</v>
      </c>
      <c r="M41" s="19">
        <v>0</v>
      </c>
      <c r="N41" s="19">
        <v>1</v>
      </c>
      <c r="O41" s="19">
        <v>1</v>
      </c>
      <c r="P41" s="19">
        <v>0</v>
      </c>
      <c r="Q41" s="38">
        <f t="shared" ref="Q41:Q72" si="11">SUM(J41:P41)</f>
        <v>32</v>
      </c>
      <c r="R41" s="37">
        <f t="shared" ref="R41:R72" si="12">B41+J41</f>
        <v>66</v>
      </c>
      <c r="S41" s="37">
        <f t="shared" ref="S41:S72" si="13">C41+K41</f>
        <v>13</v>
      </c>
      <c r="T41" s="37">
        <f t="shared" ref="T41:T72" si="14">D41+L41</f>
        <v>0</v>
      </c>
      <c r="U41" s="37">
        <f t="shared" ref="U41:U72" si="15">E41+M41</f>
        <v>0</v>
      </c>
      <c r="V41" s="37">
        <f t="shared" ref="V41:V72" si="16">F41+N41</f>
        <v>2</v>
      </c>
      <c r="W41" s="37">
        <f t="shared" ref="W41:W72" si="17">G41+O41</f>
        <v>3</v>
      </c>
      <c r="X41" s="37">
        <f t="shared" ref="X41:X72" si="18">H41+P41</f>
        <v>3</v>
      </c>
      <c r="Y41" s="38">
        <f t="shared" ref="Y41:Y72" si="19">SUM(R41:X41)</f>
        <v>87</v>
      </c>
    </row>
    <row r="42" spans="1:25" ht="13.5" customHeight="1" x14ac:dyDescent="0.25">
      <c r="A42" s="10">
        <f>A41+'Internal Control-Check Sheet'!$H$26</f>
        <v>0.34375000000000006</v>
      </c>
      <c r="B42" s="19">
        <v>38</v>
      </c>
      <c r="C42" s="19">
        <v>10</v>
      </c>
      <c r="D42" s="19">
        <v>2</v>
      </c>
      <c r="E42" s="19">
        <v>0</v>
      </c>
      <c r="F42" s="19">
        <v>0</v>
      </c>
      <c r="G42" s="19">
        <v>1</v>
      </c>
      <c r="H42" s="19">
        <v>0</v>
      </c>
      <c r="I42" s="38">
        <f t="shared" si="10"/>
        <v>51</v>
      </c>
      <c r="J42" s="19">
        <v>19</v>
      </c>
      <c r="K42" s="19">
        <v>8</v>
      </c>
      <c r="L42" s="19">
        <v>0</v>
      </c>
      <c r="M42" s="19">
        <v>0</v>
      </c>
      <c r="N42" s="19">
        <v>2</v>
      </c>
      <c r="O42" s="19">
        <v>2</v>
      </c>
      <c r="P42" s="19">
        <v>0</v>
      </c>
      <c r="Q42" s="38">
        <f t="shared" si="11"/>
        <v>31</v>
      </c>
      <c r="R42" s="37">
        <f t="shared" si="12"/>
        <v>57</v>
      </c>
      <c r="S42" s="37">
        <f t="shared" si="13"/>
        <v>18</v>
      </c>
      <c r="T42" s="37">
        <f t="shared" si="14"/>
        <v>2</v>
      </c>
      <c r="U42" s="37">
        <f t="shared" si="15"/>
        <v>0</v>
      </c>
      <c r="V42" s="37">
        <f t="shared" si="16"/>
        <v>2</v>
      </c>
      <c r="W42" s="37">
        <f t="shared" si="17"/>
        <v>3</v>
      </c>
      <c r="X42" s="37">
        <f t="shared" si="18"/>
        <v>0</v>
      </c>
      <c r="Y42" s="38">
        <f t="shared" si="19"/>
        <v>82</v>
      </c>
    </row>
    <row r="43" spans="1:25" ht="13.5" customHeight="1" x14ac:dyDescent="0.25">
      <c r="A43" s="10">
        <f>A42+'Internal Control-Check Sheet'!$H$26</f>
        <v>0.35416666666666674</v>
      </c>
      <c r="B43" s="19">
        <v>43</v>
      </c>
      <c r="C43" s="19">
        <v>8</v>
      </c>
      <c r="D43" s="19">
        <v>0</v>
      </c>
      <c r="E43" s="19">
        <v>0</v>
      </c>
      <c r="F43" s="19">
        <v>1</v>
      </c>
      <c r="G43" s="19">
        <v>0</v>
      </c>
      <c r="H43" s="19">
        <v>3</v>
      </c>
      <c r="I43" s="38">
        <f t="shared" si="10"/>
        <v>55</v>
      </c>
      <c r="J43" s="19">
        <v>38</v>
      </c>
      <c r="K43" s="19">
        <v>5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38">
        <f t="shared" si="11"/>
        <v>43</v>
      </c>
      <c r="R43" s="37">
        <f t="shared" si="12"/>
        <v>81</v>
      </c>
      <c r="S43" s="37">
        <f t="shared" si="13"/>
        <v>13</v>
      </c>
      <c r="T43" s="37">
        <f t="shared" si="14"/>
        <v>0</v>
      </c>
      <c r="U43" s="37">
        <f t="shared" si="15"/>
        <v>0</v>
      </c>
      <c r="V43" s="37">
        <f t="shared" si="16"/>
        <v>1</v>
      </c>
      <c r="W43" s="37">
        <f t="shared" si="17"/>
        <v>0</v>
      </c>
      <c r="X43" s="37">
        <f t="shared" si="18"/>
        <v>3</v>
      </c>
      <c r="Y43" s="38">
        <f t="shared" si="19"/>
        <v>98</v>
      </c>
    </row>
    <row r="44" spans="1:25" ht="13.5" customHeight="1" x14ac:dyDescent="0.25">
      <c r="A44" s="10">
        <f>A43+'Internal Control-Check Sheet'!$H$26</f>
        <v>0.36458333333333343</v>
      </c>
      <c r="B44" s="19">
        <v>65</v>
      </c>
      <c r="C44" s="19">
        <v>8</v>
      </c>
      <c r="D44" s="19">
        <v>0</v>
      </c>
      <c r="E44" s="19">
        <v>0</v>
      </c>
      <c r="F44" s="19">
        <v>0</v>
      </c>
      <c r="G44" s="19">
        <v>3</v>
      </c>
      <c r="H44" s="19">
        <v>2</v>
      </c>
      <c r="I44" s="38">
        <f t="shared" si="10"/>
        <v>78</v>
      </c>
      <c r="J44" s="19">
        <v>54</v>
      </c>
      <c r="K44" s="19">
        <v>9</v>
      </c>
      <c r="L44" s="19">
        <v>0</v>
      </c>
      <c r="M44" s="19">
        <v>0</v>
      </c>
      <c r="N44" s="19">
        <v>2</v>
      </c>
      <c r="O44" s="19">
        <v>2</v>
      </c>
      <c r="P44" s="19">
        <v>0</v>
      </c>
      <c r="Q44" s="38">
        <f t="shared" si="11"/>
        <v>67</v>
      </c>
      <c r="R44" s="37">
        <f t="shared" si="12"/>
        <v>119</v>
      </c>
      <c r="S44" s="37">
        <f t="shared" si="13"/>
        <v>17</v>
      </c>
      <c r="T44" s="37">
        <f t="shared" si="14"/>
        <v>0</v>
      </c>
      <c r="U44" s="37">
        <f t="shared" si="15"/>
        <v>0</v>
      </c>
      <c r="V44" s="37">
        <f t="shared" si="16"/>
        <v>2</v>
      </c>
      <c r="W44" s="37">
        <f t="shared" si="17"/>
        <v>5</v>
      </c>
      <c r="X44" s="37">
        <f t="shared" si="18"/>
        <v>2</v>
      </c>
      <c r="Y44" s="38">
        <f t="shared" si="19"/>
        <v>145</v>
      </c>
    </row>
    <row r="45" spans="1:25" ht="13.5" customHeight="1" x14ac:dyDescent="0.25">
      <c r="A45" s="10">
        <f>A44+'Internal Control-Check Sheet'!$H$26</f>
        <v>0.37500000000000011</v>
      </c>
      <c r="B45" s="19">
        <v>79</v>
      </c>
      <c r="C45" s="19">
        <v>7</v>
      </c>
      <c r="D45" s="19">
        <v>2</v>
      </c>
      <c r="E45" s="19">
        <v>0</v>
      </c>
      <c r="F45" s="19">
        <v>2</v>
      </c>
      <c r="G45" s="19">
        <v>0</v>
      </c>
      <c r="H45" s="19">
        <v>2</v>
      </c>
      <c r="I45" s="38">
        <f t="shared" si="10"/>
        <v>92</v>
      </c>
      <c r="J45" s="19">
        <v>71</v>
      </c>
      <c r="K45" s="19">
        <v>7</v>
      </c>
      <c r="L45" s="19">
        <v>0</v>
      </c>
      <c r="M45" s="19">
        <v>0</v>
      </c>
      <c r="N45" s="19">
        <v>2</v>
      </c>
      <c r="O45" s="19">
        <v>1</v>
      </c>
      <c r="P45" s="19">
        <v>1</v>
      </c>
      <c r="Q45" s="38">
        <f t="shared" si="11"/>
        <v>82</v>
      </c>
      <c r="R45" s="37">
        <f t="shared" si="12"/>
        <v>150</v>
      </c>
      <c r="S45" s="37">
        <f t="shared" si="13"/>
        <v>14</v>
      </c>
      <c r="T45" s="37">
        <f t="shared" si="14"/>
        <v>2</v>
      </c>
      <c r="U45" s="37">
        <f t="shared" si="15"/>
        <v>0</v>
      </c>
      <c r="V45" s="37">
        <f t="shared" si="16"/>
        <v>4</v>
      </c>
      <c r="W45" s="37">
        <f t="shared" si="17"/>
        <v>1</v>
      </c>
      <c r="X45" s="37">
        <f t="shared" si="18"/>
        <v>3</v>
      </c>
      <c r="Y45" s="38">
        <f t="shared" si="19"/>
        <v>174</v>
      </c>
    </row>
    <row r="46" spans="1:25" ht="13.5" customHeight="1" x14ac:dyDescent="0.25">
      <c r="A46" s="10">
        <f>A45+'Internal Control-Check Sheet'!$H$26</f>
        <v>0.3854166666666668</v>
      </c>
      <c r="B46" s="19">
        <v>59</v>
      </c>
      <c r="C46" s="19">
        <v>5</v>
      </c>
      <c r="D46" s="19">
        <v>0</v>
      </c>
      <c r="E46" s="19">
        <v>0</v>
      </c>
      <c r="F46" s="19">
        <v>0</v>
      </c>
      <c r="G46" s="19">
        <v>0</v>
      </c>
      <c r="H46" s="19">
        <v>1</v>
      </c>
      <c r="I46" s="38">
        <f t="shared" si="10"/>
        <v>65</v>
      </c>
      <c r="J46" s="19">
        <v>64</v>
      </c>
      <c r="K46" s="19">
        <v>10</v>
      </c>
      <c r="L46" s="19">
        <v>0</v>
      </c>
      <c r="M46" s="19">
        <v>0</v>
      </c>
      <c r="N46" s="19">
        <v>1</v>
      </c>
      <c r="O46" s="19">
        <v>0</v>
      </c>
      <c r="P46" s="19">
        <v>0</v>
      </c>
      <c r="Q46" s="38">
        <f t="shared" si="11"/>
        <v>75</v>
      </c>
      <c r="R46" s="37">
        <f t="shared" si="12"/>
        <v>123</v>
      </c>
      <c r="S46" s="37">
        <f t="shared" si="13"/>
        <v>15</v>
      </c>
      <c r="T46" s="37">
        <f t="shared" si="14"/>
        <v>0</v>
      </c>
      <c r="U46" s="37">
        <f t="shared" si="15"/>
        <v>0</v>
      </c>
      <c r="V46" s="37">
        <f t="shared" si="16"/>
        <v>1</v>
      </c>
      <c r="W46" s="37">
        <f t="shared" si="17"/>
        <v>0</v>
      </c>
      <c r="X46" s="37">
        <f t="shared" si="18"/>
        <v>1</v>
      </c>
      <c r="Y46" s="38">
        <f t="shared" si="19"/>
        <v>140</v>
      </c>
    </row>
    <row r="47" spans="1:25" ht="13.5" customHeight="1" x14ac:dyDescent="0.25">
      <c r="A47" s="10">
        <f>A46+'Internal Control-Check Sheet'!$H$26</f>
        <v>0.39583333333333348</v>
      </c>
      <c r="B47" s="19">
        <v>64</v>
      </c>
      <c r="C47" s="19">
        <v>12</v>
      </c>
      <c r="D47" s="19">
        <v>1</v>
      </c>
      <c r="E47" s="19">
        <v>0</v>
      </c>
      <c r="F47" s="19">
        <v>1</v>
      </c>
      <c r="G47" s="19">
        <v>2</v>
      </c>
      <c r="H47" s="19">
        <v>1</v>
      </c>
      <c r="I47" s="38">
        <f t="shared" si="10"/>
        <v>81</v>
      </c>
      <c r="J47" s="19">
        <v>70</v>
      </c>
      <c r="K47" s="19">
        <v>16</v>
      </c>
      <c r="L47" s="19">
        <v>0</v>
      </c>
      <c r="M47" s="19">
        <v>0</v>
      </c>
      <c r="N47" s="19">
        <v>2</v>
      </c>
      <c r="O47" s="19">
        <v>2</v>
      </c>
      <c r="P47" s="19">
        <v>0</v>
      </c>
      <c r="Q47" s="38">
        <f t="shared" si="11"/>
        <v>90</v>
      </c>
      <c r="R47" s="37">
        <f t="shared" si="12"/>
        <v>134</v>
      </c>
      <c r="S47" s="37">
        <f t="shared" si="13"/>
        <v>28</v>
      </c>
      <c r="T47" s="37">
        <f t="shared" si="14"/>
        <v>1</v>
      </c>
      <c r="U47" s="37">
        <f t="shared" si="15"/>
        <v>0</v>
      </c>
      <c r="V47" s="37">
        <f t="shared" si="16"/>
        <v>3</v>
      </c>
      <c r="W47" s="37">
        <f t="shared" si="17"/>
        <v>4</v>
      </c>
      <c r="X47" s="37">
        <f t="shared" si="18"/>
        <v>1</v>
      </c>
      <c r="Y47" s="38">
        <f t="shared" si="19"/>
        <v>171</v>
      </c>
    </row>
    <row r="48" spans="1:25" ht="13.5" customHeight="1" x14ac:dyDescent="0.25">
      <c r="A48" s="10">
        <f>A47+'Internal Control-Check Sheet'!$H$26</f>
        <v>0.40625000000000017</v>
      </c>
      <c r="B48" s="19">
        <v>75</v>
      </c>
      <c r="C48" s="19">
        <v>13</v>
      </c>
      <c r="D48" s="19">
        <v>0</v>
      </c>
      <c r="E48" s="19">
        <v>0</v>
      </c>
      <c r="F48" s="19">
        <v>0</v>
      </c>
      <c r="G48" s="19">
        <v>4</v>
      </c>
      <c r="H48" s="19">
        <v>0</v>
      </c>
      <c r="I48" s="38">
        <f t="shared" si="10"/>
        <v>92</v>
      </c>
      <c r="J48" s="19">
        <v>78</v>
      </c>
      <c r="K48" s="19">
        <v>12</v>
      </c>
      <c r="L48" s="19">
        <v>1</v>
      </c>
      <c r="M48" s="19">
        <v>0</v>
      </c>
      <c r="N48" s="19">
        <v>1</v>
      </c>
      <c r="O48" s="19">
        <v>4</v>
      </c>
      <c r="P48" s="19">
        <v>2</v>
      </c>
      <c r="Q48" s="38">
        <f t="shared" si="11"/>
        <v>98</v>
      </c>
      <c r="R48" s="37">
        <f t="shared" si="12"/>
        <v>153</v>
      </c>
      <c r="S48" s="37">
        <f t="shared" si="13"/>
        <v>25</v>
      </c>
      <c r="T48" s="37">
        <f t="shared" si="14"/>
        <v>1</v>
      </c>
      <c r="U48" s="37">
        <f t="shared" si="15"/>
        <v>0</v>
      </c>
      <c r="V48" s="37">
        <f t="shared" si="16"/>
        <v>1</v>
      </c>
      <c r="W48" s="37">
        <f t="shared" si="17"/>
        <v>8</v>
      </c>
      <c r="X48" s="37">
        <f t="shared" si="18"/>
        <v>2</v>
      </c>
      <c r="Y48" s="38">
        <f t="shared" si="19"/>
        <v>190</v>
      </c>
    </row>
    <row r="49" spans="1:25" ht="13.5" customHeight="1" x14ac:dyDescent="0.25">
      <c r="A49" s="7">
        <f>A48+'Internal Control-Check Sheet'!$H$26</f>
        <v>0.41666666666666685</v>
      </c>
      <c r="B49" s="19">
        <v>102</v>
      </c>
      <c r="C49" s="19">
        <v>6</v>
      </c>
      <c r="D49" s="19">
        <v>0</v>
      </c>
      <c r="E49" s="19">
        <v>1</v>
      </c>
      <c r="F49" s="19">
        <v>2</v>
      </c>
      <c r="G49" s="19">
        <v>2</v>
      </c>
      <c r="H49" s="19">
        <v>0</v>
      </c>
      <c r="I49" s="38">
        <f t="shared" si="10"/>
        <v>113</v>
      </c>
      <c r="J49" s="19">
        <v>98</v>
      </c>
      <c r="K49" s="19">
        <v>12</v>
      </c>
      <c r="L49" s="19">
        <v>1</v>
      </c>
      <c r="M49" s="19">
        <v>0</v>
      </c>
      <c r="N49" s="19">
        <v>1</v>
      </c>
      <c r="O49" s="19">
        <v>1</v>
      </c>
      <c r="P49" s="19">
        <v>1</v>
      </c>
      <c r="Q49" s="38">
        <f t="shared" si="11"/>
        <v>114</v>
      </c>
      <c r="R49" s="37">
        <f t="shared" si="12"/>
        <v>200</v>
      </c>
      <c r="S49" s="37">
        <f t="shared" si="13"/>
        <v>18</v>
      </c>
      <c r="T49" s="37">
        <f t="shared" si="14"/>
        <v>1</v>
      </c>
      <c r="U49" s="37">
        <f t="shared" si="15"/>
        <v>1</v>
      </c>
      <c r="V49" s="37">
        <f t="shared" si="16"/>
        <v>3</v>
      </c>
      <c r="W49" s="37">
        <f t="shared" si="17"/>
        <v>3</v>
      </c>
      <c r="X49" s="37">
        <f t="shared" si="18"/>
        <v>1</v>
      </c>
      <c r="Y49" s="38">
        <f t="shared" si="19"/>
        <v>227</v>
      </c>
    </row>
    <row r="50" spans="1:25" ht="13.5" customHeight="1" x14ac:dyDescent="0.25">
      <c r="A50" s="10">
        <f>A49+'Internal Control-Check Sheet'!$H$26</f>
        <v>0.42708333333333354</v>
      </c>
      <c r="B50" s="19">
        <v>91</v>
      </c>
      <c r="C50" s="19">
        <v>9</v>
      </c>
      <c r="D50" s="19">
        <v>0</v>
      </c>
      <c r="E50" s="19">
        <v>0</v>
      </c>
      <c r="F50" s="19">
        <v>1</v>
      </c>
      <c r="G50" s="19">
        <v>5</v>
      </c>
      <c r="H50" s="19">
        <v>2</v>
      </c>
      <c r="I50" s="38">
        <f t="shared" si="10"/>
        <v>108</v>
      </c>
      <c r="J50" s="19">
        <v>99</v>
      </c>
      <c r="K50" s="19">
        <v>6</v>
      </c>
      <c r="L50" s="19">
        <v>1</v>
      </c>
      <c r="M50" s="19">
        <v>0</v>
      </c>
      <c r="N50" s="19">
        <v>1</v>
      </c>
      <c r="O50" s="19">
        <v>4</v>
      </c>
      <c r="P50" s="19">
        <v>0</v>
      </c>
      <c r="Q50" s="38">
        <f t="shared" si="11"/>
        <v>111</v>
      </c>
      <c r="R50" s="37">
        <f t="shared" si="12"/>
        <v>190</v>
      </c>
      <c r="S50" s="37">
        <f t="shared" si="13"/>
        <v>15</v>
      </c>
      <c r="T50" s="37">
        <f t="shared" si="14"/>
        <v>1</v>
      </c>
      <c r="U50" s="37">
        <f t="shared" si="15"/>
        <v>0</v>
      </c>
      <c r="V50" s="37">
        <f t="shared" si="16"/>
        <v>2</v>
      </c>
      <c r="W50" s="37">
        <f t="shared" si="17"/>
        <v>9</v>
      </c>
      <c r="X50" s="37">
        <f t="shared" si="18"/>
        <v>2</v>
      </c>
      <c r="Y50" s="38">
        <f t="shared" si="19"/>
        <v>219</v>
      </c>
    </row>
    <row r="51" spans="1:25" ht="13.5" customHeight="1" x14ac:dyDescent="0.25">
      <c r="A51" s="10">
        <f>A50+'Internal Control-Check Sheet'!$H$26</f>
        <v>0.43750000000000022</v>
      </c>
      <c r="B51" s="19">
        <v>109</v>
      </c>
      <c r="C51" s="19">
        <v>10</v>
      </c>
      <c r="D51" s="19">
        <v>0</v>
      </c>
      <c r="E51" s="19">
        <v>0</v>
      </c>
      <c r="F51" s="19">
        <v>1</v>
      </c>
      <c r="G51" s="19">
        <v>0</v>
      </c>
      <c r="H51" s="19">
        <v>0</v>
      </c>
      <c r="I51" s="38">
        <f t="shared" si="10"/>
        <v>120</v>
      </c>
      <c r="J51" s="19">
        <v>95</v>
      </c>
      <c r="K51" s="19">
        <v>10</v>
      </c>
      <c r="L51" s="19">
        <v>0</v>
      </c>
      <c r="M51" s="19">
        <v>0</v>
      </c>
      <c r="N51" s="19">
        <v>0</v>
      </c>
      <c r="O51" s="19">
        <v>0</v>
      </c>
      <c r="P51" s="19">
        <v>2</v>
      </c>
      <c r="Q51" s="38">
        <f t="shared" si="11"/>
        <v>107</v>
      </c>
      <c r="R51" s="37">
        <f t="shared" si="12"/>
        <v>204</v>
      </c>
      <c r="S51" s="37">
        <f t="shared" si="13"/>
        <v>20</v>
      </c>
      <c r="T51" s="37">
        <f t="shared" si="14"/>
        <v>0</v>
      </c>
      <c r="U51" s="37">
        <f t="shared" si="15"/>
        <v>0</v>
      </c>
      <c r="V51" s="37">
        <f t="shared" si="16"/>
        <v>1</v>
      </c>
      <c r="W51" s="37">
        <f t="shared" si="17"/>
        <v>0</v>
      </c>
      <c r="X51" s="37">
        <f t="shared" si="18"/>
        <v>2</v>
      </c>
      <c r="Y51" s="38">
        <f t="shared" si="19"/>
        <v>227</v>
      </c>
    </row>
    <row r="52" spans="1:25" ht="13.5" customHeight="1" x14ac:dyDescent="0.25">
      <c r="A52" s="10">
        <f>A51+'Internal Control-Check Sheet'!$H$26</f>
        <v>0.44791666666666691</v>
      </c>
      <c r="B52" s="19">
        <v>104</v>
      </c>
      <c r="C52" s="19">
        <v>16</v>
      </c>
      <c r="D52" s="19">
        <v>1</v>
      </c>
      <c r="E52" s="19">
        <v>0</v>
      </c>
      <c r="F52" s="19">
        <v>0</v>
      </c>
      <c r="G52" s="19">
        <v>4</v>
      </c>
      <c r="H52" s="19">
        <v>1</v>
      </c>
      <c r="I52" s="38">
        <f t="shared" si="10"/>
        <v>126</v>
      </c>
      <c r="J52" s="19">
        <v>115</v>
      </c>
      <c r="K52" s="19">
        <v>12</v>
      </c>
      <c r="L52" s="19">
        <v>0</v>
      </c>
      <c r="M52" s="19">
        <v>0</v>
      </c>
      <c r="N52" s="19">
        <v>3</v>
      </c>
      <c r="O52" s="19">
        <v>6</v>
      </c>
      <c r="P52" s="19">
        <v>1</v>
      </c>
      <c r="Q52" s="38">
        <f t="shared" si="11"/>
        <v>137</v>
      </c>
      <c r="R52" s="37">
        <f t="shared" si="12"/>
        <v>219</v>
      </c>
      <c r="S52" s="37">
        <f t="shared" si="13"/>
        <v>28</v>
      </c>
      <c r="T52" s="37">
        <f t="shared" si="14"/>
        <v>1</v>
      </c>
      <c r="U52" s="37">
        <f t="shared" si="15"/>
        <v>0</v>
      </c>
      <c r="V52" s="37">
        <f t="shared" si="16"/>
        <v>3</v>
      </c>
      <c r="W52" s="37">
        <f t="shared" si="17"/>
        <v>10</v>
      </c>
      <c r="X52" s="37">
        <f t="shared" si="18"/>
        <v>2</v>
      </c>
      <c r="Y52" s="38">
        <f t="shared" si="19"/>
        <v>263</v>
      </c>
    </row>
    <row r="53" spans="1:25" ht="13.5" customHeight="1" x14ac:dyDescent="0.25">
      <c r="A53" s="10">
        <f>A52+'Internal Control-Check Sheet'!$H$26</f>
        <v>0.45833333333333359</v>
      </c>
      <c r="B53" s="19">
        <v>75</v>
      </c>
      <c r="C53" s="19">
        <v>7</v>
      </c>
      <c r="D53" s="19">
        <v>2</v>
      </c>
      <c r="E53" s="19">
        <v>0</v>
      </c>
      <c r="F53" s="19">
        <v>1</v>
      </c>
      <c r="G53" s="19">
        <v>2</v>
      </c>
      <c r="H53" s="19">
        <v>1</v>
      </c>
      <c r="I53" s="38">
        <f t="shared" si="10"/>
        <v>88</v>
      </c>
      <c r="J53" s="19">
        <v>107</v>
      </c>
      <c r="K53" s="19">
        <v>14</v>
      </c>
      <c r="L53" s="19">
        <v>0</v>
      </c>
      <c r="M53" s="19">
        <v>0</v>
      </c>
      <c r="N53" s="19">
        <v>1</v>
      </c>
      <c r="O53" s="19">
        <v>3</v>
      </c>
      <c r="P53" s="19">
        <v>1</v>
      </c>
      <c r="Q53" s="38">
        <f t="shared" si="11"/>
        <v>126</v>
      </c>
      <c r="R53" s="37">
        <f t="shared" si="12"/>
        <v>182</v>
      </c>
      <c r="S53" s="37">
        <f t="shared" si="13"/>
        <v>21</v>
      </c>
      <c r="T53" s="37">
        <f t="shared" si="14"/>
        <v>2</v>
      </c>
      <c r="U53" s="37">
        <f t="shared" si="15"/>
        <v>0</v>
      </c>
      <c r="V53" s="37">
        <f t="shared" si="16"/>
        <v>2</v>
      </c>
      <c r="W53" s="37">
        <f t="shared" si="17"/>
        <v>5</v>
      </c>
      <c r="X53" s="37">
        <f t="shared" si="18"/>
        <v>2</v>
      </c>
      <c r="Y53" s="38">
        <f t="shared" si="19"/>
        <v>214</v>
      </c>
    </row>
    <row r="54" spans="1:25" ht="13.5" customHeight="1" x14ac:dyDescent="0.25">
      <c r="A54" s="10">
        <f>A53+'Internal Control-Check Sheet'!$H$26</f>
        <v>0.46875000000000028</v>
      </c>
      <c r="B54" s="19">
        <v>112</v>
      </c>
      <c r="C54" s="19">
        <v>11</v>
      </c>
      <c r="D54" s="19">
        <v>0</v>
      </c>
      <c r="E54" s="19">
        <v>0</v>
      </c>
      <c r="F54" s="19">
        <v>1</v>
      </c>
      <c r="G54" s="19">
        <v>3</v>
      </c>
      <c r="H54" s="19">
        <v>5</v>
      </c>
      <c r="I54" s="38">
        <f t="shared" si="10"/>
        <v>132</v>
      </c>
      <c r="J54" s="19">
        <v>119</v>
      </c>
      <c r="K54" s="19">
        <v>8</v>
      </c>
      <c r="L54" s="19">
        <v>1</v>
      </c>
      <c r="M54" s="19">
        <v>0</v>
      </c>
      <c r="N54" s="19">
        <v>2</v>
      </c>
      <c r="O54" s="19">
        <v>2</v>
      </c>
      <c r="P54" s="19">
        <v>3</v>
      </c>
      <c r="Q54" s="38">
        <f t="shared" si="11"/>
        <v>135</v>
      </c>
      <c r="R54" s="37">
        <f t="shared" si="12"/>
        <v>231</v>
      </c>
      <c r="S54" s="37">
        <f t="shared" si="13"/>
        <v>19</v>
      </c>
      <c r="T54" s="37">
        <f t="shared" si="14"/>
        <v>1</v>
      </c>
      <c r="U54" s="37">
        <f t="shared" si="15"/>
        <v>0</v>
      </c>
      <c r="V54" s="37">
        <f t="shared" si="16"/>
        <v>3</v>
      </c>
      <c r="W54" s="37">
        <f t="shared" si="17"/>
        <v>5</v>
      </c>
      <c r="X54" s="37">
        <f t="shared" si="18"/>
        <v>8</v>
      </c>
      <c r="Y54" s="38">
        <f t="shared" si="19"/>
        <v>267</v>
      </c>
    </row>
    <row r="55" spans="1:25" ht="13.5" customHeight="1" x14ac:dyDescent="0.25">
      <c r="A55" s="10">
        <f>A54+'Internal Control-Check Sheet'!$H$26</f>
        <v>0.47916666666666696</v>
      </c>
      <c r="B55" s="19">
        <v>86</v>
      </c>
      <c r="C55" s="19">
        <v>14</v>
      </c>
      <c r="D55" s="19">
        <v>0</v>
      </c>
      <c r="E55" s="19">
        <v>0</v>
      </c>
      <c r="F55" s="19">
        <v>2</v>
      </c>
      <c r="G55" s="19">
        <v>2</v>
      </c>
      <c r="H55" s="19">
        <v>2</v>
      </c>
      <c r="I55" s="38">
        <f t="shared" si="10"/>
        <v>106</v>
      </c>
      <c r="J55" s="19">
        <v>93</v>
      </c>
      <c r="K55" s="19">
        <v>12</v>
      </c>
      <c r="L55" s="19">
        <v>0</v>
      </c>
      <c r="M55" s="19">
        <v>0</v>
      </c>
      <c r="N55" s="19">
        <v>1</v>
      </c>
      <c r="O55" s="19">
        <v>3</v>
      </c>
      <c r="P55" s="19">
        <v>4</v>
      </c>
      <c r="Q55" s="38">
        <f t="shared" si="11"/>
        <v>113</v>
      </c>
      <c r="R55" s="37">
        <f t="shared" si="12"/>
        <v>179</v>
      </c>
      <c r="S55" s="37">
        <f t="shared" si="13"/>
        <v>26</v>
      </c>
      <c r="T55" s="37">
        <f t="shared" si="14"/>
        <v>0</v>
      </c>
      <c r="U55" s="37">
        <f t="shared" si="15"/>
        <v>0</v>
      </c>
      <c r="V55" s="37">
        <f t="shared" si="16"/>
        <v>3</v>
      </c>
      <c r="W55" s="37">
        <f t="shared" si="17"/>
        <v>5</v>
      </c>
      <c r="X55" s="37">
        <f t="shared" si="18"/>
        <v>6</v>
      </c>
      <c r="Y55" s="38">
        <f t="shared" si="19"/>
        <v>219</v>
      </c>
    </row>
    <row r="56" spans="1:25" ht="13.5" customHeight="1" x14ac:dyDescent="0.25">
      <c r="A56" s="10">
        <f>A55+'Internal Control-Check Sheet'!$H$26</f>
        <v>0.48958333333333365</v>
      </c>
      <c r="B56" s="19">
        <v>99</v>
      </c>
      <c r="C56" s="19">
        <v>13</v>
      </c>
      <c r="D56" s="19">
        <v>0</v>
      </c>
      <c r="E56" s="19">
        <v>0</v>
      </c>
      <c r="F56" s="19">
        <v>0</v>
      </c>
      <c r="G56" s="19">
        <v>5</v>
      </c>
      <c r="H56" s="19">
        <v>2</v>
      </c>
      <c r="I56" s="38">
        <f t="shared" si="10"/>
        <v>119</v>
      </c>
      <c r="J56" s="19">
        <v>120</v>
      </c>
      <c r="K56" s="19">
        <v>10</v>
      </c>
      <c r="L56" s="19">
        <v>0</v>
      </c>
      <c r="M56" s="19">
        <v>0</v>
      </c>
      <c r="N56" s="19">
        <v>2</v>
      </c>
      <c r="O56" s="19">
        <v>3</v>
      </c>
      <c r="P56" s="19">
        <v>5</v>
      </c>
      <c r="Q56" s="38">
        <f t="shared" si="11"/>
        <v>140</v>
      </c>
      <c r="R56" s="37">
        <f t="shared" si="12"/>
        <v>219</v>
      </c>
      <c r="S56" s="37">
        <f t="shared" si="13"/>
        <v>23</v>
      </c>
      <c r="T56" s="37">
        <f t="shared" si="14"/>
        <v>0</v>
      </c>
      <c r="U56" s="37">
        <f t="shared" si="15"/>
        <v>0</v>
      </c>
      <c r="V56" s="37">
        <f t="shared" si="16"/>
        <v>2</v>
      </c>
      <c r="W56" s="37">
        <f t="shared" si="17"/>
        <v>8</v>
      </c>
      <c r="X56" s="37">
        <f t="shared" si="18"/>
        <v>7</v>
      </c>
      <c r="Y56" s="38">
        <f t="shared" si="19"/>
        <v>259</v>
      </c>
    </row>
    <row r="57" spans="1:25" ht="13.5" customHeight="1" x14ac:dyDescent="0.25">
      <c r="A57" s="10">
        <f>A56+'Internal Control-Check Sheet'!$H$26</f>
        <v>0.50000000000000033</v>
      </c>
      <c r="B57" s="19">
        <v>85</v>
      </c>
      <c r="C57" s="19">
        <v>10</v>
      </c>
      <c r="D57" s="19">
        <v>1</v>
      </c>
      <c r="E57" s="19">
        <v>0</v>
      </c>
      <c r="F57" s="19">
        <v>2</v>
      </c>
      <c r="G57" s="19">
        <v>7</v>
      </c>
      <c r="H57" s="19">
        <v>5</v>
      </c>
      <c r="I57" s="38">
        <f t="shared" si="10"/>
        <v>110</v>
      </c>
      <c r="J57" s="19">
        <v>122</v>
      </c>
      <c r="K57" s="19">
        <v>14</v>
      </c>
      <c r="L57" s="19">
        <v>0</v>
      </c>
      <c r="M57" s="19">
        <v>0</v>
      </c>
      <c r="N57" s="19">
        <v>2</v>
      </c>
      <c r="O57" s="19">
        <v>7</v>
      </c>
      <c r="P57" s="19">
        <v>4</v>
      </c>
      <c r="Q57" s="38">
        <f t="shared" si="11"/>
        <v>149</v>
      </c>
      <c r="R57" s="37">
        <f t="shared" si="12"/>
        <v>207</v>
      </c>
      <c r="S57" s="37">
        <f t="shared" si="13"/>
        <v>24</v>
      </c>
      <c r="T57" s="37">
        <f t="shared" si="14"/>
        <v>1</v>
      </c>
      <c r="U57" s="37">
        <f t="shared" si="15"/>
        <v>0</v>
      </c>
      <c r="V57" s="37">
        <f t="shared" si="16"/>
        <v>4</v>
      </c>
      <c r="W57" s="37">
        <f t="shared" si="17"/>
        <v>14</v>
      </c>
      <c r="X57" s="37">
        <f t="shared" si="18"/>
        <v>9</v>
      </c>
      <c r="Y57" s="38">
        <f t="shared" si="19"/>
        <v>259</v>
      </c>
    </row>
    <row r="58" spans="1:25" ht="13.5" customHeight="1" x14ac:dyDescent="0.25">
      <c r="A58" s="10">
        <f>A57+'Internal Control-Check Sheet'!$H$26</f>
        <v>0.51041666666666696</v>
      </c>
      <c r="B58" s="19">
        <v>107</v>
      </c>
      <c r="C58" s="19">
        <v>15</v>
      </c>
      <c r="D58" s="19">
        <v>0</v>
      </c>
      <c r="E58" s="19">
        <v>0</v>
      </c>
      <c r="F58" s="19">
        <v>1</v>
      </c>
      <c r="G58" s="19">
        <v>5</v>
      </c>
      <c r="H58" s="19">
        <v>5</v>
      </c>
      <c r="I58" s="38">
        <f t="shared" si="10"/>
        <v>133</v>
      </c>
      <c r="J58" s="19">
        <v>120</v>
      </c>
      <c r="K58" s="19">
        <v>11</v>
      </c>
      <c r="L58" s="19">
        <v>0</v>
      </c>
      <c r="M58" s="19">
        <v>0</v>
      </c>
      <c r="N58" s="19">
        <v>1</v>
      </c>
      <c r="O58" s="19">
        <v>4</v>
      </c>
      <c r="P58" s="19">
        <v>1</v>
      </c>
      <c r="Q58" s="38">
        <f t="shared" si="11"/>
        <v>137</v>
      </c>
      <c r="R58" s="37">
        <f t="shared" si="12"/>
        <v>227</v>
      </c>
      <c r="S58" s="37">
        <f t="shared" si="13"/>
        <v>26</v>
      </c>
      <c r="T58" s="37">
        <f t="shared" si="14"/>
        <v>0</v>
      </c>
      <c r="U58" s="37">
        <f t="shared" si="15"/>
        <v>0</v>
      </c>
      <c r="V58" s="37">
        <f t="shared" si="16"/>
        <v>2</v>
      </c>
      <c r="W58" s="37">
        <f t="shared" si="17"/>
        <v>9</v>
      </c>
      <c r="X58" s="37">
        <f t="shared" si="18"/>
        <v>6</v>
      </c>
      <c r="Y58" s="38">
        <f t="shared" si="19"/>
        <v>270</v>
      </c>
    </row>
    <row r="59" spans="1:25" ht="13.5" customHeight="1" x14ac:dyDescent="0.25">
      <c r="A59" s="10">
        <f>A58+'Internal Control-Check Sheet'!$H$26</f>
        <v>0.52083333333333359</v>
      </c>
      <c r="B59" s="19">
        <v>112</v>
      </c>
      <c r="C59" s="19">
        <v>11</v>
      </c>
      <c r="D59" s="19">
        <v>0</v>
      </c>
      <c r="E59" s="19">
        <v>0</v>
      </c>
      <c r="F59" s="19">
        <v>0</v>
      </c>
      <c r="G59" s="19">
        <v>4</v>
      </c>
      <c r="H59" s="19">
        <v>4</v>
      </c>
      <c r="I59" s="38">
        <f t="shared" si="10"/>
        <v>131</v>
      </c>
      <c r="J59" s="19">
        <v>122</v>
      </c>
      <c r="K59" s="19">
        <v>17</v>
      </c>
      <c r="L59" s="19">
        <v>0</v>
      </c>
      <c r="M59" s="19">
        <v>0</v>
      </c>
      <c r="N59" s="19">
        <v>2</v>
      </c>
      <c r="O59" s="19">
        <v>3</v>
      </c>
      <c r="P59" s="19">
        <v>0</v>
      </c>
      <c r="Q59" s="38">
        <f t="shared" si="11"/>
        <v>144</v>
      </c>
      <c r="R59" s="37">
        <f t="shared" si="12"/>
        <v>234</v>
      </c>
      <c r="S59" s="37">
        <f t="shared" si="13"/>
        <v>28</v>
      </c>
      <c r="T59" s="37">
        <f t="shared" si="14"/>
        <v>0</v>
      </c>
      <c r="U59" s="37">
        <f t="shared" si="15"/>
        <v>0</v>
      </c>
      <c r="V59" s="37">
        <f t="shared" si="16"/>
        <v>2</v>
      </c>
      <c r="W59" s="37">
        <f t="shared" si="17"/>
        <v>7</v>
      </c>
      <c r="X59" s="37">
        <f t="shared" si="18"/>
        <v>4</v>
      </c>
      <c r="Y59" s="38">
        <f t="shared" si="19"/>
        <v>275</v>
      </c>
    </row>
    <row r="60" spans="1:25" ht="13.5" customHeight="1" x14ac:dyDescent="0.25">
      <c r="A60" s="10">
        <f>A59+'Internal Control-Check Sheet'!$H$26</f>
        <v>0.53125000000000022</v>
      </c>
      <c r="B60" s="19">
        <v>108</v>
      </c>
      <c r="C60" s="19">
        <v>11</v>
      </c>
      <c r="D60" s="19">
        <v>0</v>
      </c>
      <c r="E60" s="19">
        <v>0</v>
      </c>
      <c r="F60" s="19">
        <v>1</v>
      </c>
      <c r="G60" s="19">
        <v>2</v>
      </c>
      <c r="H60" s="19">
        <v>5</v>
      </c>
      <c r="I60" s="38">
        <f t="shared" si="10"/>
        <v>127</v>
      </c>
      <c r="J60" s="19">
        <v>126</v>
      </c>
      <c r="K60" s="19">
        <v>13</v>
      </c>
      <c r="L60" s="19">
        <v>0</v>
      </c>
      <c r="M60" s="19">
        <v>0</v>
      </c>
      <c r="N60" s="19">
        <v>2</v>
      </c>
      <c r="O60" s="19">
        <v>6</v>
      </c>
      <c r="P60" s="19">
        <v>3</v>
      </c>
      <c r="Q60" s="38">
        <f t="shared" si="11"/>
        <v>150</v>
      </c>
      <c r="R60" s="37">
        <f t="shared" si="12"/>
        <v>234</v>
      </c>
      <c r="S60" s="37">
        <f t="shared" si="13"/>
        <v>24</v>
      </c>
      <c r="T60" s="37">
        <f t="shared" si="14"/>
        <v>0</v>
      </c>
      <c r="U60" s="37">
        <f t="shared" si="15"/>
        <v>0</v>
      </c>
      <c r="V60" s="37">
        <f t="shared" si="16"/>
        <v>3</v>
      </c>
      <c r="W60" s="37">
        <f t="shared" si="17"/>
        <v>8</v>
      </c>
      <c r="X60" s="37">
        <f t="shared" si="18"/>
        <v>8</v>
      </c>
      <c r="Y60" s="38">
        <f t="shared" si="19"/>
        <v>277</v>
      </c>
    </row>
    <row r="61" spans="1:25" ht="13.5" customHeight="1" x14ac:dyDescent="0.25">
      <c r="A61" s="10">
        <f>A60+'Internal Control-Check Sheet'!$H$26</f>
        <v>0.54166666666666685</v>
      </c>
      <c r="B61" s="19">
        <v>102</v>
      </c>
      <c r="C61" s="19">
        <v>13</v>
      </c>
      <c r="D61" s="19">
        <v>0</v>
      </c>
      <c r="E61" s="19">
        <v>0</v>
      </c>
      <c r="F61" s="19">
        <v>1</v>
      </c>
      <c r="G61" s="19">
        <v>3</v>
      </c>
      <c r="H61" s="19">
        <v>0</v>
      </c>
      <c r="I61" s="38">
        <f t="shared" si="10"/>
        <v>119</v>
      </c>
      <c r="J61" s="19">
        <v>116</v>
      </c>
      <c r="K61" s="19">
        <v>15</v>
      </c>
      <c r="L61" s="19">
        <v>0</v>
      </c>
      <c r="M61" s="19">
        <v>0</v>
      </c>
      <c r="N61" s="19">
        <v>1</v>
      </c>
      <c r="O61" s="19">
        <v>3</v>
      </c>
      <c r="P61" s="19">
        <v>2</v>
      </c>
      <c r="Q61" s="38">
        <f t="shared" si="11"/>
        <v>137</v>
      </c>
      <c r="R61" s="37">
        <f t="shared" si="12"/>
        <v>218</v>
      </c>
      <c r="S61" s="37">
        <f t="shared" si="13"/>
        <v>28</v>
      </c>
      <c r="T61" s="37">
        <f t="shared" si="14"/>
        <v>0</v>
      </c>
      <c r="U61" s="37">
        <f t="shared" si="15"/>
        <v>0</v>
      </c>
      <c r="V61" s="37">
        <f t="shared" si="16"/>
        <v>2</v>
      </c>
      <c r="W61" s="37">
        <f t="shared" si="17"/>
        <v>6</v>
      </c>
      <c r="X61" s="37">
        <f t="shared" si="18"/>
        <v>2</v>
      </c>
      <c r="Y61" s="38">
        <f t="shared" si="19"/>
        <v>256</v>
      </c>
    </row>
    <row r="62" spans="1:25" ht="13.5" customHeight="1" x14ac:dyDescent="0.25">
      <c r="A62" s="10">
        <f>A61+'Internal Control-Check Sheet'!$H$26</f>
        <v>0.55208333333333348</v>
      </c>
      <c r="B62" s="19">
        <v>110</v>
      </c>
      <c r="C62" s="19">
        <v>10</v>
      </c>
      <c r="D62" s="19">
        <v>1</v>
      </c>
      <c r="E62" s="19">
        <v>0</v>
      </c>
      <c r="F62" s="19">
        <v>2</v>
      </c>
      <c r="G62" s="19">
        <v>8</v>
      </c>
      <c r="H62" s="19">
        <v>1</v>
      </c>
      <c r="I62" s="38">
        <f t="shared" si="10"/>
        <v>132</v>
      </c>
      <c r="J62" s="19">
        <v>142</v>
      </c>
      <c r="K62" s="19">
        <v>8</v>
      </c>
      <c r="L62" s="19">
        <v>0</v>
      </c>
      <c r="M62" s="19">
        <v>0</v>
      </c>
      <c r="N62" s="19">
        <v>1</v>
      </c>
      <c r="O62" s="19">
        <v>2</v>
      </c>
      <c r="P62" s="19">
        <v>1</v>
      </c>
      <c r="Q62" s="38">
        <f t="shared" si="11"/>
        <v>154</v>
      </c>
      <c r="R62" s="37">
        <f t="shared" si="12"/>
        <v>252</v>
      </c>
      <c r="S62" s="37">
        <f t="shared" si="13"/>
        <v>18</v>
      </c>
      <c r="T62" s="37">
        <f t="shared" si="14"/>
        <v>1</v>
      </c>
      <c r="U62" s="37">
        <f t="shared" si="15"/>
        <v>0</v>
      </c>
      <c r="V62" s="37">
        <f t="shared" si="16"/>
        <v>3</v>
      </c>
      <c r="W62" s="37">
        <f t="shared" si="17"/>
        <v>10</v>
      </c>
      <c r="X62" s="37">
        <f t="shared" si="18"/>
        <v>2</v>
      </c>
      <c r="Y62" s="38">
        <f t="shared" si="19"/>
        <v>286</v>
      </c>
    </row>
    <row r="63" spans="1:25" ht="13.5" customHeight="1" x14ac:dyDescent="0.25">
      <c r="A63" s="10">
        <f>A62+'Internal Control-Check Sheet'!$H$26</f>
        <v>0.56250000000000011</v>
      </c>
      <c r="B63" s="19">
        <v>86</v>
      </c>
      <c r="C63" s="19">
        <v>8</v>
      </c>
      <c r="D63" s="19">
        <v>0</v>
      </c>
      <c r="E63" s="19">
        <v>0</v>
      </c>
      <c r="F63" s="19">
        <v>1</v>
      </c>
      <c r="G63" s="19">
        <v>4</v>
      </c>
      <c r="H63" s="19">
        <v>4</v>
      </c>
      <c r="I63" s="38">
        <f t="shared" si="10"/>
        <v>103</v>
      </c>
      <c r="J63" s="19">
        <v>148</v>
      </c>
      <c r="K63" s="19">
        <v>10</v>
      </c>
      <c r="L63" s="19">
        <v>0</v>
      </c>
      <c r="M63" s="19">
        <v>0</v>
      </c>
      <c r="N63" s="19">
        <v>1</v>
      </c>
      <c r="O63" s="19">
        <v>8</v>
      </c>
      <c r="P63" s="19">
        <v>1</v>
      </c>
      <c r="Q63" s="38">
        <f t="shared" si="11"/>
        <v>168</v>
      </c>
      <c r="R63" s="37">
        <f t="shared" si="12"/>
        <v>234</v>
      </c>
      <c r="S63" s="37">
        <f t="shared" si="13"/>
        <v>18</v>
      </c>
      <c r="T63" s="37">
        <f t="shared" si="14"/>
        <v>0</v>
      </c>
      <c r="U63" s="37">
        <f t="shared" si="15"/>
        <v>0</v>
      </c>
      <c r="V63" s="37">
        <f t="shared" si="16"/>
        <v>2</v>
      </c>
      <c r="W63" s="37">
        <f t="shared" si="17"/>
        <v>12</v>
      </c>
      <c r="X63" s="37">
        <f t="shared" si="18"/>
        <v>5</v>
      </c>
      <c r="Y63" s="38">
        <f t="shared" si="19"/>
        <v>271</v>
      </c>
    </row>
    <row r="64" spans="1:25" ht="13.5" customHeight="1" x14ac:dyDescent="0.25">
      <c r="A64" s="10">
        <f>A63+'Internal Control-Check Sheet'!$H$26</f>
        <v>0.57291666666666674</v>
      </c>
      <c r="B64" s="19">
        <v>77</v>
      </c>
      <c r="C64" s="19">
        <v>8</v>
      </c>
      <c r="D64" s="19">
        <v>0</v>
      </c>
      <c r="E64" s="19">
        <v>0</v>
      </c>
      <c r="F64" s="19">
        <v>0</v>
      </c>
      <c r="G64" s="19">
        <v>6</v>
      </c>
      <c r="H64" s="19">
        <v>1</v>
      </c>
      <c r="I64" s="38">
        <f t="shared" si="10"/>
        <v>92</v>
      </c>
      <c r="J64" s="19">
        <v>146</v>
      </c>
      <c r="K64" s="19">
        <v>8</v>
      </c>
      <c r="L64" s="19">
        <v>0</v>
      </c>
      <c r="M64" s="19">
        <v>0</v>
      </c>
      <c r="N64" s="19">
        <v>2</v>
      </c>
      <c r="O64" s="19">
        <v>4</v>
      </c>
      <c r="P64" s="19">
        <v>2</v>
      </c>
      <c r="Q64" s="38">
        <f t="shared" si="11"/>
        <v>162</v>
      </c>
      <c r="R64" s="37">
        <f t="shared" si="12"/>
        <v>223</v>
      </c>
      <c r="S64" s="37">
        <f t="shared" si="13"/>
        <v>16</v>
      </c>
      <c r="T64" s="37">
        <f t="shared" si="14"/>
        <v>0</v>
      </c>
      <c r="U64" s="37">
        <f t="shared" si="15"/>
        <v>0</v>
      </c>
      <c r="V64" s="37">
        <f t="shared" si="16"/>
        <v>2</v>
      </c>
      <c r="W64" s="37">
        <f t="shared" si="17"/>
        <v>10</v>
      </c>
      <c r="X64" s="37">
        <f t="shared" si="18"/>
        <v>3</v>
      </c>
      <c r="Y64" s="38">
        <f t="shared" si="19"/>
        <v>254</v>
      </c>
    </row>
    <row r="65" spans="1:25" ht="13.5" customHeight="1" x14ac:dyDescent="0.25">
      <c r="A65" s="10">
        <f>A64+'Internal Control-Check Sheet'!$H$26</f>
        <v>0.58333333333333337</v>
      </c>
      <c r="B65" s="19">
        <v>88</v>
      </c>
      <c r="C65" s="19">
        <v>7</v>
      </c>
      <c r="D65" s="19">
        <v>0</v>
      </c>
      <c r="E65" s="19">
        <v>0</v>
      </c>
      <c r="F65" s="19">
        <v>2</v>
      </c>
      <c r="G65" s="19">
        <v>3</v>
      </c>
      <c r="H65" s="19">
        <v>3</v>
      </c>
      <c r="I65" s="38">
        <f t="shared" si="10"/>
        <v>103</v>
      </c>
      <c r="J65" s="19">
        <v>106</v>
      </c>
      <c r="K65" s="19">
        <v>9</v>
      </c>
      <c r="L65" s="19">
        <v>0</v>
      </c>
      <c r="M65" s="19">
        <v>0</v>
      </c>
      <c r="N65" s="19">
        <v>1</v>
      </c>
      <c r="O65" s="19">
        <v>6</v>
      </c>
      <c r="P65" s="19">
        <v>3</v>
      </c>
      <c r="Q65" s="38">
        <f t="shared" si="11"/>
        <v>125</v>
      </c>
      <c r="R65" s="37">
        <f t="shared" si="12"/>
        <v>194</v>
      </c>
      <c r="S65" s="37">
        <f t="shared" si="13"/>
        <v>16</v>
      </c>
      <c r="T65" s="37">
        <f t="shared" si="14"/>
        <v>0</v>
      </c>
      <c r="U65" s="37">
        <f t="shared" si="15"/>
        <v>0</v>
      </c>
      <c r="V65" s="37">
        <f t="shared" si="16"/>
        <v>3</v>
      </c>
      <c r="W65" s="37">
        <f t="shared" si="17"/>
        <v>9</v>
      </c>
      <c r="X65" s="37">
        <f t="shared" si="18"/>
        <v>6</v>
      </c>
      <c r="Y65" s="38">
        <f t="shared" si="19"/>
        <v>228</v>
      </c>
    </row>
    <row r="66" spans="1:25" ht="13.5" customHeight="1" x14ac:dyDescent="0.25">
      <c r="A66" s="10">
        <f>A65+'Internal Control-Check Sheet'!$H$26</f>
        <v>0.59375</v>
      </c>
      <c r="B66" s="19">
        <v>110</v>
      </c>
      <c r="C66" s="19">
        <v>7</v>
      </c>
      <c r="D66" s="19">
        <v>0</v>
      </c>
      <c r="E66" s="19">
        <v>0</v>
      </c>
      <c r="F66" s="19">
        <v>0</v>
      </c>
      <c r="G66" s="19">
        <v>4</v>
      </c>
      <c r="H66" s="19">
        <v>3</v>
      </c>
      <c r="I66" s="38">
        <f t="shared" si="10"/>
        <v>124</v>
      </c>
      <c r="J66" s="19">
        <v>130</v>
      </c>
      <c r="K66" s="19">
        <v>11</v>
      </c>
      <c r="L66" s="19">
        <v>0</v>
      </c>
      <c r="M66" s="19">
        <v>0</v>
      </c>
      <c r="N66" s="19">
        <v>1</v>
      </c>
      <c r="O66" s="19">
        <v>2</v>
      </c>
      <c r="P66" s="19">
        <v>1</v>
      </c>
      <c r="Q66" s="38">
        <f t="shared" si="11"/>
        <v>145</v>
      </c>
      <c r="R66" s="37">
        <f t="shared" si="12"/>
        <v>240</v>
      </c>
      <c r="S66" s="37">
        <f t="shared" si="13"/>
        <v>18</v>
      </c>
      <c r="T66" s="37">
        <f t="shared" si="14"/>
        <v>0</v>
      </c>
      <c r="U66" s="37">
        <f t="shared" si="15"/>
        <v>0</v>
      </c>
      <c r="V66" s="37">
        <f t="shared" si="16"/>
        <v>1</v>
      </c>
      <c r="W66" s="37">
        <f t="shared" si="17"/>
        <v>6</v>
      </c>
      <c r="X66" s="37">
        <f t="shared" si="18"/>
        <v>4</v>
      </c>
      <c r="Y66" s="38">
        <f t="shared" si="19"/>
        <v>269</v>
      </c>
    </row>
    <row r="67" spans="1:25" ht="13.5" customHeight="1" x14ac:dyDescent="0.25">
      <c r="A67" s="10">
        <f>A66+'Internal Control-Check Sheet'!$H$26</f>
        <v>0.60416666666666663</v>
      </c>
      <c r="B67" s="19">
        <v>94</v>
      </c>
      <c r="C67" s="19">
        <v>12</v>
      </c>
      <c r="D67" s="19">
        <v>0</v>
      </c>
      <c r="E67" s="19">
        <v>0</v>
      </c>
      <c r="F67" s="19">
        <v>0</v>
      </c>
      <c r="G67" s="19">
        <v>2</v>
      </c>
      <c r="H67" s="19">
        <v>3</v>
      </c>
      <c r="I67" s="38">
        <f t="shared" si="10"/>
        <v>111</v>
      </c>
      <c r="J67" s="19">
        <v>125</v>
      </c>
      <c r="K67" s="19">
        <v>15</v>
      </c>
      <c r="L67" s="19">
        <v>0</v>
      </c>
      <c r="M67" s="19">
        <v>0</v>
      </c>
      <c r="N67" s="19">
        <v>3</v>
      </c>
      <c r="O67" s="19">
        <v>5</v>
      </c>
      <c r="P67" s="19">
        <v>4</v>
      </c>
      <c r="Q67" s="38">
        <f t="shared" si="11"/>
        <v>152</v>
      </c>
      <c r="R67" s="37">
        <f t="shared" si="12"/>
        <v>219</v>
      </c>
      <c r="S67" s="37">
        <f t="shared" si="13"/>
        <v>27</v>
      </c>
      <c r="T67" s="37">
        <f t="shared" si="14"/>
        <v>0</v>
      </c>
      <c r="U67" s="37">
        <f t="shared" si="15"/>
        <v>0</v>
      </c>
      <c r="V67" s="37">
        <f t="shared" si="16"/>
        <v>3</v>
      </c>
      <c r="W67" s="37">
        <f t="shared" si="17"/>
        <v>7</v>
      </c>
      <c r="X67" s="37">
        <f t="shared" si="18"/>
        <v>7</v>
      </c>
      <c r="Y67" s="38">
        <f t="shared" si="19"/>
        <v>263</v>
      </c>
    </row>
    <row r="68" spans="1:25" ht="13.5" customHeight="1" x14ac:dyDescent="0.25">
      <c r="A68" s="10">
        <f>A67+'Internal Control-Check Sheet'!$H$26</f>
        <v>0.61458333333333326</v>
      </c>
      <c r="B68" s="19">
        <v>70</v>
      </c>
      <c r="C68" s="19">
        <v>12</v>
      </c>
      <c r="D68" s="19">
        <v>0</v>
      </c>
      <c r="E68" s="19">
        <v>0</v>
      </c>
      <c r="F68" s="19">
        <v>1</v>
      </c>
      <c r="G68" s="19">
        <v>5</v>
      </c>
      <c r="H68" s="19">
        <v>3</v>
      </c>
      <c r="I68" s="38">
        <f t="shared" si="10"/>
        <v>91</v>
      </c>
      <c r="J68" s="19">
        <v>130</v>
      </c>
      <c r="K68" s="19">
        <v>21</v>
      </c>
      <c r="L68" s="19">
        <v>0</v>
      </c>
      <c r="M68" s="19">
        <v>0</v>
      </c>
      <c r="N68" s="19">
        <v>1</v>
      </c>
      <c r="O68" s="19">
        <v>8</v>
      </c>
      <c r="P68" s="19">
        <v>3</v>
      </c>
      <c r="Q68" s="38">
        <f t="shared" si="11"/>
        <v>163</v>
      </c>
      <c r="R68" s="37">
        <f t="shared" si="12"/>
        <v>200</v>
      </c>
      <c r="S68" s="37">
        <f t="shared" si="13"/>
        <v>33</v>
      </c>
      <c r="T68" s="37">
        <f t="shared" si="14"/>
        <v>0</v>
      </c>
      <c r="U68" s="37">
        <f t="shared" si="15"/>
        <v>0</v>
      </c>
      <c r="V68" s="37">
        <f t="shared" si="16"/>
        <v>2</v>
      </c>
      <c r="W68" s="37">
        <f t="shared" si="17"/>
        <v>13</v>
      </c>
      <c r="X68" s="37">
        <f t="shared" si="18"/>
        <v>6</v>
      </c>
      <c r="Y68" s="38">
        <f t="shared" si="19"/>
        <v>254</v>
      </c>
    </row>
    <row r="69" spans="1:25" ht="13.5" customHeight="1" x14ac:dyDescent="0.25">
      <c r="A69" s="10">
        <f>A68+'Internal Control-Check Sheet'!$H$26</f>
        <v>0.62499999999999989</v>
      </c>
      <c r="B69" s="19">
        <v>98</v>
      </c>
      <c r="C69" s="19">
        <v>8</v>
      </c>
      <c r="D69" s="19">
        <v>0</v>
      </c>
      <c r="E69" s="19">
        <v>0</v>
      </c>
      <c r="F69" s="19">
        <v>1</v>
      </c>
      <c r="G69" s="19">
        <v>3</v>
      </c>
      <c r="H69" s="19">
        <v>4</v>
      </c>
      <c r="I69" s="38">
        <f t="shared" si="10"/>
        <v>114</v>
      </c>
      <c r="J69" s="19">
        <v>112</v>
      </c>
      <c r="K69" s="19">
        <v>11</v>
      </c>
      <c r="L69" s="19">
        <v>0</v>
      </c>
      <c r="M69" s="19">
        <v>0</v>
      </c>
      <c r="N69" s="19">
        <v>3</v>
      </c>
      <c r="O69" s="19">
        <v>3</v>
      </c>
      <c r="P69" s="19">
        <v>3</v>
      </c>
      <c r="Q69" s="38">
        <f t="shared" si="11"/>
        <v>132</v>
      </c>
      <c r="R69" s="37">
        <f t="shared" si="12"/>
        <v>210</v>
      </c>
      <c r="S69" s="37">
        <f t="shared" si="13"/>
        <v>19</v>
      </c>
      <c r="T69" s="37">
        <f t="shared" si="14"/>
        <v>0</v>
      </c>
      <c r="U69" s="37">
        <f t="shared" si="15"/>
        <v>0</v>
      </c>
      <c r="V69" s="37">
        <f t="shared" si="16"/>
        <v>4</v>
      </c>
      <c r="W69" s="37">
        <f t="shared" si="17"/>
        <v>6</v>
      </c>
      <c r="X69" s="37">
        <f t="shared" si="18"/>
        <v>7</v>
      </c>
      <c r="Y69" s="38">
        <f t="shared" si="19"/>
        <v>246</v>
      </c>
    </row>
    <row r="70" spans="1:25" ht="13.5" customHeight="1" x14ac:dyDescent="0.25">
      <c r="A70" s="10">
        <f>A69+'Internal Control-Check Sheet'!$H$26</f>
        <v>0.63541666666666652</v>
      </c>
      <c r="B70" s="19">
        <v>80</v>
      </c>
      <c r="C70" s="19">
        <v>6</v>
      </c>
      <c r="D70" s="19">
        <v>0</v>
      </c>
      <c r="E70" s="19">
        <v>0</v>
      </c>
      <c r="F70" s="19">
        <v>2</v>
      </c>
      <c r="G70" s="19">
        <v>5</v>
      </c>
      <c r="H70" s="19">
        <v>5</v>
      </c>
      <c r="I70" s="38">
        <f t="shared" si="10"/>
        <v>98</v>
      </c>
      <c r="J70" s="19">
        <v>111</v>
      </c>
      <c r="K70" s="19">
        <v>9</v>
      </c>
      <c r="L70" s="19">
        <v>0</v>
      </c>
      <c r="M70" s="19">
        <v>0</v>
      </c>
      <c r="N70" s="19">
        <v>1</v>
      </c>
      <c r="O70" s="19">
        <v>7</v>
      </c>
      <c r="P70" s="19">
        <v>7</v>
      </c>
      <c r="Q70" s="38">
        <f t="shared" si="11"/>
        <v>135</v>
      </c>
      <c r="R70" s="37">
        <f t="shared" si="12"/>
        <v>191</v>
      </c>
      <c r="S70" s="37">
        <f t="shared" si="13"/>
        <v>15</v>
      </c>
      <c r="T70" s="37">
        <f t="shared" si="14"/>
        <v>0</v>
      </c>
      <c r="U70" s="37">
        <f t="shared" si="15"/>
        <v>0</v>
      </c>
      <c r="V70" s="37">
        <f t="shared" si="16"/>
        <v>3</v>
      </c>
      <c r="W70" s="37">
        <f t="shared" si="17"/>
        <v>12</v>
      </c>
      <c r="X70" s="37">
        <f t="shared" si="18"/>
        <v>12</v>
      </c>
      <c r="Y70" s="38">
        <f t="shared" si="19"/>
        <v>233</v>
      </c>
    </row>
    <row r="71" spans="1:25" ht="13.5" customHeight="1" x14ac:dyDescent="0.25">
      <c r="A71" s="10">
        <f>A70+'Internal Control-Check Sheet'!$H$26</f>
        <v>0.64583333333333315</v>
      </c>
      <c r="B71" s="19">
        <v>88</v>
      </c>
      <c r="C71" s="19">
        <v>10</v>
      </c>
      <c r="D71" s="19">
        <v>0</v>
      </c>
      <c r="E71" s="19">
        <v>0</v>
      </c>
      <c r="F71" s="19">
        <v>1</v>
      </c>
      <c r="G71" s="19">
        <v>2</v>
      </c>
      <c r="H71" s="19">
        <v>1</v>
      </c>
      <c r="I71" s="38">
        <f t="shared" si="10"/>
        <v>102</v>
      </c>
      <c r="J71" s="19">
        <v>126</v>
      </c>
      <c r="K71" s="19">
        <v>11</v>
      </c>
      <c r="L71" s="19">
        <v>0</v>
      </c>
      <c r="M71" s="19">
        <v>0</v>
      </c>
      <c r="N71" s="19">
        <v>1</v>
      </c>
      <c r="O71" s="19">
        <v>6</v>
      </c>
      <c r="P71" s="19">
        <v>4</v>
      </c>
      <c r="Q71" s="38">
        <f t="shared" si="11"/>
        <v>148</v>
      </c>
      <c r="R71" s="37">
        <f t="shared" si="12"/>
        <v>214</v>
      </c>
      <c r="S71" s="37">
        <f t="shared" si="13"/>
        <v>21</v>
      </c>
      <c r="T71" s="37">
        <f t="shared" si="14"/>
        <v>0</v>
      </c>
      <c r="U71" s="37">
        <f t="shared" si="15"/>
        <v>0</v>
      </c>
      <c r="V71" s="37">
        <f t="shared" si="16"/>
        <v>2</v>
      </c>
      <c r="W71" s="37">
        <f t="shared" si="17"/>
        <v>8</v>
      </c>
      <c r="X71" s="37">
        <f t="shared" si="18"/>
        <v>5</v>
      </c>
      <c r="Y71" s="38">
        <f t="shared" si="19"/>
        <v>250</v>
      </c>
    </row>
    <row r="72" spans="1:25" ht="13.5" customHeight="1" x14ac:dyDescent="0.25">
      <c r="A72" s="10">
        <f>A71+'Internal Control-Check Sheet'!$H$26</f>
        <v>0.65624999999999978</v>
      </c>
      <c r="B72" s="19">
        <v>71</v>
      </c>
      <c r="C72" s="19">
        <v>12</v>
      </c>
      <c r="D72" s="19">
        <v>0</v>
      </c>
      <c r="E72" s="19">
        <v>0</v>
      </c>
      <c r="F72" s="19">
        <v>0</v>
      </c>
      <c r="G72" s="19">
        <v>5</v>
      </c>
      <c r="H72" s="19">
        <v>4</v>
      </c>
      <c r="I72" s="38">
        <f t="shared" si="10"/>
        <v>92</v>
      </c>
      <c r="J72" s="19">
        <v>115</v>
      </c>
      <c r="K72" s="19">
        <v>18</v>
      </c>
      <c r="L72" s="19">
        <v>0</v>
      </c>
      <c r="M72" s="19">
        <v>0</v>
      </c>
      <c r="N72" s="19">
        <v>3</v>
      </c>
      <c r="O72" s="19">
        <v>6</v>
      </c>
      <c r="P72" s="19">
        <v>2</v>
      </c>
      <c r="Q72" s="38">
        <f t="shared" si="11"/>
        <v>144</v>
      </c>
      <c r="R72" s="37">
        <f t="shared" si="12"/>
        <v>186</v>
      </c>
      <c r="S72" s="37">
        <f t="shared" si="13"/>
        <v>30</v>
      </c>
      <c r="T72" s="37">
        <f t="shared" si="14"/>
        <v>0</v>
      </c>
      <c r="U72" s="37">
        <f t="shared" si="15"/>
        <v>0</v>
      </c>
      <c r="V72" s="37">
        <f t="shared" si="16"/>
        <v>3</v>
      </c>
      <c r="W72" s="37">
        <f t="shared" si="17"/>
        <v>11</v>
      </c>
      <c r="X72" s="37">
        <f t="shared" si="18"/>
        <v>6</v>
      </c>
      <c r="Y72" s="38">
        <f t="shared" si="19"/>
        <v>236</v>
      </c>
    </row>
    <row r="73" spans="1:25" ht="13.5" customHeight="1" x14ac:dyDescent="0.25">
      <c r="A73" s="10">
        <f>A72+'Internal Control-Check Sheet'!$H$26</f>
        <v>0.66666666666666641</v>
      </c>
      <c r="B73" s="19">
        <v>66</v>
      </c>
      <c r="C73" s="19">
        <v>3</v>
      </c>
      <c r="D73" s="19">
        <v>0</v>
      </c>
      <c r="E73" s="19">
        <v>0</v>
      </c>
      <c r="F73" s="19">
        <v>1</v>
      </c>
      <c r="G73" s="19">
        <v>2</v>
      </c>
      <c r="H73" s="19">
        <v>1</v>
      </c>
      <c r="I73" s="38">
        <f t="shared" ref="I73:I104" si="20">SUM(B73:H73)</f>
        <v>73</v>
      </c>
      <c r="J73" s="19">
        <v>114</v>
      </c>
      <c r="K73" s="19">
        <v>20</v>
      </c>
      <c r="L73" s="19">
        <v>0</v>
      </c>
      <c r="M73" s="19">
        <v>0</v>
      </c>
      <c r="N73" s="19">
        <v>1</v>
      </c>
      <c r="O73" s="19">
        <v>4</v>
      </c>
      <c r="P73" s="19">
        <v>7</v>
      </c>
      <c r="Q73" s="38">
        <f t="shared" ref="Q73:Q104" si="21">SUM(J73:P73)</f>
        <v>146</v>
      </c>
      <c r="R73" s="37">
        <f t="shared" ref="R73:R104" si="22">B73+J73</f>
        <v>180</v>
      </c>
      <c r="S73" s="37">
        <f t="shared" ref="S73:S104" si="23">C73+K73</f>
        <v>23</v>
      </c>
      <c r="T73" s="37">
        <f t="shared" ref="T73:T104" si="24">D73+L73</f>
        <v>0</v>
      </c>
      <c r="U73" s="37">
        <f t="shared" ref="U73:U104" si="25">E73+M73</f>
        <v>0</v>
      </c>
      <c r="V73" s="37">
        <f t="shared" ref="V73:V104" si="26">F73+N73</f>
        <v>2</v>
      </c>
      <c r="W73" s="37">
        <f t="shared" ref="W73:W104" si="27">G73+O73</f>
        <v>6</v>
      </c>
      <c r="X73" s="37">
        <f t="shared" ref="X73:X104" si="28">H73+P73</f>
        <v>8</v>
      </c>
      <c r="Y73" s="38">
        <f t="shared" ref="Y73:Y104" si="29">SUM(R73:X73)</f>
        <v>219</v>
      </c>
    </row>
    <row r="74" spans="1:25" ht="13.5" customHeight="1" x14ac:dyDescent="0.25">
      <c r="A74" s="10">
        <f>A73+'Internal Control-Check Sheet'!$H$26</f>
        <v>0.67708333333333304</v>
      </c>
      <c r="B74" s="19">
        <v>71</v>
      </c>
      <c r="C74" s="19">
        <v>11</v>
      </c>
      <c r="D74" s="19">
        <v>0</v>
      </c>
      <c r="E74" s="19">
        <v>0</v>
      </c>
      <c r="F74" s="19">
        <v>1</v>
      </c>
      <c r="G74" s="19">
        <v>5</v>
      </c>
      <c r="H74" s="19">
        <v>3</v>
      </c>
      <c r="I74" s="38">
        <f t="shared" si="20"/>
        <v>91</v>
      </c>
      <c r="J74" s="19">
        <v>121</v>
      </c>
      <c r="K74" s="19">
        <v>14</v>
      </c>
      <c r="L74" s="19">
        <v>0</v>
      </c>
      <c r="M74" s="19">
        <v>0</v>
      </c>
      <c r="N74" s="19">
        <v>0</v>
      </c>
      <c r="O74" s="19">
        <v>4</v>
      </c>
      <c r="P74" s="19">
        <v>4</v>
      </c>
      <c r="Q74" s="38">
        <f t="shared" si="21"/>
        <v>143</v>
      </c>
      <c r="R74" s="37">
        <f t="shared" si="22"/>
        <v>192</v>
      </c>
      <c r="S74" s="37">
        <f t="shared" si="23"/>
        <v>25</v>
      </c>
      <c r="T74" s="37">
        <f t="shared" si="24"/>
        <v>0</v>
      </c>
      <c r="U74" s="37">
        <f t="shared" si="25"/>
        <v>0</v>
      </c>
      <c r="V74" s="37">
        <f t="shared" si="26"/>
        <v>1</v>
      </c>
      <c r="W74" s="37">
        <f t="shared" si="27"/>
        <v>9</v>
      </c>
      <c r="X74" s="37">
        <f t="shared" si="28"/>
        <v>7</v>
      </c>
      <c r="Y74" s="38">
        <f t="shared" si="29"/>
        <v>234</v>
      </c>
    </row>
    <row r="75" spans="1:25" ht="13.5" customHeight="1" x14ac:dyDescent="0.25">
      <c r="A75" s="10">
        <f>A74+'Internal Control-Check Sheet'!$H$26</f>
        <v>0.68749999999999967</v>
      </c>
      <c r="B75" s="19">
        <v>89</v>
      </c>
      <c r="C75" s="19">
        <v>6</v>
      </c>
      <c r="D75" s="19">
        <v>0</v>
      </c>
      <c r="E75" s="19">
        <v>0</v>
      </c>
      <c r="F75" s="19">
        <v>2</v>
      </c>
      <c r="G75" s="19">
        <v>5</v>
      </c>
      <c r="H75" s="19">
        <v>2</v>
      </c>
      <c r="I75" s="38">
        <f t="shared" si="20"/>
        <v>104</v>
      </c>
      <c r="J75" s="19">
        <v>125</v>
      </c>
      <c r="K75" s="19">
        <v>6</v>
      </c>
      <c r="L75" s="19">
        <v>0</v>
      </c>
      <c r="M75" s="19">
        <v>0</v>
      </c>
      <c r="N75" s="19">
        <v>2</v>
      </c>
      <c r="O75" s="19">
        <v>7</v>
      </c>
      <c r="P75" s="19">
        <v>5</v>
      </c>
      <c r="Q75" s="38">
        <f t="shared" si="21"/>
        <v>145</v>
      </c>
      <c r="R75" s="37">
        <f t="shared" si="22"/>
        <v>214</v>
      </c>
      <c r="S75" s="37">
        <f t="shared" si="23"/>
        <v>12</v>
      </c>
      <c r="T75" s="37">
        <f t="shared" si="24"/>
        <v>0</v>
      </c>
      <c r="U75" s="37">
        <f t="shared" si="25"/>
        <v>0</v>
      </c>
      <c r="V75" s="37">
        <f t="shared" si="26"/>
        <v>4</v>
      </c>
      <c r="W75" s="37">
        <f t="shared" si="27"/>
        <v>12</v>
      </c>
      <c r="X75" s="37">
        <f t="shared" si="28"/>
        <v>7</v>
      </c>
      <c r="Y75" s="38">
        <f t="shared" si="29"/>
        <v>249</v>
      </c>
    </row>
    <row r="76" spans="1:25" ht="13.5" customHeight="1" x14ac:dyDescent="0.25">
      <c r="A76" s="10">
        <f>A75+'Internal Control-Check Sheet'!$H$26</f>
        <v>0.6979166666666663</v>
      </c>
      <c r="B76" s="19">
        <v>79</v>
      </c>
      <c r="C76" s="19">
        <v>5</v>
      </c>
      <c r="D76" s="19">
        <v>0</v>
      </c>
      <c r="E76" s="19">
        <v>0</v>
      </c>
      <c r="F76" s="19">
        <v>0</v>
      </c>
      <c r="G76" s="19">
        <v>8</v>
      </c>
      <c r="H76" s="19">
        <v>4</v>
      </c>
      <c r="I76" s="38">
        <f t="shared" si="20"/>
        <v>96</v>
      </c>
      <c r="J76" s="19">
        <v>130</v>
      </c>
      <c r="K76" s="19">
        <v>11</v>
      </c>
      <c r="L76" s="19">
        <v>1</v>
      </c>
      <c r="M76" s="19">
        <v>0</v>
      </c>
      <c r="N76" s="19">
        <v>3</v>
      </c>
      <c r="O76" s="19">
        <v>7</v>
      </c>
      <c r="P76" s="19">
        <v>0</v>
      </c>
      <c r="Q76" s="38">
        <f t="shared" si="21"/>
        <v>152</v>
      </c>
      <c r="R76" s="37">
        <f t="shared" si="22"/>
        <v>209</v>
      </c>
      <c r="S76" s="37">
        <f t="shared" si="23"/>
        <v>16</v>
      </c>
      <c r="T76" s="37">
        <f t="shared" si="24"/>
        <v>1</v>
      </c>
      <c r="U76" s="37">
        <f t="shared" si="25"/>
        <v>0</v>
      </c>
      <c r="V76" s="37">
        <f t="shared" si="26"/>
        <v>3</v>
      </c>
      <c r="W76" s="37">
        <f t="shared" si="27"/>
        <v>15</v>
      </c>
      <c r="X76" s="37">
        <f t="shared" si="28"/>
        <v>4</v>
      </c>
      <c r="Y76" s="38">
        <f t="shared" si="29"/>
        <v>248</v>
      </c>
    </row>
    <row r="77" spans="1:25" ht="13.5" customHeight="1" x14ac:dyDescent="0.25">
      <c r="A77" s="10">
        <f>A76+'Internal Control-Check Sheet'!$H$26</f>
        <v>0.70833333333333293</v>
      </c>
      <c r="B77" s="19">
        <v>67</v>
      </c>
      <c r="C77" s="19">
        <v>7</v>
      </c>
      <c r="D77" s="19">
        <v>0</v>
      </c>
      <c r="E77" s="19">
        <v>0</v>
      </c>
      <c r="F77" s="19">
        <v>1</v>
      </c>
      <c r="G77" s="19">
        <v>4</v>
      </c>
      <c r="H77" s="19">
        <v>5</v>
      </c>
      <c r="I77" s="38">
        <f t="shared" si="20"/>
        <v>84</v>
      </c>
      <c r="J77" s="19">
        <v>129</v>
      </c>
      <c r="K77" s="19">
        <v>12</v>
      </c>
      <c r="L77" s="19">
        <v>0</v>
      </c>
      <c r="M77" s="19">
        <v>0</v>
      </c>
      <c r="N77" s="19">
        <v>1</v>
      </c>
      <c r="O77" s="19">
        <v>4</v>
      </c>
      <c r="P77" s="19">
        <v>3</v>
      </c>
      <c r="Q77" s="38">
        <f t="shared" si="21"/>
        <v>149</v>
      </c>
      <c r="R77" s="37">
        <f t="shared" si="22"/>
        <v>196</v>
      </c>
      <c r="S77" s="37">
        <f t="shared" si="23"/>
        <v>19</v>
      </c>
      <c r="T77" s="37">
        <f t="shared" si="24"/>
        <v>0</v>
      </c>
      <c r="U77" s="37">
        <f t="shared" si="25"/>
        <v>0</v>
      </c>
      <c r="V77" s="37">
        <f t="shared" si="26"/>
        <v>2</v>
      </c>
      <c r="W77" s="37">
        <f t="shared" si="27"/>
        <v>8</v>
      </c>
      <c r="X77" s="37">
        <f t="shared" si="28"/>
        <v>8</v>
      </c>
      <c r="Y77" s="38">
        <f t="shared" si="29"/>
        <v>233</v>
      </c>
    </row>
    <row r="78" spans="1:25" ht="13.5" customHeight="1" x14ac:dyDescent="0.25">
      <c r="A78" s="10">
        <f>A77+'Internal Control-Check Sheet'!$H$26</f>
        <v>0.71874999999999956</v>
      </c>
      <c r="B78" s="19">
        <v>60</v>
      </c>
      <c r="C78" s="19">
        <v>8</v>
      </c>
      <c r="D78" s="19">
        <v>0</v>
      </c>
      <c r="E78" s="19">
        <v>0</v>
      </c>
      <c r="F78" s="19">
        <v>1</v>
      </c>
      <c r="G78" s="19">
        <v>6</v>
      </c>
      <c r="H78" s="19">
        <v>3</v>
      </c>
      <c r="I78" s="38">
        <f t="shared" si="20"/>
        <v>78</v>
      </c>
      <c r="J78" s="19">
        <v>105</v>
      </c>
      <c r="K78" s="19">
        <v>9</v>
      </c>
      <c r="L78" s="19">
        <v>0</v>
      </c>
      <c r="M78" s="19">
        <v>0</v>
      </c>
      <c r="N78" s="19">
        <v>0</v>
      </c>
      <c r="O78" s="19">
        <v>7</v>
      </c>
      <c r="P78" s="19">
        <v>7</v>
      </c>
      <c r="Q78" s="38">
        <f t="shared" si="21"/>
        <v>128</v>
      </c>
      <c r="R78" s="37">
        <f t="shared" si="22"/>
        <v>165</v>
      </c>
      <c r="S78" s="37">
        <f t="shared" si="23"/>
        <v>17</v>
      </c>
      <c r="T78" s="37">
        <f t="shared" si="24"/>
        <v>0</v>
      </c>
      <c r="U78" s="37">
        <f t="shared" si="25"/>
        <v>0</v>
      </c>
      <c r="V78" s="37">
        <f t="shared" si="26"/>
        <v>1</v>
      </c>
      <c r="W78" s="37">
        <f t="shared" si="27"/>
        <v>13</v>
      </c>
      <c r="X78" s="37">
        <f t="shared" si="28"/>
        <v>10</v>
      </c>
      <c r="Y78" s="38">
        <f t="shared" si="29"/>
        <v>206</v>
      </c>
    </row>
    <row r="79" spans="1:25" ht="13.5" customHeight="1" x14ac:dyDescent="0.25">
      <c r="A79" s="10">
        <f>A78+'Internal Control-Check Sheet'!$H$26</f>
        <v>0.72916666666666619</v>
      </c>
      <c r="B79" s="19">
        <v>72</v>
      </c>
      <c r="C79" s="19">
        <v>5</v>
      </c>
      <c r="D79" s="19">
        <v>1</v>
      </c>
      <c r="E79" s="19">
        <v>0</v>
      </c>
      <c r="F79" s="19">
        <v>2</v>
      </c>
      <c r="G79" s="19">
        <v>5</v>
      </c>
      <c r="H79" s="19">
        <v>1</v>
      </c>
      <c r="I79" s="38">
        <f t="shared" si="20"/>
        <v>86</v>
      </c>
      <c r="J79" s="19">
        <v>86</v>
      </c>
      <c r="K79" s="19">
        <v>6</v>
      </c>
      <c r="L79" s="19">
        <v>0</v>
      </c>
      <c r="M79" s="19">
        <v>1</v>
      </c>
      <c r="N79" s="19">
        <v>2</v>
      </c>
      <c r="O79" s="19">
        <v>8</v>
      </c>
      <c r="P79" s="19">
        <v>5</v>
      </c>
      <c r="Q79" s="38">
        <f t="shared" si="21"/>
        <v>108</v>
      </c>
      <c r="R79" s="37">
        <f t="shared" si="22"/>
        <v>158</v>
      </c>
      <c r="S79" s="37">
        <f t="shared" si="23"/>
        <v>11</v>
      </c>
      <c r="T79" s="37">
        <f t="shared" si="24"/>
        <v>1</v>
      </c>
      <c r="U79" s="37">
        <f t="shared" si="25"/>
        <v>1</v>
      </c>
      <c r="V79" s="37">
        <f t="shared" si="26"/>
        <v>4</v>
      </c>
      <c r="W79" s="37">
        <f t="shared" si="27"/>
        <v>13</v>
      </c>
      <c r="X79" s="37">
        <f t="shared" si="28"/>
        <v>6</v>
      </c>
      <c r="Y79" s="38">
        <f t="shared" si="29"/>
        <v>194</v>
      </c>
    </row>
    <row r="80" spans="1:25" ht="13.5" customHeight="1" x14ac:dyDescent="0.25">
      <c r="A80" s="10">
        <f>A79+'Internal Control-Check Sheet'!$H$26</f>
        <v>0.73958333333333282</v>
      </c>
      <c r="B80" s="19">
        <v>79</v>
      </c>
      <c r="C80" s="19">
        <v>6</v>
      </c>
      <c r="D80" s="19">
        <v>0</v>
      </c>
      <c r="E80" s="19">
        <v>0</v>
      </c>
      <c r="F80" s="19">
        <v>1</v>
      </c>
      <c r="G80" s="19">
        <v>6</v>
      </c>
      <c r="H80" s="19">
        <v>3</v>
      </c>
      <c r="I80" s="38">
        <f t="shared" si="20"/>
        <v>95</v>
      </c>
      <c r="J80" s="19">
        <v>118</v>
      </c>
      <c r="K80" s="19">
        <v>10</v>
      </c>
      <c r="L80" s="19">
        <v>0</v>
      </c>
      <c r="M80" s="19">
        <v>0</v>
      </c>
      <c r="N80" s="19">
        <v>1</v>
      </c>
      <c r="O80" s="19">
        <v>7</v>
      </c>
      <c r="P80" s="19">
        <v>3</v>
      </c>
      <c r="Q80" s="38">
        <f t="shared" si="21"/>
        <v>139</v>
      </c>
      <c r="R80" s="37">
        <f t="shared" si="22"/>
        <v>197</v>
      </c>
      <c r="S80" s="37">
        <f t="shared" si="23"/>
        <v>16</v>
      </c>
      <c r="T80" s="37">
        <f t="shared" si="24"/>
        <v>0</v>
      </c>
      <c r="U80" s="37">
        <f t="shared" si="25"/>
        <v>0</v>
      </c>
      <c r="V80" s="37">
        <f t="shared" si="26"/>
        <v>2</v>
      </c>
      <c r="W80" s="37">
        <f t="shared" si="27"/>
        <v>13</v>
      </c>
      <c r="X80" s="37">
        <f t="shared" si="28"/>
        <v>6</v>
      </c>
      <c r="Y80" s="38">
        <f t="shared" si="29"/>
        <v>234</v>
      </c>
    </row>
    <row r="81" spans="1:25" ht="13.5" customHeight="1" x14ac:dyDescent="0.25">
      <c r="A81" s="10">
        <f>A80+'Internal Control-Check Sheet'!$H$26</f>
        <v>0.74999999999999944</v>
      </c>
      <c r="B81" s="19">
        <v>76</v>
      </c>
      <c r="C81" s="19">
        <v>9</v>
      </c>
      <c r="D81" s="19">
        <v>0</v>
      </c>
      <c r="E81" s="19">
        <v>0</v>
      </c>
      <c r="F81" s="19">
        <v>0</v>
      </c>
      <c r="G81" s="19">
        <v>7</v>
      </c>
      <c r="H81" s="19">
        <v>2</v>
      </c>
      <c r="I81" s="38">
        <f t="shared" si="20"/>
        <v>94</v>
      </c>
      <c r="J81" s="19">
        <v>107</v>
      </c>
      <c r="K81" s="19">
        <v>4</v>
      </c>
      <c r="L81" s="19">
        <v>0</v>
      </c>
      <c r="M81" s="19">
        <v>0</v>
      </c>
      <c r="N81" s="19">
        <v>2</v>
      </c>
      <c r="O81" s="19">
        <v>13</v>
      </c>
      <c r="P81" s="19">
        <v>1</v>
      </c>
      <c r="Q81" s="38">
        <f t="shared" si="21"/>
        <v>127</v>
      </c>
      <c r="R81" s="37">
        <f t="shared" si="22"/>
        <v>183</v>
      </c>
      <c r="S81" s="37">
        <f t="shared" si="23"/>
        <v>13</v>
      </c>
      <c r="T81" s="37">
        <f t="shared" si="24"/>
        <v>0</v>
      </c>
      <c r="U81" s="37">
        <f t="shared" si="25"/>
        <v>0</v>
      </c>
      <c r="V81" s="37">
        <f t="shared" si="26"/>
        <v>2</v>
      </c>
      <c r="W81" s="37">
        <f t="shared" si="27"/>
        <v>20</v>
      </c>
      <c r="X81" s="37">
        <f t="shared" si="28"/>
        <v>3</v>
      </c>
      <c r="Y81" s="38">
        <f t="shared" si="29"/>
        <v>221</v>
      </c>
    </row>
    <row r="82" spans="1:25" ht="13.5" customHeight="1" x14ac:dyDescent="0.25">
      <c r="A82" s="10">
        <f>A81+'Internal Control-Check Sheet'!$H$26</f>
        <v>0.76041666666666607</v>
      </c>
      <c r="B82" s="19">
        <v>65</v>
      </c>
      <c r="C82" s="19">
        <v>4</v>
      </c>
      <c r="D82" s="19">
        <v>0</v>
      </c>
      <c r="E82" s="19">
        <v>0</v>
      </c>
      <c r="F82" s="19">
        <v>1</v>
      </c>
      <c r="G82" s="19">
        <v>1</v>
      </c>
      <c r="H82" s="19">
        <v>1</v>
      </c>
      <c r="I82" s="38">
        <f t="shared" si="20"/>
        <v>72</v>
      </c>
      <c r="J82" s="19">
        <v>79</v>
      </c>
      <c r="K82" s="19">
        <v>5</v>
      </c>
      <c r="L82" s="19">
        <v>0</v>
      </c>
      <c r="M82" s="19">
        <v>0</v>
      </c>
      <c r="N82" s="19">
        <v>1</v>
      </c>
      <c r="O82" s="19">
        <v>8</v>
      </c>
      <c r="P82" s="19">
        <v>1</v>
      </c>
      <c r="Q82" s="38">
        <f t="shared" si="21"/>
        <v>94</v>
      </c>
      <c r="R82" s="37">
        <f t="shared" si="22"/>
        <v>144</v>
      </c>
      <c r="S82" s="37">
        <f t="shared" si="23"/>
        <v>9</v>
      </c>
      <c r="T82" s="37">
        <f t="shared" si="24"/>
        <v>0</v>
      </c>
      <c r="U82" s="37">
        <f t="shared" si="25"/>
        <v>0</v>
      </c>
      <c r="V82" s="37">
        <f t="shared" si="26"/>
        <v>2</v>
      </c>
      <c r="W82" s="37">
        <f t="shared" si="27"/>
        <v>9</v>
      </c>
      <c r="X82" s="37">
        <f t="shared" si="28"/>
        <v>2</v>
      </c>
      <c r="Y82" s="38">
        <f t="shared" si="29"/>
        <v>166</v>
      </c>
    </row>
    <row r="83" spans="1:25" ht="13.5" customHeight="1" x14ac:dyDescent="0.25">
      <c r="A83" s="10">
        <f>A82+'Internal Control-Check Sheet'!$H$26</f>
        <v>0.7708333333333327</v>
      </c>
      <c r="B83" s="19">
        <v>57</v>
      </c>
      <c r="C83" s="19">
        <v>1</v>
      </c>
      <c r="D83" s="19">
        <v>0</v>
      </c>
      <c r="E83" s="19">
        <v>0</v>
      </c>
      <c r="F83" s="19">
        <v>1</v>
      </c>
      <c r="G83" s="19">
        <v>10</v>
      </c>
      <c r="H83" s="19">
        <v>1</v>
      </c>
      <c r="I83" s="38">
        <f t="shared" si="20"/>
        <v>70</v>
      </c>
      <c r="J83" s="19">
        <v>87</v>
      </c>
      <c r="K83" s="19">
        <v>7</v>
      </c>
      <c r="L83" s="19">
        <v>0</v>
      </c>
      <c r="M83" s="19">
        <v>0</v>
      </c>
      <c r="N83" s="19">
        <v>0</v>
      </c>
      <c r="O83" s="19">
        <v>6</v>
      </c>
      <c r="P83" s="19">
        <v>3</v>
      </c>
      <c r="Q83" s="38">
        <f t="shared" si="21"/>
        <v>103</v>
      </c>
      <c r="R83" s="37">
        <f t="shared" si="22"/>
        <v>144</v>
      </c>
      <c r="S83" s="37">
        <f t="shared" si="23"/>
        <v>8</v>
      </c>
      <c r="T83" s="37">
        <f t="shared" si="24"/>
        <v>0</v>
      </c>
      <c r="U83" s="37">
        <f t="shared" si="25"/>
        <v>0</v>
      </c>
      <c r="V83" s="37">
        <f t="shared" si="26"/>
        <v>1</v>
      </c>
      <c r="W83" s="37">
        <f t="shared" si="27"/>
        <v>16</v>
      </c>
      <c r="X83" s="37">
        <f t="shared" si="28"/>
        <v>4</v>
      </c>
      <c r="Y83" s="38">
        <f t="shared" si="29"/>
        <v>173</v>
      </c>
    </row>
    <row r="84" spans="1:25" ht="13.5" customHeight="1" x14ac:dyDescent="0.25">
      <c r="A84" s="10">
        <f>A83+'Internal Control-Check Sheet'!$H$26</f>
        <v>0.78124999999999933</v>
      </c>
      <c r="B84" s="19">
        <v>60</v>
      </c>
      <c r="C84" s="19">
        <v>6</v>
      </c>
      <c r="D84" s="19">
        <v>0</v>
      </c>
      <c r="E84" s="19">
        <v>0</v>
      </c>
      <c r="F84" s="19">
        <v>0</v>
      </c>
      <c r="G84" s="19">
        <v>8</v>
      </c>
      <c r="H84" s="19">
        <v>1</v>
      </c>
      <c r="I84" s="38">
        <f t="shared" si="20"/>
        <v>75</v>
      </c>
      <c r="J84" s="19">
        <v>81</v>
      </c>
      <c r="K84" s="19">
        <v>4</v>
      </c>
      <c r="L84" s="19">
        <v>0</v>
      </c>
      <c r="M84" s="19">
        <v>0</v>
      </c>
      <c r="N84" s="19">
        <v>3</v>
      </c>
      <c r="O84" s="19">
        <v>12</v>
      </c>
      <c r="P84" s="19">
        <v>0</v>
      </c>
      <c r="Q84" s="38">
        <f t="shared" si="21"/>
        <v>100</v>
      </c>
      <c r="R84" s="37">
        <f t="shared" si="22"/>
        <v>141</v>
      </c>
      <c r="S84" s="37">
        <f t="shared" si="23"/>
        <v>10</v>
      </c>
      <c r="T84" s="37">
        <f t="shared" si="24"/>
        <v>0</v>
      </c>
      <c r="U84" s="37">
        <f t="shared" si="25"/>
        <v>0</v>
      </c>
      <c r="V84" s="37">
        <f t="shared" si="26"/>
        <v>3</v>
      </c>
      <c r="W84" s="37">
        <f t="shared" si="27"/>
        <v>20</v>
      </c>
      <c r="X84" s="37">
        <f t="shared" si="28"/>
        <v>1</v>
      </c>
      <c r="Y84" s="38">
        <f t="shared" si="29"/>
        <v>175</v>
      </c>
    </row>
    <row r="85" spans="1:25" ht="13.5" customHeight="1" x14ac:dyDescent="0.25">
      <c r="A85" s="10">
        <f>A84+'Internal Control-Check Sheet'!$H$26</f>
        <v>0.79166666666666596</v>
      </c>
      <c r="B85" s="19">
        <v>71</v>
      </c>
      <c r="C85" s="19">
        <v>4</v>
      </c>
      <c r="D85" s="19">
        <v>0</v>
      </c>
      <c r="E85" s="19">
        <v>0</v>
      </c>
      <c r="F85" s="19">
        <v>1</v>
      </c>
      <c r="G85" s="19">
        <v>5</v>
      </c>
      <c r="H85" s="19">
        <v>2</v>
      </c>
      <c r="I85" s="38">
        <f t="shared" si="20"/>
        <v>83</v>
      </c>
      <c r="J85" s="19">
        <v>80</v>
      </c>
      <c r="K85" s="19">
        <v>6</v>
      </c>
      <c r="L85" s="19">
        <v>0</v>
      </c>
      <c r="M85" s="19">
        <v>0</v>
      </c>
      <c r="N85" s="19">
        <v>1</v>
      </c>
      <c r="O85" s="19">
        <v>8</v>
      </c>
      <c r="P85" s="19">
        <v>2</v>
      </c>
      <c r="Q85" s="38">
        <f t="shared" si="21"/>
        <v>97</v>
      </c>
      <c r="R85" s="37">
        <f t="shared" si="22"/>
        <v>151</v>
      </c>
      <c r="S85" s="37">
        <f t="shared" si="23"/>
        <v>10</v>
      </c>
      <c r="T85" s="37">
        <f t="shared" si="24"/>
        <v>0</v>
      </c>
      <c r="U85" s="37">
        <f t="shared" si="25"/>
        <v>0</v>
      </c>
      <c r="V85" s="37">
        <f t="shared" si="26"/>
        <v>2</v>
      </c>
      <c r="W85" s="37">
        <f t="shared" si="27"/>
        <v>13</v>
      </c>
      <c r="X85" s="37">
        <f t="shared" si="28"/>
        <v>4</v>
      </c>
      <c r="Y85" s="38">
        <f t="shared" si="29"/>
        <v>180</v>
      </c>
    </row>
    <row r="86" spans="1:25" ht="13.5" customHeight="1" x14ac:dyDescent="0.25">
      <c r="A86" s="10">
        <f>A85+'Internal Control-Check Sheet'!$H$26</f>
        <v>0.80208333333333259</v>
      </c>
      <c r="B86" s="19">
        <v>62</v>
      </c>
      <c r="C86" s="19">
        <v>4</v>
      </c>
      <c r="D86" s="19">
        <v>0</v>
      </c>
      <c r="E86" s="19">
        <v>0</v>
      </c>
      <c r="F86" s="19">
        <v>1</v>
      </c>
      <c r="G86" s="19">
        <v>5</v>
      </c>
      <c r="H86" s="19">
        <v>3</v>
      </c>
      <c r="I86" s="38">
        <f t="shared" si="20"/>
        <v>75</v>
      </c>
      <c r="J86" s="19">
        <v>79</v>
      </c>
      <c r="K86" s="19">
        <v>8</v>
      </c>
      <c r="L86" s="19">
        <v>0</v>
      </c>
      <c r="M86" s="19">
        <v>0</v>
      </c>
      <c r="N86" s="19">
        <v>2</v>
      </c>
      <c r="O86" s="19">
        <v>9</v>
      </c>
      <c r="P86" s="19">
        <v>0</v>
      </c>
      <c r="Q86" s="38">
        <f t="shared" si="21"/>
        <v>98</v>
      </c>
      <c r="R86" s="37">
        <f t="shared" si="22"/>
        <v>141</v>
      </c>
      <c r="S86" s="37">
        <f t="shared" si="23"/>
        <v>12</v>
      </c>
      <c r="T86" s="37">
        <f t="shared" si="24"/>
        <v>0</v>
      </c>
      <c r="U86" s="37">
        <f t="shared" si="25"/>
        <v>0</v>
      </c>
      <c r="V86" s="37">
        <f t="shared" si="26"/>
        <v>3</v>
      </c>
      <c r="W86" s="37">
        <f t="shared" si="27"/>
        <v>14</v>
      </c>
      <c r="X86" s="37">
        <f t="shared" si="28"/>
        <v>3</v>
      </c>
      <c r="Y86" s="38">
        <f t="shared" si="29"/>
        <v>173</v>
      </c>
    </row>
    <row r="87" spans="1:25" ht="13.5" customHeight="1" x14ac:dyDescent="0.25">
      <c r="A87" s="10">
        <f>A86+'Internal Control-Check Sheet'!$H$26</f>
        <v>0.81249999999999922</v>
      </c>
      <c r="B87" s="19">
        <v>44</v>
      </c>
      <c r="C87" s="19">
        <v>7</v>
      </c>
      <c r="D87" s="19">
        <v>0</v>
      </c>
      <c r="E87" s="19">
        <v>0</v>
      </c>
      <c r="F87" s="19">
        <v>1</v>
      </c>
      <c r="G87" s="19">
        <v>8</v>
      </c>
      <c r="H87" s="19">
        <v>0</v>
      </c>
      <c r="I87" s="38">
        <f t="shared" si="20"/>
        <v>60</v>
      </c>
      <c r="J87" s="19">
        <v>78</v>
      </c>
      <c r="K87" s="19">
        <v>6</v>
      </c>
      <c r="L87" s="19">
        <v>0</v>
      </c>
      <c r="M87" s="19">
        <v>0</v>
      </c>
      <c r="N87" s="19">
        <v>1</v>
      </c>
      <c r="O87" s="19">
        <v>6</v>
      </c>
      <c r="P87" s="19">
        <v>4</v>
      </c>
      <c r="Q87" s="38">
        <f t="shared" si="21"/>
        <v>95</v>
      </c>
      <c r="R87" s="37">
        <f t="shared" si="22"/>
        <v>122</v>
      </c>
      <c r="S87" s="37">
        <f t="shared" si="23"/>
        <v>13</v>
      </c>
      <c r="T87" s="37">
        <f t="shared" si="24"/>
        <v>0</v>
      </c>
      <c r="U87" s="37">
        <f t="shared" si="25"/>
        <v>0</v>
      </c>
      <c r="V87" s="37">
        <f t="shared" si="26"/>
        <v>2</v>
      </c>
      <c r="W87" s="37">
        <f t="shared" si="27"/>
        <v>14</v>
      </c>
      <c r="X87" s="37">
        <f t="shared" si="28"/>
        <v>4</v>
      </c>
      <c r="Y87" s="38">
        <f t="shared" si="29"/>
        <v>155</v>
      </c>
    </row>
    <row r="88" spans="1:25" ht="13.5" customHeight="1" x14ac:dyDescent="0.25">
      <c r="A88" s="10">
        <f>A87+'Internal Control-Check Sheet'!$H$26</f>
        <v>0.82291666666666585</v>
      </c>
      <c r="B88" s="19">
        <v>70</v>
      </c>
      <c r="C88" s="19">
        <v>4</v>
      </c>
      <c r="D88" s="19">
        <v>0</v>
      </c>
      <c r="E88" s="19">
        <v>0</v>
      </c>
      <c r="F88" s="19">
        <v>1</v>
      </c>
      <c r="G88" s="19">
        <v>8</v>
      </c>
      <c r="H88" s="19">
        <v>1</v>
      </c>
      <c r="I88" s="38">
        <f t="shared" si="20"/>
        <v>84</v>
      </c>
      <c r="J88" s="19">
        <v>58</v>
      </c>
      <c r="K88" s="19">
        <v>4</v>
      </c>
      <c r="L88" s="19">
        <v>0</v>
      </c>
      <c r="M88" s="19">
        <v>0</v>
      </c>
      <c r="N88" s="19">
        <v>1</v>
      </c>
      <c r="O88" s="19">
        <v>9</v>
      </c>
      <c r="P88" s="19">
        <v>2</v>
      </c>
      <c r="Q88" s="38">
        <f t="shared" si="21"/>
        <v>74</v>
      </c>
      <c r="R88" s="37">
        <f t="shared" si="22"/>
        <v>128</v>
      </c>
      <c r="S88" s="37">
        <f t="shared" si="23"/>
        <v>8</v>
      </c>
      <c r="T88" s="37">
        <f t="shared" si="24"/>
        <v>0</v>
      </c>
      <c r="U88" s="37">
        <f t="shared" si="25"/>
        <v>0</v>
      </c>
      <c r="V88" s="37">
        <f t="shared" si="26"/>
        <v>2</v>
      </c>
      <c r="W88" s="37">
        <f t="shared" si="27"/>
        <v>17</v>
      </c>
      <c r="X88" s="37">
        <f t="shared" si="28"/>
        <v>3</v>
      </c>
      <c r="Y88" s="38">
        <f t="shared" si="29"/>
        <v>158</v>
      </c>
    </row>
    <row r="89" spans="1:25" ht="13.5" customHeight="1" x14ac:dyDescent="0.25">
      <c r="A89" s="10">
        <f>A88+'Internal Control-Check Sheet'!$H$26</f>
        <v>0.83333333333333248</v>
      </c>
      <c r="B89" s="19">
        <v>58</v>
      </c>
      <c r="C89" s="19">
        <v>3</v>
      </c>
      <c r="D89" s="19">
        <v>0</v>
      </c>
      <c r="E89" s="19">
        <v>0</v>
      </c>
      <c r="F89" s="19">
        <v>0</v>
      </c>
      <c r="G89" s="19">
        <v>4</v>
      </c>
      <c r="H89" s="19">
        <v>1</v>
      </c>
      <c r="I89" s="38">
        <f t="shared" si="20"/>
        <v>66</v>
      </c>
      <c r="J89" s="19">
        <v>85</v>
      </c>
      <c r="K89" s="19">
        <v>5</v>
      </c>
      <c r="L89" s="19">
        <v>0</v>
      </c>
      <c r="M89" s="19">
        <v>0</v>
      </c>
      <c r="N89" s="19">
        <v>3</v>
      </c>
      <c r="O89" s="19">
        <v>6</v>
      </c>
      <c r="P89" s="19">
        <v>1</v>
      </c>
      <c r="Q89" s="38">
        <f t="shared" si="21"/>
        <v>100</v>
      </c>
      <c r="R89" s="37">
        <f t="shared" si="22"/>
        <v>143</v>
      </c>
      <c r="S89" s="37">
        <f t="shared" si="23"/>
        <v>8</v>
      </c>
      <c r="T89" s="37">
        <f t="shared" si="24"/>
        <v>0</v>
      </c>
      <c r="U89" s="37">
        <f t="shared" si="25"/>
        <v>0</v>
      </c>
      <c r="V89" s="37">
        <f t="shared" si="26"/>
        <v>3</v>
      </c>
      <c r="W89" s="37">
        <f t="shared" si="27"/>
        <v>10</v>
      </c>
      <c r="X89" s="37">
        <f t="shared" si="28"/>
        <v>2</v>
      </c>
      <c r="Y89" s="38">
        <f t="shared" si="29"/>
        <v>166</v>
      </c>
    </row>
    <row r="90" spans="1:25" ht="13.5" customHeight="1" x14ac:dyDescent="0.25">
      <c r="A90" s="10">
        <f>A89+'Internal Control-Check Sheet'!$H$26</f>
        <v>0.84374999999999911</v>
      </c>
      <c r="B90" s="19">
        <v>44</v>
      </c>
      <c r="C90" s="19">
        <v>3</v>
      </c>
      <c r="D90" s="19">
        <v>0</v>
      </c>
      <c r="E90" s="19">
        <v>0</v>
      </c>
      <c r="F90" s="19">
        <v>1</v>
      </c>
      <c r="G90" s="19">
        <v>3</v>
      </c>
      <c r="H90" s="19">
        <v>1</v>
      </c>
      <c r="I90" s="38">
        <f t="shared" si="20"/>
        <v>52</v>
      </c>
      <c r="J90" s="19">
        <v>64</v>
      </c>
      <c r="K90" s="19">
        <v>3</v>
      </c>
      <c r="L90" s="19">
        <v>0</v>
      </c>
      <c r="M90" s="19">
        <v>0</v>
      </c>
      <c r="N90" s="19">
        <v>0</v>
      </c>
      <c r="O90" s="19">
        <v>4</v>
      </c>
      <c r="P90" s="19">
        <v>3</v>
      </c>
      <c r="Q90" s="38">
        <f t="shared" si="21"/>
        <v>74</v>
      </c>
      <c r="R90" s="37">
        <f t="shared" si="22"/>
        <v>108</v>
      </c>
      <c r="S90" s="37">
        <f t="shared" si="23"/>
        <v>6</v>
      </c>
      <c r="T90" s="37">
        <f t="shared" si="24"/>
        <v>0</v>
      </c>
      <c r="U90" s="37">
        <f t="shared" si="25"/>
        <v>0</v>
      </c>
      <c r="V90" s="37">
        <f t="shared" si="26"/>
        <v>1</v>
      </c>
      <c r="W90" s="37">
        <f t="shared" si="27"/>
        <v>7</v>
      </c>
      <c r="X90" s="37">
        <f t="shared" si="28"/>
        <v>4</v>
      </c>
      <c r="Y90" s="38">
        <f t="shared" si="29"/>
        <v>126</v>
      </c>
    </row>
    <row r="91" spans="1:25" ht="13.5" customHeight="1" x14ac:dyDescent="0.25">
      <c r="A91" s="10">
        <f>A90+'Internal Control-Check Sheet'!$H$26</f>
        <v>0.85416666666666574</v>
      </c>
      <c r="B91" s="19">
        <v>55</v>
      </c>
      <c r="C91" s="19">
        <v>0</v>
      </c>
      <c r="D91" s="19">
        <v>0</v>
      </c>
      <c r="E91" s="19">
        <v>0</v>
      </c>
      <c r="F91" s="19">
        <v>0</v>
      </c>
      <c r="G91" s="19">
        <v>6</v>
      </c>
      <c r="H91" s="19">
        <v>2</v>
      </c>
      <c r="I91" s="38">
        <f t="shared" si="20"/>
        <v>63</v>
      </c>
      <c r="J91" s="19">
        <v>60</v>
      </c>
      <c r="K91" s="19">
        <v>4</v>
      </c>
      <c r="L91" s="19">
        <v>0</v>
      </c>
      <c r="M91" s="19">
        <v>0</v>
      </c>
      <c r="N91" s="19">
        <v>2</v>
      </c>
      <c r="O91" s="19">
        <v>3</v>
      </c>
      <c r="P91" s="19">
        <v>0</v>
      </c>
      <c r="Q91" s="38">
        <f t="shared" si="21"/>
        <v>69</v>
      </c>
      <c r="R91" s="37">
        <f t="shared" si="22"/>
        <v>115</v>
      </c>
      <c r="S91" s="37">
        <f t="shared" si="23"/>
        <v>4</v>
      </c>
      <c r="T91" s="37">
        <f t="shared" si="24"/>
        <v>0</v>
      </c>
      <c r="U91" s="37">
        <f t="shared" si="25"/>
        <v>0</v>
      </c>
      <c r="V91" s="37">
        <f t="shared" si="26"/>
        <v>2</v>
      </c>
      <c r="W91" s="37">
        <f t="shared" si="27"/>
        <v>9</v>
      </c>
      <c r="X91" s="37">
        <f t="shared" si="28"/>
        <v>2</v>
      </c>
      <c r="Y91" s="38">
        <f t="shared" si="29"/>
        <v>132</v>
      </c>
    </row>
    <row r="92" spans="1:25" ht="13.5" customHeight="1" x14ac:dyDescent="0.25">
      <c r="A92" s="10">
        <f>A91+'Internal Control-Check Sheet'!$H$26</f>
        <v>0.86458333333333237</v>
      </c>
      <c r="B92" s="19">
        <v>33</v>
      </c>
      <c r="C92" s="19">
        <v>3</v>
      </c>
      <c r="D92" s="19">
        <v>0</v>
      </c>
      <c r="E92" s="19">
        <v>0</v>
      </c>
      <c r="F92" s="19">
        <v>1</v>
      </c>
      <c r="G92" s="19">
        <v>7</v>
      </c>
      <c r="H92" s="19">
        <v>2</v>
      </c>
      <c r="I92" s="38">
        <f t="shared" si="20"/>
        <v>46</v>
      </c>
      <c r="J92" s="19">
        <v>66</v>
      </c>
      <c r="K92" s="19">
        <v>2</v>
      </c>
      <c r="L92" s="19">
        <v>0</v>
      </c>
      <c r="M92" s="19">
        <v>0</v>
      </c>
      <c r="N92" s="19">
        <v>1</v>
      </c>
      <c r="O92" s="19">
        <v>4</v>
      </c>
      <c r="P92" s="19">
        <v>2</v>
      </c>
      <c r="Q92" s="38">
        <f t="shared" si="21"/>
        <v>75</v>
      </c>
      <c r="R92" s="37">
        <f t="shared" si="22"/>
        <v>99</v>
      </c>
      <c r="S92" s="37">
        <f t="shared" si="23"/>
        <v>5</v>
      </c>
      <c r="T92" s="37">
        <f t="shared" si="24"/>
        <v>0</v>
      </c>
      <c r="U92" s="37">
        <f t="shared" si="25"/>
        <v>0</v>
      </c>
      <c r="V92" s="37">
        <f t="shared" si="26"/>
        <v>2</v>
      </c>
      <c r="W92" s="37">
        <f t="shared" si="27"/>
        <v>11</v>
      </c>
      <c r="X92" s="37">
        <f t="shared" si="28"/>
        <v>4</v>
      </c>
      <c r="Y92" s="38">
        <f t="shared" si="29"/>
        <v>121</v>
      </c>
    </row>
    <row r="93" spans="1:25" ht="13.5" customHeight="1" x14ac:dyDescent="0.25">
      <c r="A93" s="10">
        <f>A92+'Internal Control-Check Sheet'!$H$26</f>
        <v>0.874999999999999</v>
      </c>
      <c r="B93" s="19">
        <v>51</v>
      </c>
      <c r="C93" s="19">
        <v>4</v>
      </c>
      <c r="D93" s="19">
        <v>0</v>
      </c>
      <c r="E93" s="19">
        <v>0</v>
      </c>
      <c r="F93" s="19">
        <v>0</v>
      </c>
      <c r="G93" s="19">
        <v>5</v>
      </c>
      <c r="H93" s="19">
        <v>1</v>
      </c>
      <c r="I93" s="38">
        <f t="shared" si="20"/>
        <v>61</v>
      </c>
      <c r="J93" s="19">
        <v>66</v>
      </c>
      <c r="K93" s="19">
        <v>5</v>
      </c>
      <c r="L93" s="19">
        <v>0</v>
      </c>
      <c r="M93" s="19">
        <v>0</v>
      </c>
      <c r="N93" s="19">
        <v>0</v>
      </c>
      <c r="O93" s="19">
        <v>4</v>
      </c>
      <c r="P93" s="19">
        <v>2</v>
      </c>
      <c r="Q93" s="38">
        <f t="shared" si="21"/>
        <v>77</v>
      </c>
      <c r="R93" s="37">
        <f t="shared" si="22"/>
        <v>117</v>
      </c>
      <c r="S93" s="37">
        <f t="shared" si="23"/>
        <v>9</v>
      </c>
      <c r="T93" s="37">
        <f t="shared" si="24"/>
        <v>0</v>
      </c>
      <c r="U93" s="37">
        <f t="shared" si="25"/>
        <v>0</v>
      </c>
      <c r="V93" s="37">
        <f t="shared" si="26"/>
        <v>0</v>
      </c>
      <c r="W93" s="37">
        <f t="shared" si="27"/>
        <v>9</v>
      </c>
      <c r="X93" s="37">
        <f t="shared" si="28"/>
        <v>3</v>
      </c>
      <c r="Y93" s="38">
        <f t="shared" si="29"/>
        <v>138</v>
      </c>
    </row>
    <row r="94" spans="1:25" ht="13.5" customHeight="1" x14ac:dyDescent="0.25">
      <c r="A94" s="10">
        <f>A93+'Internal Control-Check Sheet'!$H$26</f>
        <v>0.88541666666666563</v>
      </c>
      <c r="B94" s="19">
        <v>25</v>
      </c>
      <c r="C94" s="19">
        <v>1</v>
      </c>
      <c r="D94" s="19">
        <v>0</v>
      </c>
      <c r="E94" s="19">
        <v>0</v>
      </c>
      <c r="F94" s="19">
        <v>1</v>
      </c>
      <c r="G94" s="19">
        <v>4</v>
      </c>
      <c r="H94" s="19">
        <v>0</v>
      </c>
      <c r="I94" s="38">
        <f t="shared" si="20"/>
        <v>31</v>
      </c>
      <c r="J94" s="19">
        <v>54</v>
      </c>
      <c r="K94" s="19">
        <v>1</v>
      </c>
      <c r="L94" s="19">
        <v>0</v>
      </c>
      <c r="M94" s="19">
        <v>0</v>
      </c>
      <c r="N94" s="19">
        <v>1</v>
      </c>
      <c r="O94" s="19">
        <v>10</v>
      </c>
      <c r="P94" s="19">
        <v>2</v>
      </c>
      <c r="Q94" s="38">
        <f t="shared" si="21"/>
        <v>68</v>
      </c>
      <c r="R94" s="37">
        <f t="shared" si="22"/>
        <v>79</v>
      </c>
      <c r="S94" s="37">
        <f t="shared" si="23"/>
        <v>2</v>
      </c>
      <c r="T94" s="37">
        <f t="shared" si="24"/>
        <v>0</v>
      </c>
      <c r="U94" s="37">
        <f t="shared" si="25"/>
        <v>0</v>
      </c>
      <c r="V94" s="37">
        <f t="shared" si="26"/>
        <v>2</v>
      </c>
      <c r="W94" s="37">
        <f t="shared" si="27"/>
        <v>14</v>
      </c>
      <c r="X94" s="37">
        <f t="shared" si="28"/>
        <v>2</v>
      </c>
      <c r="Y94" s="38">
        <f t="shared" si="29"/>
        <v>99</v>
      </c>
    </row>
    <row r="95" spans="1:25" ht="13.5" customHeight="1" x14ac:dyDescent="0.25">
      <c r="A95" s="10">
        <f>A94+'Internal Control-Check Sheet'!$H$26</f>
        <v>0.89583333333333226</v>
      </c>
      <c r="B95" s="19">
        <v>29</v>
      </c>
      <c r="C95" s="19">
        <v>3</v>
      </c>
      <c r="D95" s="19">
        <v>0</v>
      </c>
      <c r="E95" s="19">
        <v>0</v>
      </c>
      <c r="F95" s="19">
        <v>0</v>
      </c>
      <c r="G95" s="19">
        <v>2</v>
      </c>
      <c r="H95" s="19">
        <v>3</v>
      </c>
      <c r="I95" s="38">
        <f t="shared" si="20"/>
        <v>37</v>
      </c>
      <c r="J95" s="19">
        <v>43</v>
      </c>
      <c r="K95" s="19">
        <v>2</v>
      </c>
      <c r="L95" s="19">
        <v>0</v>
      </c>
      <c r="M95" s="19">
        <v>0</v>
      </c>
      <c r="N95" s="19">
        <v>1</v>
      </c>
      <c r="O95" s="19">
        <v>5</v>
      </c>
      <c r="P95" s="19">
        <v>0</v>
      </c>
      <c r="Q95" s="38">
        <f t="shared" si="21"/>
        <v>51</v>
      </c>
      <c r="R95" s="37">
        <f t="shared" si="22"/>
        <v>72</v>
      </c>
      <c r="S95" s="37">
        <f t="shared" si="23"/>
        <v>5</v>
      </c>
      <c r="T95" s="37">
        <f t="shared" si="24"/>
        <v>0</v>
      </c>
      <c r="U95" s="37">
        <f t="shared" si="25"/>
        <v>0</v>
      </c>
      <c r="V95" s="37">
        <f t="shared" si="26"/>
        <v>1</v>
      </c>
      <c r="W95" s="37">
        <f t="shared" si="27"/>
        <v>7</v>
      </c>
      <c r="X95" s="37">
        <f t="shared" si="28"/>
        <v>3</v>
      </c>
      <c r="Y95" s="38">
        <f t="shared" si="29"/>
        <v>88</v>
      </c>
    </row>
    <row r="96" spans="1:25" ht="13.5" customHeight="1" x14ac:dyDescent="0.25">
      <c r="A96" s="10">
        <f>A95+'Internal Control-Check Sheet'!$H$26</f>
        <v>0.90624999999999889</v>
      </c>
      <c r="B96" s="19">
        <v>33</v>
      </c>
      <c r="C96" s="19">
        <v>1</v>
      </c>
      <c r="D96" s="19">
        <v>0</v>
      </c>
      <c r="E96" s="19">
        <v>0</v>
      </c>
      <c r="F96" s="19">
        <v>0</v>
      </c>
      <c r="G96" s="19">
        <v>7</v>
      </c>
      <c r="H96" s="19">
        <v>0</v>
      </c>
      <c r="I96" s="38">
        <f t="shared" si="20"/>
        <v>41</v>
      </c>
      <c r="J96" s="19">
        <v>39</v>
      </c>
      <c r="K96" s="19">
        <v>6</v>
      </c>
      <c r="L96" s="19">
        <v>0</v>
      </c>
      <c r="M96" s="19">
        <v>0</v>
      </c>
      <c r="N96" s="19">
        <v>1</v>
      </c>
      <c r="O96" s="19">
        <v>7</v>
      </c>
      <c r="P96" s="19">
        <v>1</v>
      </c>
      <c r="Q96" s="38">
        <f t="shared" si="21"/>
        <v>54</v>
      </c>
      <c r="R96" s="37">
        <f t="shared" si="22"/>
        <v>72</v>
      </c>
      <c r="S96" s="37">
        <f t="shared" si="23"/>
        <v>7</v>
      </c>
      <c r="T96" s="37">
        <f t="shared" si="24"/>
        <v>0</v>
      </c>
      <c r="U96" s="37">
        <f t="shared" si="25"/>
        <v>0</v>
      </c>
      <c r="V96" s="37">
        <f t="shared" si="26"/>
        <v>1</v>
      </c>
      <c r="W96" s="37">
        <f t="shared" si="27"/>
        <v>14</v>
      </c>
      <c r="X96" s="37">
        <f t="shared" si="28"/>
        <v>1</v>
      </c>
      <c r="Y96" s="38">
        <f t="shared" si="29"/>
        <v>95</v>
      </c>
    </row>
    <row r="97" spans="1:25" ht="13.5" customHeight="1" x14ac:dyDescent="0.25">
      <c r="A97" s="10">
        <f>A96+'Internal Control-Check Sheet'!$H$26</f>
        <v>0.91666666666666552</v>
      </c>
      <c r="B97" s="19">
        <v>28</v>
      </c>
      <c r="C97" s="19">
        <v>3</v>
      </c>
      <c r="D97" s="19">
        <v>0</v>
      </c>
      <c r="E97" s="19">
        <v>0</v>
      </c>
      <c r="F97" s="19">
        <v>1</v>
      </c>
      <c r="G97" s="19">
        <v>7</v>
      </c>
      <c r="H97" s="19">
        <v>0</v>
      </c>
      <c r="I97" s="38">
        <f t="shared" si="20"/>
        <v>39</v>
      </c>
      <c r="J97" s="19">
        <v>45</v>
      </c>
      <c r="K97" s="19">
        <v>5</v>
      </c>
      <c r="L97" s="19">
        <v>0</v>
      </c>
      <c r="M97" s="19">
        <v>0</v>
      </c>
      <c r="N97" s="19">
        <v>0</v>
      </c>
      <c r="O97" s="19">
        <v>4</v>
      </c>
      <c r="P97" s="19">
        <v>1</v>
      </c>
      <c r="Q97" s="38">
        <f t="shared" si="21"/>
        <v>55</v>
      </c>
      <c r="R97" s="37">
        <f t="shared" si="22"/>
        <v>73</v>
      </c>
      <c r="S97" s="37">
        <f t="shared" si="23"/>
        <v>8</v>
      </c>
      <c r="T97" s="37">
        <f t="shared" si="24"/>
        <v>0</v>
      </c>
      <c r="U97" s="37">
        <f t="shared" si="25"/>
        <v>0</v>
      </c>
      <c r="V97" s="37">
        <f t="shared" si="26"/>
        <v>1</v>
      </c>
      <c r="W97" s="37">
        <f t="shared" si="27"/>
        <v>11</v>
      </c>
      <c r="X97" s="37">
        <f t="shared" si="28"/>
        <v>1</v>
      </c>
      <c r="Y97" s="38">
        <f t="shared" si="29"/>
        <v>94</v>
      </c>
    </row>
    <row r="98" spans="1:25" ht="13.5" customHeight="1" x14ac:dyDescent="0.25">
      <c r="A98" s="10">
        <f>A97+'Internal Control-Check Sheet'!$H$26</f>
        <v>0.92708333333333215</v>
      </c>
      <c r="B98" s="19">
        <v>32</v>
      </c>
      <c r="C98" s="19">
        <v>2</v>
      </c>
      <c r="D98" s="19">
        <v>0</v>
      </c>
      <c r="E98" s="19">
        <v>0</v>
      </c>
      <c r="F98" s="19">
        <v>0</v>
      </c>
      <c r="G98" s="19">
        <v>4</v>
      </c>
      <c r="H98" s="19">
        <v>0</v>
      </c>
      <c r="I98" s="38">
        <f t="shared" si="20"/>
        <v>38</v>
      </c>
      <c r="J98" s="19">
        <v>42</v>
      </c>
      <c r="K98" s="19">
        <v>1</v>
      </c>
      <c r="L98" s="19">
        <v>1</v>
      </c>
      <c r="M98" s="19">
        <v>0</v>
      </c>
      <c r="N98" s="19">
        <v>2</v>
      </c>
      <c r="O98" s="19">
        <v>8</v>
      </c>
      <c r="P98" s="19">
        <v>3</v>
      </c>
      <c r="Q98" s="38">
        <f t="shared" si="21"/>
        <v>57</v>
      </c>
      <c r="R98" s="37">
        <f t="shared" si="22"/>
        <v>74</v>
      </c>
      <c r="S98" s="37">
        <f t="shared" si="23"/>
        <v>3</v>
      </c>
      <c r="T98" s="37">
        <f t="shared" si="24"/>
        <v>1</v>
      </c>
      <c r="U98" s="37">
        <f t="shared" si="25"/>
        <v>0</v>
      </c>
      <c r="V98" s="37">
        <f t="shared" si="26"/>
        <v>2</v>
      </c>
      <c r="W98" s="37">
        <f t="shared" si="27"/>
        <v>12</v>
      </c>
      <c r="X98" s="37">
        <f t="shared" si="28"/>
        <v>3</v>
      </c>
      <c r="Y98" s="38">
        <f t="shared" si="29"/>
        <v>95</v>
      </c>
    </row>
    <row r="99" spans="1:25" ht="13.5" customHeight="1" x14ac:dyDescent="0.25">
      <c r="A99" s="10">
        <f>A98+'Internal Control-Check Sheet'!$H$26</f>
        <v>0.93749999999999878</v>
      </c>
      <c r="B99" s="19">
        <v>40</v>
      </c>
      <c r="C99" s="19">
        <v>0</v>
      </c>
      <c r="D99" s="19">
        <v>0</v>
      </c>
      <c r="E99" s="19">
        <v>0</v>
      </c>
      <c r="F99" s="19">
        <v>1</v>
      </c>
      <c r="G99" s="19">
        <v>2</v>
      </c>
      <c r="H99" s="19">
        <v>2</v>
      </c>
      <c r="I99" s="38">
        <f t="shared" si="20"/>
        <v>45</v>
      </c>
      <c r="J99" s="19">
        <v>51</v>
      </c>
      <c r="K99" s="19">
        <v>3</v>
      </c>
      <c r="L99" s="19">
        <v>0</v>
      </c>
      <c r="M99" s="19">
        <v>0</v>
      </c>
      <c r="N99" s="19">
        <v>1</v>
      </c>
      <c r="O99" s="19">
        <v>4</v>
      </c>
      <c r="P99" s="19">
        <v>0</v>
      </c>
      <c r="Q99" s="38">
        <f t="shared" si="21"/>
        <v>59</v>
      </c>
      <c r="R99" s="37">
        <f t="shared" si="22"/>
        <v>91</v>
      </c>
      <c r="S99" s="37">
        <f t="shared" si="23"/>
        <v>3</v>
      </c>
      <c r="T99" s="37">
        <f t="shared" si="24"/>
        <v>0</v>
      </c>
      <c r="U99" s="37">
        <f t="shared" si="25"/>
        <v>0</v>
      </c>
      <c r="V99" s="37">
        <f t="shared" si="26"/>
        <v>2</v>
      </c>
      <c r="W99" s="37">
        <f t="shared" si="27"/>
        <v>6</v>
      </c>
      <c r="X99" s="37">
        <f t="shared" si="28"/>
        <v>2</v>
      </c>
      <c r="Y99" s="38">
        <f t="shared" si="29"/>
        <v>104</v>
      </c>
    </row>
    <row r="100" spans="1:25" ht="13.5" customHeight="1" x14ac:dyDescent="0.25">
      <c r="A100" s="10">
        <f>A99+'Internal Control-Check Sheet'!$H$26</f>
        <v>0.94791666666666541</v>
      </c>
      <c r="B100" s="19">
        <v>32</v>
      </c>
      <c r="C100" s="19">
        <v>1</v>
      </c>
      <c r="D100" s="19">
        <v>0</v>
      </c>
      <c r="E100" s="19">
        <v>0</v>
      </c>
      <c r="F100" s="19">
        <v>0</v>
      </c>
      <c r="G100" s="19">
        <v>4</v>
      </c>
      <c r="H100" s="19">
        <v>0</v>
      </c>
      <c r="I100" s="38">
        <f t="shared" si="20"/>
        <v>37</v>
      </c>
      <c r="J100" s="19">
        <v>50</v>
      </c>
      <c r="K100" s="19">
        <v>3</v>
      </c>
      <c r="L100" s="19">
        <v>0</v>
      </c>
      <c r="M100" s="19">
        <v>0</v>
      </c>
      <c r="N100" s="19">
        <v>2</v>
      </c>
      <c r="O100" s="19">
        <v>3</v>
      </c>
      <c r="P100" s="19">
        <v>1</v>
      </c>
      <c r="Q100" s="38">
        <f t="shared" si="21"/>
        <v>59</v>
      </c>
      <c r="R100" s="37">
        <f t="shared" si="22"/>
        <v>82</v>
      </c>
      <c r="S100" s="37">
        <f t="shared" si="23"/>
        <v>4</v>
      </c>
      <c r="T100" s="37">
        <f t="shared" si="24"/>
        <v>0</v>
      </c>
      <c r="U100" s="37">
        <f t="shared" si="25"/>
        <v>0</v>
      </c>
      <c r="V100" s="37">
        <f t="shared" si="26"/>
        <v>2</v>
      </c>
      <c r="W100" s="37">
        <f t="shared" si="27"/>
        <v>7</v>
      </c>
      <c r="X100" s="37">
        <f t="shared" si="28"/>
        <v>1</v>
      </c>
      <c r="Y100" s="38">
        <f t="shared" si="29"/>
        <v>96</v>
      </c>
    </row>
    <row r="101" spans="1:25" ht="13.5" customHeight="1" x14ac:dyDescent="0.25">
      <c r="A101" s="10">
        <f>A100+'Internal Control-Check Sheet'!$H$26</f>
        <v>0.95833333333333204</v>
      </c>
      <c r="B101" s="19">
        <v>31</v>
      </c>
      <c r="C101" s="19">
        <v>0</v>
      </c>
      <c r="D101" s="19">
        <v>0</v>
      </c>
      <c r="E101" s="19">
        <v>0</v>
      </c>
      <c r="F101" s="19">
        <v>1</v>
      </c>
      <c r="G101" s="19">
        <v>4</v>
      </c>
      <c r="H101" s="19">
        <v>0</v>
      </c>
      <c r="I101" s="38">
        <f t="shared" si="20"/>
        <v>36</v>
      </c>
      <c r="J101" s="19">
        <v>44</v>
      </c>
      <c r="K101" s="19">
        <v>0</v>
      </c>
      <c r="L101" s="19">
        <v>0</v>
      </c>
      <c r="M101" s="19">
        <v>0</v>
      </c>
      <c r="N101" s="19">
        <v>0</v>
      </c>
      <c r="O101" s="19">
        <v>1</v>
      </c>
      <c r="P101" s="19">
        <v>2</v>
      </c>
      <c r="Q101" s="38">
        <f t="shared" si="21"/>
        <v>47</v>
      </c>
      <c r="R101" s="37">
        <f t="shared" si="22"/>
        <v>75</v>
      </c>
      <c r="S101" s="37">
        <f t="shared" si="23"/>
        <v>0</v>
      </c>
      <c r="T101" s="37">
        <f t="shared" si="24"/>
        <v>0</v>
      </c>
      <c r="U101" s="37">
        <f t="shared" si="25"/>
        <v>0</v>
      </c>
      <c r="V101" s="37">
        <f t="shared" si="26"/>
        <v>1</v>
      </c>
      <c r="W101" s="37">
        <f t="shared" si="27"/>
        <v>5</v>
      </c>
      <c r="X101" s="37">
        <f t="shared" si="28"/>
        <v>2</v>
      </c>
      <c r="Y101" s="38">
        <f t="shared" si="29"/>
        <v>83</v>
      </c>
    </row>
    <row r="102" spans="1:25" ht="13.5" customHeight="1" x14ac:dyDescent="0.25">
      <c r="A102" s="10">
        <f>A101+'Internal Control-Check Sheet'!$H$26</f>
        <v>0.96874999999999867</v>
      </c>
      <c r="B102" s="19">
        <v>34</v>
      </c>
      <c r="C102" s="19">
        <v>0</v>
      </c>
      <c r="D102" s="19">
        <v>0</v>
      </c>
      <c r="E102" s="19">
        <v>0</v>
      </c>
      <c r="F102" s="19">
        <v>0</v>
      </c>
      <c r="G102" s="19">
        <v>2</v>
      </c>
      <c r="H102" s="19">
        <v>2</v>
      </c>
      <c r="I102" s="38">
        <f t="shared" si="20"/>
        <v>38</v>
      </c>
      <c r="J102" s="19">
        <v>37</v>
      </c>
      <c r="K102" s="19">
        <v>2</v>
      </c>
      <c r="L102" s="19">
        <v>0</v>
      </c>
      <c r="M102" s="19">
        <v>0</v>
      </c>
      <c r="N102" s="19">
        <v>1</v>
      </c>
      <c r="O102" s="19">
        <v>4</v>
      </c>
      <c r="P102" s="19">
        <v>2</v>
      </c>
      <c r="Q102" s="38">
        <f t="shared" si="21"/>
        <v>46</v>
      </c>
      <c r="R102" s="37">
        <f t="shared" si="22"/>
        <v>71</v>
      </c>
      <c r="S102" s="37">
        <f t="shared" si="23"/>
        <v>2</v>
      </c>
      <c r="T102" s="37">
        <f t="shared" si="24"/>
        <v>0</v>
      </c>
      <c r="U102" s="37">
        <f t="shared" si="25"/>
        <v>0</v>
      </c>
      <c r="V102" s="37">
        <f t="shared" si="26"/>
        <v>1</v>
      </c>
      <c r="W102" s="37">
        <f t="shared" si="27"/>
        <v>6</v>
      </c>
      <c r="X102" s="37">
        <f t="shared" si="28"/>
        <v>4</v>
      </c>
      <c r="Y102" s="38">
        <f t="shared" si="29"/>
        <v>84</v>
      </c>
    </row>
    <row r="103" spans="1:25" ht="13.5" customHeight="1" x14ac:dyDescent="0.25">
      <c r="A103" s="10">
        <f>A102+'Internal Control-Check Sheet'!$H$26</f>
        <v>0.9791666666666653</v>
      </c>
      <c r="B103" s="19">
        <v>33</v>
      </c>
      <c r="C103" s="19">
        <v>1</v>
      </c>
      <c r="D103" s="19">
        <v>0</v>
      </c>
      <c r="E103" s="19">
        <v>0</v>
      </c>
      <c r="F103" s="19">
        <v>1</v>
      </c>
      <c r="G103" s="19">
        <v>1</v>
      </c>
      <c r="H103" s="19">
        <v>1</v>
      </c>
      <c r="I103" s="38">
        <f t="shared" si="20"/>
        <v>37</v>
      </c>
      <c r="J103" s="19">
        <v>46</v>
      </c>
      <c r="K103" s="19">
        <v>1</v>
      </c>
      <c r="L103" s="19">
        <v>0</v>
      </c>
      <c r="M103" s="19">
        <v>0</v>
      </c>
      <c r="N103" s="19">
        <v>0</v>
      </c>
      <c r="O103" s="19">
        <v>3</v>
      </c>
      <c r="P103" s="19">
        <v>3</v>
      </c>
      <c r="Q103" s="38">
        <f t="shared" si="21"/>
        <v>53</v>
      </c>
      <c r="R103" s="37">
        <f t="shared" si="22"/>
        <v>79</v>
      </c>
      <c r="S103" s="37">
        <f t="shared" si="23"/>
        <v>2</v>
      </c>
      <c r="T103" s="37">
        <f t="shared" si="24"/>
        <v>0</v>
      </c>
      <c r="U103" s="37">
        <f t="shared" si="25"/>
        <v>0</v>
      </c>
      <c r="V103" s="37">
        <f t="shared" si="26"/>
        <v>1</v>
      </c>
      <c r="W103" s="37">
        <f t="shared" si="27"/>
        <v>4</v>
      </c>
      <c r="X103" s="37">
        <f t="shared" si="28"/>
        <v>4</v>
      </c>
      <c r="Y103" s="38">
        <f t="shared" si="29"/>
        <v>90</v>
      </c>
    </row>
    <row r="104" spans="1:25" ht="13.5" customHeight="1" thickBot="1" x14ac:dyDescent="0.3">
      <c r="A104" s="25">
        <f>A103+'Internal Control-Check Sheet'!$H$26</f>
        <v>0.98958333333333193</v>
      </c>
      <c r="B104" s="20">
        <v>14</v>
      </c>
      <c r="C104" s="20">
        <v>0</v>
      </c>
      <c r="D104" s="20">
        <v>0</v>
      </c>
      <c r="E104" s="20">
        <v>0</v>
      </c>
      <c r="F104" s="20">
        <v>0</v>
      </c>
      <c r="G104" s="20">
        <v>1</v>
      </c>
      <c r="H104" s="20">
        <v>0</v>
      </c>
      <c r="I104" s="13">
        <f t="shared" si="20"/>
        <v>15</v>
      </c>
      <c r="J104" s="20">
        <v>27</v>
      </c>
      <c r="K104" s="20">
        <v>0</v>
      </c>
      <c r="L104" s="20">
        <v>1</v>
      </c>
      <c r="M104" s="20">
        <v>0</v>
      </c>
      <c r="N104" s="20">
        <v>1</v>
      </c>
      <c r="O104" s="20">
        <v>4</v>
      </c>
      <c r="P104" s="20">
        <v>0</v>
      </c>
      <c r="Q104" s="13">
        <f t="shared" si="21"/>
        <v>33</v>
      </c>
      <c r="R104" s="12">
        <f t="shared" si="22"/>
        <v>41</v>
      </c>
      <c r="S104" s="12">
        <f t="shared" si="23"/>
        <v>0</v>
      </c>
      <c r="T104" s="12">
        <f t="shared" si="24"/>
        <v>1</v>
      </c>
      <c r="U104" s="12">
        <f t="shared" si="25"/>
        <v>0</v>
      </c>
      <c r="V104" s="12">
        <f t="shared" si="26"/>
        <v>1</v>
      </c>
      <c r="W104" s="12">
        <f t="shared" si="27"/>
        <v>5</v>
      </c>
      <c r="X104" s="12">
        <f t="shared" si="28"/>
        <v>0</v>
      </c>
      <c r="Y104" s="13">
        <f t="shared" si="29"/>
        <v>48</v>
      </c>
    </row>
    <row r="105" spans="1:25" ht="13.5" customHeight="1" thickTop="1" thickBot="1" x14ac:dyDescent="0.3">
      <c r="A105" s="78" t="s">
        <v>2</v>
      </c>
      <c r="B105" s="242" t="s">
        <v>3</v>
      </c>
      <c r="C105" s="243"/>
      <c r="D105" s="243"/>
      <c r="E105" s="243"/>
      <c r="F105" s="243"/>
      <c r="G105" s="243"/>
      <c r="H105" s="243"/>
      <c r="I105" s="6" t="s">
        <v>5</v>
      </c>
      <c r="J105" s="242" t="s">
        <v>3</v>
      </c>
      <c r="K105" s="243"/>
      <c r="L105" s="243"/>
      <c r="M105" s="243"/>
      <c r="N105" s="243"/>
      <c r="O105" s="243"/>
      <c r="P105" s="243"/>
      <c r="Q105" s="6" t="s">
        <v>5</v>
      </c>
      <c r="R105" s="242" t="s">
        <v>3</v>
      </c>
      <c r="S105" s="243"/>
      <c r="T105" s="243"/>
      <c r="U105" s="243"/>
      <c r="V105" s="243"/>
      <c r="W105" s="243"/>
      <c r="X105" s="243"/>
      <c r="Y105" s="6" t="s">
        <v>5</v>
      </c>
    </row>
    <row r="106" spans="1:25" ht="13.5" customHeight="1" thickTop="1" x14ac:dyDescent="0.25">
      <c r="A106" s="11">
        <f>A9</f>
        <v>0</v>
      </c>
      <c r="B106" s="14">
        <f>SUM(B9:B12)</f>
        <v>79</v>
      </c>
      <c r="C106" s="14">
        <f t="shared" ref="C106:H106" si="30">SUM(C9:C12)</f>
        <v>1</v>
      </c>
      <c r="D106" s="14">
        <f t="shared" si="30"/>
        <v>0</v>
      </c>
      <c r="E106" s="14">
        <f t="shared" si="30"/>
        <v>0</v>
      </c>
      <c r="F106" s="14">
        <f t="shared" si="30"/>
        <v>1</v>
      </c>
      <c r="G106" s="14">
        <f t="shared" si="30"/>
        <v>5</v>
      </c>
      <c r="H106" s="14">
        <f t="shared" si="30"/>
        <v>0</v>
      </c>
      <c r="I106" s="16">
        <f t="shared" ref="I106:I137" si="31">SUM(B106:H106)</f>
        <v>86</v>
      </c>
      <c r="J106" s="14">
        <f>SUM(J9:J12)</f>
        <v>118</v>
      </c>
      <c r="K106" s="14">
        <f t="shared" ref="K106:P106" si="32">SUM(K9:K12)</f>
        <v>3</v>
      </c>
      <c r="L106" s="14">
        <f t="shared" si="32"/>
        <v>0</v>
      </c>
      <c r="M106" s="14">
        <f t="shared" si="32"/>
        <v>0</v>
      </c>
      <c r="N106" s="14">
        <f t="shared" si="32"/>
        <v>1</v>
      </c>
      <c r="O106" s="14">
        <f t="shared" si="32"/>
        <v>6</v>
      </c>
      <c r="P106" s="14">
        <f t="shared" si="32"/>
        <v>5</v>
      </c>
      <c r="Q106" s="15">
        <f t="shared" ref="Q106:Q137" si="33">SUM(J106:P106)</f>
        <v>133</v>
      </c>
      <c r="R106" s="14">
        <f>SUM(R9:R12)</f>
        <v>197</v>
      </c>
      <c r="S106" s="14">
        <f t="shared" ref="S106:X106" si="34">SUM(S9:S12)</f>
        <v>4</v>
      </c>
      <c r="T106" s="14">
        <f t="shared" si="34"/>
        <v>0</v>
      </c>
      <c r="U106" s="14">
        <f t="shared" si="34"/>
        <v>0</v>
      </c>
      <c r="V106" s="14">
        <f t="shared" si="34"/>
        <v>2</v>
      </c>
      <c r="W106" s="14">
        <f t="shared" si="34"/>
        <v>11</v>
      </c>
      <c r="X106" s="14">
        <f t="shared" si="34"/>
        <v>5</v>
      </c>
      <c r="Y106" s="15">
        <f t="shared" ref="Y106:Y137" si="35">SUM(R106:X106)</f>
        <v>219</v>
      </c>
    </row>
    <row r="107" spans="1:25" ht="13.5" customHeight="1" x14ac:dyDescent="0.25">
      <c r="A107" s="10">
        <f t="shared" ref="A107:A170" si="36">A10</f>
        <v>1.0416666666666666E-2</v>
      </c>
      <c r="B107" s="8">
        <f t="shared" ref="B107:H122" si="37">SUM(B10:B13)</f>
        <v>78</v>
      </c>
      <c r="C107" s="8">
        <f t="shared" si="37"/>
        <v>1</v>
      </c>
      <c r="D107" s="8">
        <f t="shared" si="37"/>
        <v>0</v>
      </c>
      <c r="E107" s="8">
        <f t="shared" si="37"/>
        <v>0</v>
      </c>
      <c r="F107" s="8">
        <f t="shared" si="37"/>
        <v>1</v>
      </c>
      <c r="G107" s="8">
        <f t="shared" si="37"/>
        <v>6</v>
      </c>
      <c r="H107" s="8">
        <f t="shared" si="37"/>
        <v>0</v>
      </c>
      <c r="I107" s="16">
        <f t="shared" si="31"/>
        <v>86</v>
      </c>
      <c r="J107" s="8">
        <f t="shared" ref="J107:P122" si="38">SUM(J10:J13)</f>
        <v>103</v>
      </c>
      <c r="K107" s="8">
        <f t="shared" si="38"/>
        <v>5</v>
      </c>
      <c r="L107" s="8">
        <f t="shared" si="38"/>
        <v>0</v>
      </c>
      <c r="M107" s="8">
        <f t="shared" si="38"/>
        <v>0</v>
      </c>
      <c r="N107" s="8">
        <f t="shared" si="38"/>
        <v>3</v>
      </c>
      <c r="O107" s="8">
        <f t="shared" si="38"/>
        <v>5</v>
      </c>
      <c r="P107" s="8">
        <f t="shared" si="38"/>
        <v>2</v>
      </c>
      <c r="Q107" s="9">
        <f t="shared" si="33"/>
        <v>118</v>
      </c>
      <c r="R107" s="8">
        <f t="shared" ref="R107:X122" si="39">SUM(R10:R13)</f>
        <v>181</v>
      </c>
      <c r="S107" s="8">
        <f t="shared" si="39"/>
        <v>6</v>
      </c>
      <c r="T107" s="8">
        <f t="shared" si="39"/>
        <v>0</v>
      </c>
      <c r="U107" s="8">
        <f t="shared" si="39"/>
        <v>0</v>
      </c>
      <c r="V107" s="8">
        <f t="shared" si="39"/>
        <v>4</v>
      </c>
      <c r="W107" s="8">
        <f t="shared" si="39"/>
        <v>11</v>
      </c>
      <c r="X107" s="8">
        <f t="shared" si="39"/>
        <v>2</v>
      </c>
      <c r="Y107" s="9">
        <f t="shared" si="35"/>
        <v>204</v>
      </c>
    </row>
    <row r="108" spans="1:25" ht="13.5" customHeight="1" x14ac:dyDescent="0.25">
      <c r="A108" s="10">
        <f t="shared" si="36"/>
        <v>2.0833333333333332E-2</v>
      </c>
      <c r="B108" s="8">
        <f t="shared" si="37"/>
        <v>64</v>
      </c>
      <c r="C108" s="8">
        <f t="shared" si="37"/>
        <v>0</v>
      </c>
      <c r="D108" s="8">
        <f t="shared" si="37"/>
        <v>0</v>
      </c>
      <c r="E108" s="8">
        <f t="shared" si="37"/>
        <v>0</v>
      </c>
      <c r="F108" s="8">
        <f t="shared" si="37"/>
        <v>1</v>
      </c>
      <c r="G108" s="8">
        <f t="shared" si="37"/>
        <v>6</v>
      </c>
      <c r="H108" s="8">
        <f t="shared" si="37"/>
        <v>0</v>
      </c>
      <c r="I108" s="16">
        <f t="shared" si="31"/>
        <v>71</v>
      </c>
      <c r="J108" s="8">
        <f t="shared" si="38"/>
        <v>85</v>
      </c>
      <c r="K108" s="8">
        <f t="shared" si="38"/>
        <v>4</v>
      </c>
      <c r="L108" s="8">
        <f t="shared" si="38"/>
        <v>0</v>
      </c>
      <c r="M108" s="8">
        <f t="shared" si="38"/>
        <v>0</v>
      </c>
      <c r="N108" s="8">
        <f t="shared" si="38"/>
        <v>2</v>
      </c>
      <c r="O108" s="8">
        <f t="shared" si="38"/>
        <v>2</v>
      </c>
      <c r="P108" s="8">
        <f t="shared" si="38"/>
        <v>3</v>
      </c>
      <c r="Q108" s="9">
        <f t="shared" si="33"/>
        <v>96</v>
      </c>
      <c r="R108" s="8">
        <f t="shared" si="39"/>
        <v>149</v>
      </c>
      <c r="S108" s="8">
        <f t="shared" si="39"/>
        <v>4</v>
      </c>
      <c r="T108" s="8">
        <f t="shared" si="39"/>
        <v>0</v>
      </c>
      <c r="U108" s="8">
        <f t="shared" si="39"/>
        <v>0</v>
      </c>
      <c r="V108" s="8">
        <f t="shared" si="39"/>
        <v>3</v>
      </c>
      <c r="W108" s="8">
        <f t="shared" si="39"/>
        <v>8</v>
      </c>
      <c r="X108" s="8">
        <f t="shared" si="39"/>
        <v>3</v>
      </c>
      <c r="Y108" s="9">
        <f t="shared" si="35"/>
        <v>167</v>
      </c>
    </row>
    <row r="109" spans="1:25" ht="13.5" customHeight="1" x14ac:dyDescent="0.25">
      <c r="A109" s="10">
        <f t="shared" si="36"/>
        <v>3.125E-2</v>
      </c>
      <c r="B109" s="8">
        <f t="shared" si="37"/>
        <v>50</v>
      </c>
      <c r="C109" s="8">
        <f t="shared" si="37"/>
        <v>0</v>
      </c>
      <c r="D109" s="8">
        <f t="shared" si="37"/>
        <v>0</v>
      </c>
      <c r="E109" s="8">
        <f t="shared" si="37"/>
        <v>0</v>
      </c>
      <c r="F109" s="8">
        <f t="shared" si="37"/>
        <v>0</v>
      </c>
      <c r="G109" s="8">
        <f t="shared" si="37"/>
        <v>4</v>
      </c>
      <c r="H109" s="8">
        <f t="shared" si="37"/>
        <v>0</v>
      </c>
      <c r="I109" s="16">
        <f t="shared" si="31"/>
        <v>54</v>
      </c>
      <c r="J109" s="8">
        <f t="shared" si="38"/>
        <v>71</v>
      </c>
      <c r="K109" s="8">
        <f t="shared" si="38"/>
        <v>5</v>
      </c>
      <c r="L109" s="8">
        <f t="shared" si="38"/>
        <v>0</v>
      </c>
      <c r="M109" s="8">
        <f t="shared" si="38"/>
        <v>0</v>
      </c>
      <c r="N109" s="8">
        <f t="shared" si="38"/>
        <v>2</v>
      </c>
      <c r="O109" s="8">
        <f t="shared" si="38"/>
        <v>2</v>
      </c>
      <c r="P109" s="8">
        <f t="shared" si="38"/>
        <v>1</v>
      </c>
      <c r="Q109" s="9">
        <f t="shared" si="33"/>
        <v>81</v>
      </c>
      <c r="R109" s="8">
        <f t="shared" si="39"/>
        <v>121</v>
      </c>
      <c r="S109" s="8">
        <f t="shared" si="39"/>
        <v>5</v>
      </c>
      <c r="T109" s="8">
        <f t="shared" si="39"/>
        <v>0</v>
      </c>
      <c r="U109" s="8">
        <f t="shared" si="39"/>
        <v>0</v>
      </c>
      <c r="V109" s="8">
        <f t="shared" si="39"/>
        <v>2</v>
      </c>
      <c r="W109" s="8">
        <f t="shared" si="39"/>
        <v>6</v>
      </c>
      <c r="X109" s="8">
        <f t="shared" si="39"/>
        <v>1</v>
      </c>
      <c r="Y109" s="9">
        <f t="shared" si="35"/>
        <v>135</v>
      </c>
    </row>
    <row r="110" spans="1:25" ht="13.5" customHeight="1" x14ac:dyDescent="0.25">
      <c r="A110" s="10">
        <f t="shared" si="36"/>
        <v>4.1666666666666664E-2</v>
      </c>
      <c r="B110" s="8">
        <f t="shared" si="37"/>
        <v>38</v>
      </c>
      <c r="C110" s="8">
        <f t="shared" si="37"/>
        <v>0</v>
      </c>
      <c r="D110" s="8">
        <f t="shared" si="37"/>
        <v>0</v>
      </c>
      <c r="E110" s="8">
        <f t="shared" si="37"/>
        <v>0</v>
      </c>
      <c r="F110" s="8">
        <f t="shared" si="37"/>
        <v>0</v>
      </c>
      <c r="G110" s="8">
        <f t="shared" si="37"/>
        <v>4</v>
      </c>
      <c r="H110" s="8">
        <f t="shared" si="37"/>
        <v>0</v>
      </c>
      <c r="I110" s="16">
        <f t="shared" si="31"/>
        <v>42</v>
      </c>
      <c r="J110" s="8">
        <f t="shared" si="38"/>
        <v>68</v>
      </c>
      <c r="K110" s="8">
        <f t="shared" si="38"/>
        <v>5</v>
      </c>
      <c r="L110" s="8">
        <f t="shared" si="38"/>
        <v>0</v>
      </c>
      <c r="M110" s="8">
        <f t="shared" si="38"/>
        <v>0</v>
      </c>
      <c r="N110" s="8">
        <f t="shared" si="38"/>
        <v>2</v>
      </c>
      <c r="O110" s="8">
        <f t="shared" si="38"/>
        <v>1</v>
      </c>
      <c r="P110" s="8">
        <f t="shared" si="38"/>
        <v>1</v>
      </c>
      <c r="Q110" s="9">
        <f t="shared" si="33"/>
        <v>77</v>
      </c>
      <c r="R110" s="8">
        <f t="shared" si="39"/>
        <v>106</v>
      </c>
      <c r="S110" s="8">
        <f t="shared" si="39"/>
        <v>5</v>
      </c>
      <c r="T110" s="8">
        <f t="shared" si="39"/>
        <v>0</v>
      </c>
      <c r="U110" s="8">
        <f t="shared" si="39"/>
        <v>0</v>
      </c>
      <c r="V110" s="8">
        <f t="shared" si="39"/>
        <v>2</v>
      </c>
      <c r="W110" s="8">
        <f t="shared" si="39"/>
        <v>5</v>
      </c>
      <c r="X110" s="8">
        <f t="shared" si="39"/>
        <v>1</v>
      </c>
      <c r="Y110" s="9">
        <f t="shared" si="35"/>
        <v>119</v>
      </c>
    </row>
    <row r="111" spans="1:25" ht="13.5" customHeight="1" x14ac:dyDescent="0.25">
      <c r="A111" s="10">
        <f t="shared" si="36"/>
        <v>5.2083333333333329E-2</v>
      </c>
      <c r="B111" s="8">
        <f t="shared" si="37"/>
        <v>32</v>
      </c>
      <c r="C111" s="8">
        <f t="shared" si="37"/>
        <v>0</v>
      </c>
      <c r="D111" s="8">
        <f t="shared" si="37"/>
        <v>0</v>
      </c>
      <c r="E111" s="8">
        <f t="shared" si="37"/>
        <v>0</v>
      </c>
      <c r="F111" s="8">
        <f t="shared" si="37"/>
        <v>0</v>
      </c>
      <c r="G111" s="8">
        <f t="shared" si="37"/>
        <v>4</v>
      </c>
      <c r="H111" s="8">
        <f t="shared" si="37"/>
        <v>0</v>
      </c>
      <c r="I111" s="16">
        <f t="shared" si="31"/>
        <v>36</v>
      </c>
      <c r="J111" s="8">
        <f t="shared" si="38"/>
        <v>63</v>
      </c>
      <c r="K111" s="8">
        <f t="shared" si="38"/>
        <v>3</v>
      </c>
      <c r="L111" s="8">
        <f t="shared" si="38"/>
        <v>0</v>
      </c>
      <c r="M111" s="8">
        <f t="shared" si="38"/>
        <v>0</v>
      </c>
      <c r="N111" s="8">
        <f t="shared" si="38"/>
        <v>0</v>
      </c>
      <c r="O111" s="8">
        <f t="shared" si="38"/>
        <v>1</v>
      </c>
      <c r="P111" s="8">
        <f t="shared" si="38"/>
        <v>1</v>
      </c>
      <c r="Q111" s="9">
        <f t="shared" si="33"/>
        <v>68</v>
      </c>
      <c r="R111" s="8">
        <f t="shared" si="39"/>
        <v>95</v>
      </c>
      <c r="S111" s="8">
        <f t="shared" si="39"/>
        <v>3</v>
      </c>
      <c r="T111" s="8">
        <f t="shared" si="39"/>
        <v>0</v>
      </c>
      <c r="U111" s="8">
        <f t="shared" si="39"/>
        <v>0</v>
      </c>
      <c r="V111" s="8">
        <f t="shared" si="39"/>
        <v>0</v>
      </c>
      <c r="W111" s="8">
        <f t="shared" si="39"/>
        <v>5</v>
      </c>
      <c r="X111" s="8">
        <f t="shared" si="39"/>
        <v>1</v>
      </c>
      <c r="Y111" s="9">
        <f t="shared" si="35"/>
        <v>104</v>
      </c>
    </row>
    <row r="112" spans="1:25" ht="13.5" customHeight="1" x14ac:dyDescent="0.25">
      <c r="A112" s="10">
        <f t="shared" si="36"/>
        <v>6.2499999999999993E-2</v>
      </c>
      <c r="B112" s="8">
        <f t="shared" si="37"/>
        <v>30</v>
      </c>
      <c r="C112" s="8">
        <f t="shared" si="37"/>
        <v>1</v>
      </c>
      <c r="D112" s="8">
        <f t="shared" si="37"/>
        <v>0</v>
      </c>
      <c r="E112" s="8">
        <f t="shared" si="37"/>
        <v>0</v>
      </c>
      <c r="F112" s="8">
        <f t="shared" si="37"/>
        <v>0</v>
      </c>
      <c r="G112" s="8">
        <f t="shared" si="37"/>
        <v>2</v>
      </c>
      <c r="H112" s="8">
        <f t="shared" si="37"/>
        <v>0</v>
      </c>
      <c r="I112" s="16">
        <f t="shared" si="31"/>
        <v>33</v>
      </c>
      <c r="J112" s="8">
        <f t="shared" si="38"/>
        <v>62</v>
      </c>
      <c r="K112" s="8">
        <f t="shared" si="38"/>
        <v>5</v>
      </c>
      <c r="L112" s="8">
        <f t="shared" si="38"/>
        <v>0</v>
      </c>
      <c r="M112" s="8">
        <f t="shared" si="38"/>
        <v>0</v>
      </c>
      <c r="N112" s="8">
        <f t="shared" si="38"/>
        <v>0</v>
      </c>
      <c r="O112" s="8">
        <f t="shared" si="38"/>
        <v>2</v>
      </c>
      <c r="P112" s="8">
        <f t="shared" si="38"/>
        <v>0</v>
      </c>
      <c r="Q112" s="9">
        <f t="shared" si="33"/>
        <v>69</v>
      </c>
      <c r="R112" s="8">
        <f t="shared" si="39"/>
        <v>92</v>
      </c>
      <c r="S112" s="8">
        <f t="shared" si="39"/>
        <v>6</v>
      </c>
      <c r="T112" s="8">
        <f t="shared" si="39"/>
        <v>0</v>
      </c>
      <c r="U112" s="8">
        <f t="shared" si="39"/>
        <v>0</v>
      </c>
      <c r="V112" s="8">
        <f t="shared" si="39"/>
        <v>0</v>
      </c>
      <c r="W112" s="8">
        <f t="shared" si="39"/>
        <v>4</v>
      </c>
      <c r="X112" s="8">
        <f t="shared" si="39"/>
        <v>0</v>
      </c>
      <c r="Y112" s="9">
        <f t="shared" si="35"/>
        <v>102</v>
      </c>
    </row>
    <row r="113" spans="1:25" ht="13.5" customHeight="1" x14ac:dyDescent="0.25">
      <c r="A113" s="10">
        <f t="shared" si="36"/>
        <v>7.2916666666666657E-2</v>
      </c>
      <c r="B113" s="8">
        <f t="shared" si="37"/>
        <v>26</v>
      </c>
      <c r="C113" s="8">
        <f t="shared" si="37"/>
        <v>1</v>
      </c>
      <c r="D113" s="8">
        <f t="shared" si="37"/>
        <v>0</v>
      </c>
      <c r="E113" s="8">
        <f t="shared" si="37"/>
        <v>0</v>
      </c>
      <c r="F113" s="8">
        <f t="shared" si="37"/>
        <v>0</v>
      </c>
      <c r="G113" s="8">
        <f t="shared" si="37"/>
        <v>3</v>
      </c>
      <c r="H113" s="8">
        <f t="shared" si="37"/>
        <v>0</v>
      </c>
      <c r="I113" s="16">
        <f t="shared" si="31"/>
        <v>30</v>
      </c>
      <c r="J113" s="8">
        <f t="shared" si="38"/>
        <v>70</v>
      </c>
      <c r="K113" s="8">
        <f t="shared" si="38"/>
        <v>3</v>
      </c>
      <c r="L113" s="8">
        <f t="shared" si="38"/>
        <v>0</v>
      </c>
      <c r="M113" s="8">
        <f t="shared" si="38"/>
        <v>0</v>
      </c>
      <c r="N113" s="8">
        <f t="shared" si="38"/>
        <v>0</v>
      </c>
      <c r="O113" s="8">
        <f t="shared" si="38"/>
        <v>1</v>
      </c>
      <c r="P113" s="8">
        <f t="shared" si="38"/>
        <v>0</v>
      </c>
      <c r="Q113" s="9">
        <f t="shared" si="33"/>
        <v>74</v>
      </c>
      <c r="R113" s="8">
        <f t="shared" si="39"/>
        <v>96</v>
      </c>
      <c r="S113" s="8">
        <f t="shared" si="39"/>
        <v>4</v>
      </c>
      <c r="T113" s="8">
        <f t="shared" si="39"/>
        <v>0</v>
      </c>
      <c r="U113" s="8">
        <f t="shared" si="39"/>
        <v>0</v>
      </c>
      <c r="V113" s="8">
        <f t="shared" si="39"/>
        <v>0</v>
      </c>
      <c r="W113" s="8">
        <f t="shared" si="39"/>
        <v>4</v>
      </c>
      <c r="X113" s="8">
        <f t="shared" si="39"/>
        <v>0</v>
      </c>
      <c r="Y113" s="9">
        <f t="shared" si="35"/>
        <v>104</v>
      </c>
    </row>
    <row r="114" spans="1:25" ht="13.5" customHeight="1" x14ac:dyDescent="0.25">
      <c r="A114" s="10">
        <f t="shared" si="36"/>
        <v>8.3333333333333329E-2</v>
      </c>
      <c r="B114" s="8">
        <f t="shared" si="37"/>
        <v>25</v>
      </c>
      <c r="C114" s="8">
        <f t="shared" si="37"/>
        <v>2</v>
      </c>
      <c r="D114" s="8">
        <f t="shared" si="37"/>
        <v>0</v>
      </c>
      <c r="E114" s="8">
        <f t="shared" si="37"/>
        <v>0</v>
      </c>
      <c r="F114" s="8">
        <f t="shared" si="37"/>
        <v>0</v>
      </c>
      <c r="G114" s="8">
        <f t="shared" si="37"/>
        <v>2</v>
      </c>
      <c r="H114" s="8">
        <f t="shared" si="37"/>
        <v>0</v>
      </c>
      <c r="I114" s="16">
        <f t="shared" si="31"/>
        <v>29</v>
      </c>
      <c r="J114" s="8">
        <f t="shared" si="38"/>
        <v>60</v>
      </c>
      <c r="K114" s="8">
        <f t="shared" si="38"/>
        <v>6</v>
      </c>
      <c r="L114" s="8">
        <f t="shared" si="38"/>
        <v>0</v>
      </c>
      <c r="M114" s="8">
        <f t="shared" si="38"/>
        <v>0</v>
      </c>
      <c r="N114" s="8">
        <f t="shared" si="38"/>
        <v>0</v>
      </c>
      <c r="O114" s="8">
        <f t="shared" si="38"/>
        <v>1</v>
      </c>
      <c r="P114" s="8">
        <f t="shared" si="38"/>
        <v>0</v>
      </c>
      <c r="Q114" s="9">
        <f t="shared" si="33"/>
        <v>67</v>
      </c>
      <c r="R114" s="8">
        <f t="shared" si="39"/>
        <v>85</v>
      </c>
      <c r="S114" s="8">
        <f t="shared" si="39"/>
        <v>8</v>
      </c>
      <c r="T114" s="8">
        <f t="shared" si="39"/>
        <v>0</v>
      </c>
      <c r="U114" s="8">
        <f t="shared" si="39"/>
        <v>0</v>
      </c>
      <c r="V114" s="8">
        <f t="shared" si="39"/>
        <v>0</v>
      </c>
      <c r="W114" s="8">
        <f t="shared" si="39"/>
        <v>3</v>
      </c>
      <c r="X114" s="8">
        <f t="shared" si="39"/>
        <v>0</v>
      </c>
      <c r="Y114" s="9">
        <f t="shared" si="35"/>
        <v>96</v>
      </c>
    </row>
    <row r="115" spans="1:25" ht="13.5" customHeight="1" x14ac:dyDescent="0.25">
      <c r="A115" s="10">
        <f t="shared" si="36"/>
        <v>9.375E-2</v>
      </c>
      <c r="B115" s="8">
        <f t="shared" si="37"/>
        <v>23</v>
      </c>
      <c r="C115" s="8">
        <f t="shared" si="37"/>
        <v>2</v>
      </c>
      <c r="D115" s="8">
        <f t="shared" si="37"/>
        <v>0</v>
      </c>
      <c r="E115" s="8">
        <f t="shared" si="37"/>
        <v>0</v>
      </c>
      <c r="F115" s="8">
        <f t="shared" si="37"/>
        <v>0</v>
      </c>
      <c r="G115" s="8">
        <f t="shared" si="37"/>
        <v>1</v>
      </c>
      <c r="H115" s="8">
        <f t="shared" si="37"/>
        <v>0</v>
      </c>
      <c r="I115" s="16">
        <f t="shared" si="31"/>
        <v>26</v>
      </c>
      <c r="J115" s="8">
        <f t="shared" si="38"/>
        <v>51</v>
      </c>
      <c r="K115" s="8">
        <f t="shared" si="38"/>
        <v>7</v>
      </c>
      <c r="L115" s="8">
        <f t="shared" si="38"/>
        <v>0</v>
      </c>
      <c r="M115" s="8">
        <f t="shared" si="38"/>
        <v>0</v>
      </c>
      <c r="N115" s="8">
        <f t="shared" si="38"/>
        <v>0</v>
      </c>
      <c r="O115" s="8">
        <f t="shared" si="38"/>
        <v>2</v>
      </c>
      <c r="P115" s="8">
        <f t="shared" si="38"/>
        <v>1</v>
      </c>
      <c r="Q115" s="9">
        <f t="shared" si="33"/>
        <v>61</v>
      </c>
      <c r="R115" s="8">
        <f t="shared" si="39"/>
        <v>74</v>
      </c>
      <c r="S115" s="8">
        <f t="shared" si="39"/>
        <v>9</v>
      </c>
      <c r="T115" s="8">
        <f t="shared" si="39"/>
        <v>0</v>
      </c>
      <c r="U115" s="8">
        <f t="shared" si="39"/>
        <v>0</v>
      </c>
      <c r="V115" s="8">
        <f t="shared" si="39"/>
        <v>0</v>
      </c>
      <c r="W115" s="8">
        <f t="shared" si="39"/>
        <v>3</v>
      </c>
      <c r="X115" s="8">
        <f t="shared" si="39"/>
        <v>1</v>
      </c>
      <c r="Y115" s="9">
        <f t="shared" si="35"/>
        <v>87</v>
      </c>
    </row>
    <row r="116" spans="1:25" ht="13.5" customHeight="1" x14ac:dyDescent="0.25">
      <c r="A116" s="10">
        <f t="shared" si="36"/>
        <v>0.10416666666666667</v>
      </c>
      <c r="B116" s="8">
        <f t="shared" si="37"/>
        <v>20</v>
      </c>
      <c r="C116" s="8">
        <f t="shared" si="37"/>
        <v>1</v>
      </c>
      <c r="D116" s="8">
        <f t="shared" si="37"/>
        <v>0</v>
      </c>
      <c r="E116" s="8">
        <f t="shared" si="37"/>
        <v>0</v>
      </c>
      <c r="F116" s="8">
        <f t="shared" si="37"/>
        <v>0</v>
      </c>
      <c r="G116" s="8">
        <f t="shared" si="37"/>
        <v>2</v>
      </c>
      <c r="H116" s="8">
        <f t="shared" si="37"/>
        <v>0</v>
      </c>
      <c r="I116" s="16">
        <f t="shared" si="31"/>
        <v>23</v>
      </c>
      <c r="J116" s="8">
        <f t="shared" si="38"/>
        <v>51</v>
      </c>
      <c r="K116" s="8">
        <f t="shared" si="38"/>
        <v>5</v>
      </c>
      <c r="L116" s="8">
        <f t="shared" si="38"/>
        <v>0</v>
      </c>
      <c r="M116" s="8">
        <f t="shared" si="38"/>
        <v>0</v>
      </c>
      <c r="N116" s="8">
        <f t="shared" si="38"/>
        <v>0</v>
      </c>
      <c r="O116" s="8">
        <f t="shared" si="38"/>
        <v>1</v>
      </c>
      <c r="P116" s="8">
        <f t="shared" si="38"/>
        <v>1</v>
      </c>
      <c r="Q116" s="9">
        <f t="shared" si="33"/>
        <v>58</v>
      </c>
      <c r="R116" s="8">
        <f t="shared" si="39"/>
        <v>71</v>
      </c>
      <c r="S116" s="8">
        <f t="shared" si="39"/>
        <v>6</v>
      </c>
      <c r="T116" s="8">
        <f t="shared" si="39"/>
        <v>0</v>
      </c>
      <c r="U116" s="8">
        <f t="shared" si="39"/>
        <v>0</v>
      </c>
      <c r="V116" s="8">
        <f t="shared" si="39"/>
        <v>0</v>
      </c>
      <c r="W116" s="8">
        <f t="shared" si="39"/>
        <v>3</v>
      </c>
      <c r="X116" s="8">
        <f t="shared" si="39"/>
        <v>1</v>
      </c>
      <c r="Y116" s="9">
        <f t="shared" si="35"/>
        <v>81</v>
      </c>
    </row>
    <row r="117" spans="1:25" ht="13.5" customHeight="1" x14ac:dyDescent="0.25">
      <c r="A117" s="10">
        <f t="shared" si="36"/>
        <v>0.11458333333333334</v>
      </c>
      <c r="B117" s="8">
        <f t="shared" si="37"/>
        <v>26</v>
      </c>
      <c r="C117" s="8">
        <f t="shared" si="37"/>
        <v>2</v>
      </c>
      <c r="D117" s="8">
        <f t="shared" si="37"/>
        <v>0</v>
      </c>
      <c r="E117" s="8">
        <f t="shared" si="37"/>
        <v>0</v>
      </c>
      <c r="F117" s="8">
        <f t="shared" si="37"/>
        <v>0</v>
      </c>
      <c r="G117" s="8">
        <f t="shared" si="37"/>
        <v>3</v>
      </c>
      <c r="H117" s="8">
        <f t="shared" si="37"/>
        <v>0</v>
      </c>
      <c r="I117" s="16">
        <f t="shared" si="31"/>
        <v>31</v>
      </c>
      <c r="J117" s="8">
        <f t="shared" si="38"/>
        <v>46</v>
      </c>
      <c r="K117" s="8">
        <f t="shared" si="38"/>
        <v>5</v>
      </c>
      <c r="L117" s="8">
        <f t="shared" si="38"/>
        <v>0</v>
      </c>
      <c r="M117" s="8">
        <f t="shared" si="38"/>
        <v>0</v>
      </c>
      <c r="N117" s="8">
        <f t="shared" si="38"/>
        <v>0</v>
      </c>
      <c r="O117" s="8">
        <f t="shared" si="38"/>
        <v>1</v>
      </c>
      <c r="P117" s="8">
        <f t="shared" si="38"/>
        <v>1</v>
      </c>
      <c r="Q117" s="9">
        <f t="shared" si="33"/>
        <v>53</v>
      </c>
      <c r="R117" s="8">
        <f t="shared" si="39"/>
        <v>72</v>
      </c>
      <c r="S117" s="8">
        <f t="shared" si="39"/>
        <v>7</v>
      </c>
      <c r="T117" s="8">
        <f t="shared" si="39"/>
        <v>0</v>
      </c>
      <c r="U117" s="8">
        <f t="shared" si="39"/>
        <v>0</v>
      </c>
      <c r="V117" s="8">
        <f t="shared" si="39"/>
        <v>0</v>
      </c>
      <c r="W117" s="8">
        <f t="shared" si="39"/>
        <v>4</v>
      </c>
      <c r="X117" s="8">
        <f t="shared" si="39"/>
        <v>1</v>
      </c>
      <c r="Y117" s="9">
        <f t="shared" si="35"/>
        <v>84</v>
      </c>
    </row>
    <row r="118" spans="1:25" ht="13.5" customHeight="1" x14ac:dyDescent="0.25">
      <c r="A118" s="10">
        <f t="shared" si="36"/>
        <v>0.125</v>
      </c>
      <c r="B118" s="8">
        <f t="shared" si="37"/>
        <v>23</v>
      </c>
      <c r="C118" s="8">
        <f t="shared" si="37"/>
        <v>1</v>
      </c>
      <c r="D118" s="8">
        <f t="shared" si="37"/>
        <v>0</v>
      </c>
      <c r="E118" s="8">
        <f t="shared" si="37"/>
        <v>0</v>
      </c>
      <c r="F118" s="8">
        <f t="shared" si="37"/>
        <v>0</v>
      </c>
      <c r="G118" s="8">
        <f t="shared" si="37"/>
        <v>3</v>
      </c>
      <c r="H118" s="8">
        <f t="shared" si="37"/>
        <v>0</v>
      </c>
      <c r="I118" s="16">
        <f t="shared" si="31"/>
        <v>27</v>
      </c>
      <c r="J118" s="8">
        <f t="shared" si="38"/>
        <v>47</v>
      </c>
      <c r="K118" s="8">
        <f t="shared" si="38"/>
        <v>3</v>
      </c>
      <c r="L118" s="8">
        <f t="shared" si="38"/>
        <v>0</v>
      </c>
      <c r="M118" s="8">
        <f t="shared" si="38"/>
        <v>0</v>
      </c>
      <c r="N118" s="8">
        <f t="shared" si="38"/>
        <v>0</v>
      </c>
      <c r="O118" s="8">
        <f t="shared" si="38"/>
        <v>1</v>
      </c>
      <c r="P118" s="8">
        <f t="shared" si="38"/>
        <v>1</v>
      </c>
      <c r="Q118" s="9">
        <f t="shared" si="33"/>
        <v>52</v>
      </c>
      <c r="R118" s="8">
        <f t="shared" si="39"/>
        <v>70</v>
      </c>
      <c r="S118" s="8">
        <f t="shared" si="39"/>
        <v>4</v>
      </c>
      <c r="T118" s="8">
        <f t="shared" si="39"/>
        <v>0</v>
      </c>
      <c r="U118" s="8">
        <f t="shared" si="39"/>
        <v>0</v>
      </c>
      <c r="V118" s="8">
        <f t="shared" si="39"/>
        <v>0</v>
      </c>
      <c r="W118" s="8">
        <f t="shared" si="39"/>
        <v>4</v>
      </c>
      <c r="X118" s="8">
        <f t="shared" si="39"/>
        <v>1</v>
      </c>
      <c r="Y118" s="9">
        <f t="shared" si="35"/>
        <v>79</v>
      </c>
    </row>
    <row r="119" spans="1:25" ht="13.5" customHeight="1" x14ac:dyDescent="0.25">
      <c r="A119" s="10">
        <f t="shared" si="36"/>
        <v>0.13541666666666666</v>
      </c>
      <c r="B119" s="8">
        <f t="shared" si="37"/>
        <v>26</v>
      </c>
      <c r="C119" s="8">
        <f t="shared" si="37"/>
        <v>1</v>
      </c>
      <c r="D119" s="8">
        <f t="shared" si="37"/>
        <v>0</v>
      </c>
      <c r="E119" s="8">
        <f t="shared" si="37"/>
        <v>0</v>
      </c>
      <c r="F119" s="8">
        <f t="shared" si="37"/>
        <v>0</v>
      </c>
      <c r="G119" s="8">
        <f t="shared" si="37"/>
        <v>3</v>
      </c>
      <c r="H119" s="8">
        <f t="shared" si="37"/>
        <v>0</v>
      </c>
      <c r="I119" s="16">
        <f t="shared" si="31"/>
        <v>30</v>
      </c>
      <c r="J119" s="8">
        <f t="shared" si="38"/>
        <v>51</v>
      </c>
      <c r="K119" s="8">
        <f t="shared" si="38"/>
        <v>1</v>
      </c>
      <c r="L119" s="8">
        <f t="shared" si="38"/>
        <v>0</v>
      </c>
      <c r="M119" s="8">
        <f t="shared" si="38"/>
        <v>0</v>
      </c>
      <c r="N119" s="8">
        <f t="shared" si="38"/>
        <v>1</v>
      </c>
      <c r="O119" s="8">
        <f t="shared" si="38"/>
        <v>0</v>
      </c>
      <c r="P119" s="8">
        <f t="shared" si="38"/>
        <v>0</v>
      </c>
      <c r="Q119" s="9">
        <f t="shared" si="33"/>
        <v>53</v>
      </c>
      <c r="R119" s="8">
        <f t="shared" si="39"/>
        <v>77</v>
      </c>
      <c r="S119" s="8">
        <f t="shared" si="39"/>
        <v>2</v>
      </c>
      <c r="T119" s="8">
        <f t="shared" si="39"/>
        <v>0</v>
      </c>
      <c r="U119" s="8">
        <f t="shared" si="39"/>
        <v>0</v>
      </c>
      <c r="V119" s="8">
        <f t="shared" si="39"/>
        <v>1</v>
      </c>
      <c r="W119" s="8">
        <f t="shared" si="39"/>
        <v>3</v>
      </c>
      <c r="X119" s="8">
        <f t="shared" si="39"/>
        <v>0</v>
      </c>
      <c r="Y119" s="9">
        <f t="shared" si="35"/>
        <v>83</v>
      </c>
    </row>
    <row r="120" spans="1:25" ht="13.5" customHeight="1" x14ac:dyDescent="0.25">
      <c r="A120" s="10">
        <f t="shared" si="36"/>
        <v>0.14583333333333331</v>
      </c>
      <c r="B120" s="8">
        <f t="shared" si="37"/>
        <v>32</v>
      </c>
      <c r="C120" s="8">
        <f t="shared" si="37"/>
        <v>2</v>
      </c>
      <c r="D120" s="8">
        <f t="shared" si="37"/>
        <v>0</v>
      </c>
      <c r="E120" s="8">
        <f t="shared" si="37"/>
        <v>0</v>
      </c>
      <c r="F120" s="8">
        <f t="shared" si="37"/>
        <v>0</v>
      </c>
      <c r="G120" s="8">
        <f t="shared" si="37"/>
        <v>2</v>
      </c>
      <c r="H120" s="8">
        <f t="shared" si="37"/>
        <v>1</v>
      </c>
      <c r="I120" s="16">
        <f t="shared" si="31"/>
        <v>37</v>
      </c>
      <c r="J120" s="8">
        <f t="shared" si="38"/>
        <v>49</v>
      </c>
      <c r="K120" s="8">
        <f t="shared" si="38"/>
        <v>2</v>
      </c>
      <c r="L120" s="8">
        <f t="shared" si="38"/>
        <v>0</v>
      </c>
      <c r="M120" s="8">
        <f t="shared" si="38"/>
        <v>0</v>
      </c>
      <c r="N120" s="8">
        <f t="shared" si="38"/>
        <v>1</v>
      </c>
      <c r="O120" s="8">
        <f t="shared" si="38"/>
        <v>0</v>
      </c>
      <c r="P120" s="8">
        <f t="shared" si="38"/>
        <v>0</v>
      </c>
      <c r="Q120" s="9">
        <f t="shared" si="33"/>
        <v>52</v>
      </c>
      <c r="R120" s="8">
        <f t="shared" si="39"/>
        <v>81</v>
      </c>
      <c r="S120" s="8">
        <f t="shared" si="39"/>
        <v>4</v>
      </c>
      <c r="T120" s="8">
        <f t="shared" si="39"/>
        <v>0</v>
      </c>
      <c r="U120" s="8">
        <f t="shared" si="39"/>
        <v>0</v>
      </c>
      <c r="V120" s="8">
        <f t="shared" si="39"/>
        <v>1</v>
      </c>
      <c r="W120" s="8">
        <f t="shared" si="39"/>
        <v>2</v>
      </c>
      <c r="X120" s="8">
        <f t="shared" si="39"/>
        <v>1</v>
      </c>
      <c r="Y120" s="9">
        <f t="shared" si="35"/>
        <v>89</v>
      </c>
    </row>
    <row r="121" spans="1:25" ht="13.5" customHeight="1" x14ac:dyDescent="0.25">
      <c r="A121" s="10">
        <f t="shared" si="36"/>
        <v>0.15624999999999997</v>
      </c>
      <c r="B121" s="8">
        <f t="shared" si="37"/>
        <v>30</v>
      </c>
      <c r="C121" s="8">
        <f t="shared" si="37"/>
        <v>3</v>
      </c>
      <c r="D121" s="8">
        <f t="shared" si="37"/>
        <v>0</v>
      </c>
      <c r="E121" s="8">
        <f t="shared" si="37"/>
        <v>0</v>
      </c>
      <c r="F121" s="8">
        <f t="shared" si="37"/>
        <v>0</v>
      </c>
      <c r="G121" s="8">
        <f t="shared" si="37"/>
        <v>0</v>
      </c>
      <c r="H121" s="8">
        <f t="shared" si="37"/>
        <v>1</v>
      </c>
      <c r="I121" s="16">
        <f t="shared" si="31"/>
        <v>34</v>
      </c>
      <c r="J121" s="8">
        <f t="shared" si="38"/>
        <v>43</v>
      </c>
      <c r="K121" s="8">
        <f t="shared" si="38"/>
        <v>4</v>
      </c>
      <c r="L121" s="8">
        <f t="shared" si="38"/>
        <v>1</v>
      </c>
      <c r="M121" s="8">
        <f t="shared" si="38"/>
        <v>0</v>
      </c>
      <c r="N121" s="8">
        <f t="shared" si="38"/>
        <v>1</v>
      </c>
      <c r="O121" s="8">
        <f t="shared" si="38"/>
        <v>0</v>
      </c>
      <c r="P121" s="8">
        <f t="shared" si="38"/>
        <v>0</v>
      </c>
      <c r="Q121" s="9">
        <f t="shared" si="33"/>
        <v>49</v>
      </c>
      <c r="R121" s="8">
        <f t="shared" si="39"/>
        <v>73</v>
      </c>
      <c r="S121" s="8">
        <f t="shared" si="39"/>
        <v>7</v>
      </c>
      <c r="T121" s="8">
        <f t="shared" si="39"/>
        <v>1</v>
      </c>
      <c r="U121" s="8">
        <f t="shared" si="39"/>
        <v>0</v>
      </c>
      <c r="V121" s="8">
        <f t="shared" si="39"/>
        <v>1</v>
      </c>
      <c r="W121" s="8">
        <f t="shared" si="39"/>
        <v>0</v>
      </c>
      <c r="X121" s="8">
        <f t="shared" si="39"/>
        <v>1</v>
      </c>
      <c r="Y121" s="9">
        <f t="shared" si="35"/>
        <v>83</v>
      </c>
    </row>
    <row r="122" spans="1:25" ht="13.5" customHeight="1" x14ac:dyDescent="0.25">
      <c r="A122" s="10">
        <f t="shared" si="36"/>
        <v>0.16666666666666663</v>
      </c>
      <c r="B122" s="8">
        <f t="shared" si="37"/>
        <v>35</v>
      </c>
      <c r="C122" s="8">
        <f t="shared" si="37"/>
        <v>3</v>
      </c>
      <c r="D122" s="8">
        <f t="shared" si="37"/>
        <v>0</v>
      </c>
      <c r="E122" s="8">
        <f t="shared" si="37"/>
        <v>0</v>
      </c>
      <c r="F122" s="8">
        <f t="shared" si="37"/>
        <v>0</v>
      </c>
      <c r="G122" s="8">
        <f t="shared" si="37"/>
        <v>0</v>
      </c>
      <c r="H122" s="8">
        <f t="shared" si="37"/>
        <v>1</v>
      </c>
      <c r="I122" s="16">
        <f t="shared" si="31"/>
        <v>39</v>
      </c>
      <c r="J122" s="8">
        <f t="shared" si="38"/>
        <v>42</v>
      </c>
      <c r="K122" s="8">
        <f t="shared" si="38"/>
        <v>3</v>
      </c>
      <c r="L122" s="8">
        <f t="shared" si="38"/>
        <v>2</v>
      </c>
      <c r="M122" s="8">
        <f t="shared" si="38"/>
        <v>0</v>
      </c>
      <c r="N122" s="8">
        <f t="shared" si="38"/>
        <v>1</v>
      </c>
      <c r="O122" s="8">
        <f t="shared" si="38"/>
        <v>0</v>
      </c>
      <c r="P122" s="8">
        <f t="shared" si="38"/>
        <v>0</v>
      </c>
      <c r="Q122" s="9">
        <f t="shared" si="33"/>
        <v>48</v>
      </c>
      <c r="R122" s="8">
        <f t="shared" si="39"/>
        <v>77</v>
      </c>
      <c r="S122" s="8">
        <f t="shared" si="39"/>
        <v>6</v>
      </c>
      <c r="T122" s="8">
        <f t="shared" si="39"/>
        <v>2</v>
      </c>
      <c r="U122" s="8">
        <f t="shared" si="39"/>
        <v>0</v>
      </c>
      <c r="V122" s="8">
        <f t="shared" si="39"/>
        <v>1</v>
      </c>
      <c r="W122" s="8">
        <f t="shared" si="39"/>
        <v>0</v>
      </c>
      <c r="X122" s="8">
        <f t="shared" si="39"/>
        <v>1</v>
      </c>
      <c r="Y122" s="9">
        <f t="shared" si="35"/>
        <v>87</v>
      </c>
    </row>
    <row r="123" spans="1:25" ht="13.5" customHeight="1" x14ac:dyDescent="0.25">
      <c r="A123" s="10">
        <f t="shared" si="36"/>
        <v>0.17708333333333329</v>
      </c>
      <c r="B123" s="8">
        <f t="shared" ref="B123:H138" si="40">SUM(B26:B29)</f>
        <v>33</v>
      </c>
      <c r="C123" s="8">
        <f t="shared" si="40"/>
        <v>3</v>
      </c>
      <c r="D123" s="8">
        <f t="shared" si="40"/>
        <v>0</v>
      </c>
      <c r="E123" s="8">
        <f t="shared" si="40"/>
        <v>0</v>
      </c>
      <c r="F123" s="8">
        <f t="shared" si="40"/>
        <v>0</v>
      </c>
      <c r="G123" s="8">
        <f t="shared" si="40"/>
        <v>0</v>
      </c>
      <c r="H123" s="8">
        <f t="shared" si="40"/>
        <v>1</v>
      </c>
      <c r="I123" s="16">
        <f t="shared" si="31"/>
        <v>37</v>
      </c>
      <c r="J123" s="8">
        <f t="shared" ref="J123:P138" si="41">SUM(J26:J29)</f>
        <v>40</v>
      </c>
      <c r="K123" s="8">
        <f t="shared" si="41"/>
        <v>3</v>
      </c>
      <c r="L123" s="8">
        <f t="shared" si="41"/>
        <v>2</v>
      </c>
      <c r="M123" s="8">
        <f t="shared" si="41"/>
        <v>0</v>
      </c>
      <c r="N123" s="8">
        <f t="shared" si="41"/>
        <v>0</v>
      </c>
      <c r="O123" s="8">
        <f t="shared" si="41"/>
        <v>0</v>
      </c>
      <c r="P123" s="8">
        <f t="shared" si="41"/>
        <v>0</v>
      </c>
      <c r="Q123" s="9">
        <f t="shared" si="33"/>
        <v>45</v>
      </c>
      <c r="R123" s="8">
        <f t="shared" ref="R123:X138" si="42">SUM(R26:R29)</f>
        <v>73</v>
      </c>
      <c r="S123" s="8">
        <f t="shared" si="42"/>
        <v>6</v>
      </c>
      <c r="T123" s="8">
        <f t="shared" si="42"/>
        <v>2</v>
      </c>
      <c r="U123" s="8">
        <f t="shared" si="42"/>
        <v>0</v>
      </c>
      <c r="V123" s="8">
        <f t="shared" si="42"/>
        <v>0</v>
      </c>
      <c r="W123" s="8">
        <f t="shared" si="42"/>
        <v>0</v>
      </c>
      <c r="X123" s="8">
        <f t="shared" si="42"/>
        <v>1</v>
      </c>
      <c r="Y123" s="9">
        <f t="shared" si="35"/>
        <v>82</v>
      </c>
    </row>
    <row r="124" spans="1:25" ht="13.5" customHeight="1" x14ac:dyDescent="0.25">
      <c r="A124" s="10">
        <f t="shared" si="36"/>
        <v>0.18749999999999994</v>
      </c>
      <c r="B124" s="8">
        <f t="shared" si="40"/>
        <v>25</v>
      </c>
      <c r="C124" s="8">
        <f t="shared" si="40"/>
        <v>4</v>
      </c>
      <c r="D124" s="8">
        <f t="shared" si="40"/>
        <v>0</v>
      </c>
      <c r="E124" s="8">
        <f t="shared" si="40"/>
        <v>0</v>
      </c>
      <c r="F124" s="8">
        <f t="shared" si="40"/>
        <v>1</v>
      </c>
      <c r="G124" s="8">
        <f t="shared" si="40"/>
        <v>0</v>
      </c>
      <c r="H124" s="8">
        <f t="shared" si="40"/>
        <v>1</v>
      </c>
      <c r="I124" s="16">
        <f t="shared" si="31"/>
        <v>31</v>
      </c>
      <c r="J124" s="8">
        <f t="shared" si="41"/>
        <v>35</v>
      </c>
      <c r="K124" s="8">
        <f t="shared" si="41"/>
        <v>2</v>
      </c>
      <c r="L124" s="8">
        <f t="shared" si="41"/>
        <v>2</v>
      </c>
      <c r="M124" s="8">
        <f t="shared" si="41"/>
        <v>0</v>
      </c>
      <c r="N124" s="8">
        <f t="shared" si="41"/>
        <v>0</v>
      </c>
      <c r="O124" s="8">
        <f t="shared" si="41"/>
        <v>0</v>
      </c>
      <c r="P124" s="8">
        <f t="shared" si="41"/>
        <v>0</v>
      </c>
      <c r="Q124" s="9">
        <f t="shared" si="33"/>
        <v>39</v>
      </c>
      <c r="R124" s="8">
        <f t="shared" si="42"/>
        <v>60</v>
      </c>
      <c r="S124" s="8">
        <f t="shared" si="42"/>
        <v>6</v>
      </c>
      <c r="T124" s="8">
        <f t="shared" si="42"/>
        <v>2</v>
      </c>
      <c r="U124" s="8">
        <f t="shared" si="42"/>
        <v>0</v>
      </c>
      <c r="V124" s="8">
        <f t="shared" si="42"/>
        <v>1</v>
      </c>
      <c r="W124" s="8">
        <f t="shared" si="42"/>
        <v>0</v>
      </c>
      <c r="X124" s="8">
        <f t="shared" si="42"/>
        <v>1</v>
      </c>
      <c r="Y124" s="9">
        <f t="shared" si="35"/>
        <v>70</v>
      </c>
    </row>
    <row r="125" spans="1:25" ht="13.5" customHeight="1" x14ac:dyDescent="0.25">
      <c r="A125" s="10">
        <f t="shared" si="36"/>
        <v>0.1979166666666666</v>
      </c>
      <c r="B125" s="8">
        <f t="shared" si="40"/>
        <v>32</v>
      </c>
      <c r="C125" s="8">
        <f t="shared" si="40"/>
        <v>5</v>
      </c>
      <c r="D125" s="8">
        <f t="shared" si="40"/>
        <v>0</v>
      </c>
      <c r="E125" s="8">
        <f t="shared" si="40"/>
        <v>0</v>
      </c>
      <c r="F125" s="8">
        <f t="shared" si="40"/>
        <v>1</v>
      </c>
      <c r="G125" s="8">
        <f t="shared" si="40"/>
        <v>0</v>
      </c>
      <c r="H125" s="8">
        <f t="shared" si="40"/>
        <v>1</v>
      </c>
      <c r="I125" s="16">
        <f t="shared" si="31"/>
        <v>39</v>
      </c>
      <c r="J125" s="8">
        <f t="shared" si="41"/>
        <v>36</v>
      </c>
      <c r="K125" s="8">
        <f t="shared" si="41"/>
        <v>2</v>
      </c>
      <c r="L125" s="8">
        <f t="shared" si="41"/>
        <v>1</v>
      </c>
      <c r="M125" s="8">
        <f t="shared" si="41"/>
        <v>0</v>
      </c>
      <c r="N125" s="8">
        <f t="shared" si="41"/>
        <v>0</v>
      </c>
      <c r="O125" s="8">
        <f t="shared" si="41"/>
        <v>0</v>
      </c>
      <c r="P125" s="8">
        <f t="shared" si="41"/>
        <v>0</v>
      </c>
      <c r="Q125" s="9">
        <f t="shared" si="33"/>
        <v>39</v>
      </c>
      <c r="R125" s="8">
        <f t="shared" si="42"/>
        <v>68</v>
      </c>
      <c r="S125" s="8">
        <f t="shared" si="42"/>
        <v>7</v>
      </c>
      <c r="T125" s="8">
        <f t="shared" si="42"/>
        <v>1</v>
      </c>
      <c r="U125" s="8">
        <f t="shared" si="42"/>
        <v>0</v>
      </c>
      <c r="V125" s="8">
        <f t="shared" si="42"/>
        <v>1</v>
      </c>
      <c r="W125" s="8">
        <f t="shared" si="42"/>
        <v>0</v>
      </c>
      <c r="X125" s="8">
        <f t="shared" si="42"/>
        <v>1</v>
      </c>
      <c r="Y125" s="9">
        <f t="shared" si="35"/>
        <v>78</v>
      </c>
    </row>
    <row r="126" spans="1:25" ht="13.5" customHeight="1" x14ac:dyDescent="0.25">
      <c r="A126" s="10">
        <f t="shared" si="36"/>
        <v>0.20833333333333326</v>
      </c>
      <c r="B126" s="8">
        <f t="shared" si="40"/>
        <v>39</v>
      </c>
      <c r="C126" s="8">
        <f t="shared" si="40"/>
        <v>8</v>
      </c>
      <c r="D126" s="8">
        <f t="shared" si="40"/>
        <v>0</v>
      </c>
      <c r="E126" s="8">
        <f t="shared" si="40"/>
        <v>1</v>
      </c>
      <c r="F126" s="8">
        <f t="shared" si="40"/>
        <v>1</v>
      </c>
      <c r="G126" s="8">
        <f t="shared" si="40"/>
        <v>0</v>
      </c>
      <c r="H126" s="8">
        <f t="shared" si="40"/>
        <v>2</v>
      </c>
      <c r="I126" s="16">
        <f t="shared" si="31"/>
        <v>51</v>
      </c>
      <c r="J126" s="8">
        <f t="shared" si="41"/>
        <v>29</v>
      </c>
      <c r="K126" s="8">
        <f t="shared" si="41"/>
        <v>2</v>
      </c>
      <c r="L126" s="8">
        <f t="shared" si="41"/>
        <v>0</v>
      </c>
      <c r="M126" s="8">
        <f t="shared" si="41"/>
        <v>0</v>
      </c>
      <c r="N126" s="8">
        <f t="shared" si="41"/>
        <v>0</v>
      </c>
      <c r="O126" s="8">
        <f t="shared" si="41"/>
        <v>0</v>
      </c>
      <c r="P126" s="8">
        <f t="shared" si="41"/>
        <v>0</v>
      </c>
      <c r="Q126" s="9">
        <f t="shared" si="33"/>
        <v>31</v>
      </c>
      <c r="R126" s="8">
        <f t="shared" si="42"/>
        <v>68</v>
      </c>
      <c r="S126" s="8">
        <f t="shared" si="42"/>
        <v>10</v>
      </c>
      <c r="T126" s="8">
        <f t="shared" si="42"/>
        <v>0</v>
      </c>
      <c r="U126" s="8">
        <f t="shared" si="42"/>
        <v>1</v>
      </c>
      <c r="V126" s="8">
        <f t="shared" si="42"/>
        <v>1</v>
      </c>
      <c r="W126" s="8">
        <f t="shared" si="42"/>
        <v>0</v>
      </c>
      <c r="X126" s="8">
        <f t="shared" si="42"/>
        <v>2</v>
      </c>
      <c r="Y126" s="9">
        <f t="shared" si="35"/>
        <v>82</v>
      </c>
    </row>
    <row r="127" spans="1:25" ht="13.5" customHeight="1" x14ac:dyDescent="0.25">
      <c r="A127" s="10">
        <f t="shared" si="36"/>
        <v>0.21874999999999992</v>
      </c>
      <c r="B127" s="8">
        <f t="shared" si="40"/>
        <v>45</v>
      </c>
      <c r="C127" s="8">
        <f t="shared" si="40"/>
        <v>9</v>
      </c>
      <c r="D127" s="8">
        <f t="shared" si="40"/>
        <v>0</v>
      </c>
      <c r="E127" s="8">
        <f t="shared" si="40"/>
        <v>1</v>
      </c>
      <c r="F127" s="8">
        <f t="shared" si="40"/>
        <v>1</v>
      </c>
      <c r="G127" s="8">
        <f t="shared" si="40"/>
        <v>0</v>
      </c>
      <c r="H127" s="8">
        <f t="shared" si="40"/>
        <v>2</v>
      </c>
      <c r="I127" s="16">
        <f t="shared" si="31"/>
        <v>58</v>
      </c>
      <c r="J127" s="8">
        <f t="shared" si="41"/>
        <v>26</v>
      </c>
      <c r="K127" s="8">
        <f t="shared" si="41"/>
        <v>3</v>
      </c>
      <c r="L127" s="8">
        <f t="shared" si="41"/>
        <v>0</v>
      </c>
      <c r="M127" s="8">
        <f t="shared" si="41"/>
        <v>0</v>
      </c>
      <c r="N127" s="8">
        <f t="shared" si="41"/>
        <v>0</v>
      </c>
      <c r="O127" s="8">
        <f t="shared" si="41"/>
        <v>0</v>
      </c>
      <c r="P127" s="8">
        <f t="shared" si="41"/>
        <v>1</v>
      </c>
      <c r="Q127" s="9">
        <f t="shared" si="33"/>
        <v>30</v>
      </c>
      <c r="R127" s="8">
        <f t="shared" si="42"/>
        <v>71</v>
      </c>
      <c r="S127" s="8">
        <f t="shared" si="42"/>
        <v>12</v>
      </c>
      <c r="T127" s="8">
        <f t="shared" si="42"/>
        <v>0</v>
      </c>
      <c r="U127" s="8">
        <f t="shared" si="42"/>
        <v>1</v>
      </c>
      <c r="V127" s="8">
        <f t="shared" si="42"/>
        <v>1</v>
      </c>
      <c r="W127" s="8">
        <f t="shared" si="42"/>
        <v>0</v>
      </c>
      <c r="X127" s="8">
        <f t="shared" si="42"/>
        <v>3</v>
      </c>
      <c r="Y127" s="9">
        <f t="shared" si="35"/>
        <v>88</v>
      </c>
    </row>
    <row r="128" spans="1:25" ht="13.5" customHeight="1" x14ac:dyDescent="0.25">
      <c r="A128" s="10">
        <f t="shared" si="36"/>
        <v>0.22916666666666657</v>
      </c>
      <c r="B128" s="8">
        <f t="shared" si="40"/>
        <v>54</v>
      </c>
      <c r="C128" s="8">
        <f t="shared" si="40"/>
        <v>9</v>
      </c>
      <c r="D128" s="8">
        <f t="shared" si="40"/>
        <v>0</v>
      </c>
      <c r="E128" s="8">
        <f t="shared" si="40"/>
        <v>1</v>
      </c>
      <c r="F128" s="8">
        <f t="shared" si="40"/>
        <v>2</v>
      </c>
      <c r="G128" s="8">
        <f t="shared" si="40"/>
        <v>1</v>
      </c>
      <c r="H128" s="8">
        <f t="shared" si="40"/>
        <v>1</v>
      </c>
      <c r="I128" s="16">
        <f t="shared" si="31"/>
        <v>68</v>
      </c>
      <c r="J128" s="8">
        <f t="shared" si="41"/>
        <v>28</v>
      </c>
      <c r="K128" s="8">
        <f t="shared" si="41"/>
        <v>4</v>
      </c>
      <c r="L128" s="8">
        <f t="shared" si="41"/>
        <v>0</v>
      </c>
      <c r="M128" s="8">
        <f t="shared" si="41"/>
        <v>1</v>
      </c>
      <c r="N128" s="8">
        <f t="shared" si="41"/>
        <v>0</v>
      </c>
      <c r="O128" s="8">
        <f t="shared" si="41"/>
        <v>0</v>
      </c>
      <c r="P128" s="8">
        <f t="shared" si="41"/>
        <v>1</v>
      </c>
      <c r="Q128" s="9">
        <f t="shared" si="33"/>
        <v>34</v>
      </c>
      <c r="R128" s="8">
        <f t="shared" si="42"/>
        <v>82</v>
      </c>
      <c r="S128" s="8">
        <f t="shared" si="42"/>
        <v>13</v>
      </c>
      <c r="T128" s="8">
        <f t="shared" si="42"/>
        <v>0</v>
      </c>
      <c r="U128" s="8">
        <f t="shared" si="42"/>
        <v>2</v>
      </c>
      <c r="V128" s="8">
        <f t="shared" si="42"/>
        <v>2</v>
      </c>
      <c r="W128" s="8">
        <f t="shared" si="42"/>
        <v>1</v>
      </c>
      <c r="X128" s="8">
        <f t="shared" si="42"/>
        <v>2</v>
      </c>
      <c r="Y128" s="9">
        <f t="shared" si="35"/>
        <v>102</v>
      </c>
    </row>
    <row r="129" spans="1:25" ht="13.5" customHeight="1" x14ac:dyDescent="0.25">
      <c r="A129" s="10">
        <f t="shared" si="36"/>
        <v>0.23958333333333323</v>
      </c>
      <c r="B129" s="8">
        <f t="shared" si="40"/>
        <v>52</v>
      </c>
      <c r="C129" s="8">
        <f t="shared" si="40"/>
        <v>7</v>
      </c>
      <c r="D129" s="8">
        <f t="shared" si="40"/>
        <v>1</v>
      </c>
      <c r="E129" s="8">
        <f t="shared" si="40"/>
        <v>1</v>
      </c>
      <c r="F129" s="8">
        <f t="shared" si="40"/>
        <v>2</v>
      </c>
      <c r="G129" s="8">
        <f t="shared" si="40"/>
        <v>1</v>
      </c>
      <c r="H129" s="8">
        <f t="shared" si="40"/>
        <v>2</v>
      </c>
      <c r="I129" s="16">
        <f t="shared" si="31"/>
        <v>66</v>
      </c>
      <c r="J129" s="8">
        <f t="shared" si="41"/>
        <v>36</v>
      </c>
      <c r="K129" s="8">
        <f t="shared" si="41"/>
        <v>6</v>
      </c>
      <c r="L129" s="8">
        <f t="shared" si="41"/>
        <v>0</v>
      </c>
      <c r="M129" s="8">
        <f t="shared" si="41"/>
        <v>1</v>
      </c>
      <c r="N129" s="8">
        <f t="shared" si="41"/>
        <v>0</v>
      </c>
      <c r="O129" s="8">
        <f t="shared" si="41"/>
        <v>1</v>
      </c>
      <c r="P129" s="8">
        <f t="shared" si="41"/>
        <v>2</v>
      </c>
      <c r="Q129" s="9">
        <f t="shared" si="33"/>
        <v>46</v>
      </c>
      <c r="R129" s="8">
        <f t="shared" si="42"/>
        <v>88</v>
      </c>
      <c r="S129" s="8">
        <f t="shared" si="42"/>
        <v>13</v>
      </c>
      <c r="T129" s="8">
        <f t="shared" si="42"/>
        <v>1</v>
      </c>
      <c r="U129" s="8">
        <f t="shared" si="42"/>
        <v>2</v>
      </c>
      <c r="V129" s="8">
        <f t="shared" si="42"/>
        <v>2</v>
      </c>
      <c r="W129" s="8">
        <f t="shared" si="42"/>
        <v>2</v>
      </c>
      <c r="X129" s="8">
        <f t="shared" si="42"/>
        <v>4</v>
      </c>
      <c r="Y129" s="9">
        <f t="shared" si="35"/>
        <v>112</v>
      </c>
    </row>
    <row r="130" spans="1:25" ht="13.5" customHeight="1" x14ac:dyDescent="0.25">
      <c r="A130" s="10">
        <f t="shared" si="36"/>
        <v>0.24999999999999989</v>
      </c>
      <c r="B130" s="8">
        <f t="shared" si="40"/>
        <v>56</v>
      </c>
      <c r="C130" s="8">
        <f t="shared" si="40"/>
        <v>12</v>
      </c>
      <c r="D130" s="8">
        <f t="shared" si="40"/>
        <v>1</v>
      </c>
      <c r="E130" s="8">
        <f t="shared" si="40"/>
        <v>0</v>
      </c>
      <c r="F130" s="8">
        <f t="shared" si="40"/>
        <v>2</v>
      </c>
      <c r="G130" s="8">
        <f t="shared" si="40"/>
        <v>1</v>
      </c>
      <c r="H130" s="8">
        <f t="shared" si="40"/>
        <v>1</v>
      </c>
      <c r="I130" s="16">
        <f t="shared" si="31"/>
        <v>73</v>
      </c>
      <c r="J130" s="8">
        <f t="shared" si="41"/>
        <v>49</v>
      </c>
      <c r="K130" s="8">
        <f t="shared" si="41"/>
        <v>12</v>
      </c>
      <c r="L130" s="8">
        <f t="shared" si="41"/>
        <v>0</v>
      </c>
      <c r="M130" s="8">
        <f t="shared" si="41"/>
        <v>1</v>
      </c>
      <c r="N130" s="8">
        <f t="shared" si="41"/>
        <v>1</v>
      </c>
      <c r="O130" s="8">
        <f t="shared" si="41"/>
        <v>2</v>
      </c>
      <c r="P130" s="8">
        <f t="shared" si="41"/>
        <v>2</v>
      </c>
      <c r="Q130" s="9">
        <f t="shared" si="33"/>
        <v>67</v>
      </c>
      <c r="R130" s="8">
        <f t="shared" si="42"/>
        <v>105</v>
      </c>
      <c r="S130" s="8">
        <f t="shared" si="42"/>
        <v>24</v>
      </c>
      <c r="T130" s="8">
        <f t="shared" si="42"/>
        <v>1</v>
      </c>
      <c r="U130" s="8">
        <f t="shared" si="42"/>
        <v>1</v>
      </c>
      <c r="V130" s="8">
        <f t="shared" si="42"/>
        <v>3</v>
      </c>
      <c r="W130" s="8">
        <f t="shared" si="42"/>
        <v>3</v>
      </c>
      <c r="X130" s="8">
        <f t="shared" si="42"/>
        <v>3</v>
      </c>
      <c r="Y130" s="9">
        <f t="shared" si="35"/>
        <v>140</v>
      </c>
    </row>
    <row r="131" spans="1:25" ht="13.5" customHeight="1" x14ac:dyDescent="0.25">
      <c r="A131" s="10">
        <f t="shared" si="36"/>
        <v>0.26041666666666657</v>
      </c>
      <c r="B131" s="8">
        <f t="shared" si="40"/>
        <v>64</v>
      </c>
      <c r="C131" s="8">
        <f t="shared" si="40"/>
        <v>15</v>
      </c>
      <c r="D131" s="8">
        <f t="shared" si="40"/>
        <v>1</v>
      </c>
      <c r="E131" s="8">
        <f t="shared" si="40"/>
        <v>0</v>
      </c>
      <c r="F131" s="8">
        <f t="shared" si="40"/>
        <v>3</v>
      </c>
      <c r="G131" s="8">
        <f t="shared" si="40"/>
        <v>1</v>
      </c>
      <c r="H131" s="8">
        <f t="shared" si="40"/>
        <v>1</v>
      </c>
      <c r="I131" s="16">
        <f t="shared" si="31"/>
        <v>85</v>
      </c>
      <c r="J131" s="8">
        <f t="shared" si="41"/>
        <v>57</v>
      </c>
      <c r="K131" s="8">
        <f t="shared" si="41"/>
        <v>13</v>
      </c>
      <c r="L131" s="8">
        <f t="shared" si="41"/>
        <v>0</v>
      </c>
      <c r="M131" s="8">
        <f t="shared" si="41"/>
        <v>1</v>
      </c>
      <c r="N131" s="8">
        <f t="shared" si="41"/>
        <v>1</v>
      </c>
      <c r="O131" s="8">
        <f t="shared" si="41"/>
        <v>2</v>
      </c>
      <c r="P131" s="8">
        <f t="shared" si="41"/>
        <v>1</v>
      </c>
      <c r="Q131" s="9">
        <f t="shared" si="33"/>
        <v>75</v>
      </c>
      <c r="R131" s="8">
        <f t="shared" si="42"/>
        <v>121</v>
      </c>
      <c r="S131" s="8">
        <f t="shared" si="42"/>
        <v>28</v>
      </c>
      <c r="T131" s="8">
        <f t="shared" si="42"/>
        <v>1</v>
      </c>
      <c r="U131" s="8">
        <f t="shared" si="42"/>
        <v>1</v>
      </c>
      <c r="V131" s="8">
        <f t="shared" si="42"/>
        <v>4</v>
      </c>
      <c r="W131" s="8">
        <f t="shared" si="42"/>
        <v>3</v>
      </c>
      <c r="X131" s="8">
        <f t="shared" si="42"/>
        <v>2</v>
      </c>
      <c r="Y131" s="9">
        <f t="shared" si="35"/>
        <v>160</v>
      </c>
    </row>
    <row r="132" spans="1:25" ht="13.5" customHeight="1" x14ac:dyDescent="0.25">
      <c r="A132" s="10">
        <f t="shared" si="36"/>
        <v>0.27083333333333326</v>
      </c>
      <c r="B132" s="8">
        <f t="shared" si="40"/>
        <v>78</v>
      </c>
      <c r="C132" s="8">
        <f t="shared" si="40"/>
        <v>19</v>
      </c>
      <c r="D132" s="8">
        <f t="shared" si="40"/>
        <v>1</v>
      </c>
      <c r="E132" s="8">
        <f t="shared" si="40"/>
        <v>0</v>
      </c>
      <c r="F132" s="8">
        <f t="shared" si="40"/>
        <v>2</v>
      </c>
      <c r="G132" s="8">
        <f t="shared" si="40"/>
        <v>1</v>
      </c>
      <c r="H132" s="8">
        <f t="shared" si="40"/>
        <v>1</v>
      </c>
      <c r="I132" s="16">
        <f t="shared" si="31"/>
        <v>102</v>
      </c>
      <c r="J132" s="8">
        <f t="shared" si="41"/>
        <v>69</v>
      </c>
      <c r="K132" s="8">
        <f t="shared" si="41"/>
        <v>14</v>
      </c>
      <c r="L132" s="8">
        <f t="shared" si="41"/>
        <v>0</v>
      </c>
      <c r="M132" s="8">
        <f t="shared" si="41"/>
        <v>0</v>
      </c>
      <c r="N132" s="8">
        <f t="shared" si="41"/>
        <v>3</v>
      </c>
      <c r="O132" s="8">
        <f t="shared" si="41"/>
        <v>3</v>
      </c>
      <c r="P132" s="8">
        <f t="shared" si="41"/>
        <v>1</v>
      </c>
      <c r="Q132" s="9">
        <f t="shared" si="33"/>
        <v>90</v>
      </c>
      <c r="R132" s="8">
        <f t="shared" si="42"/>
        <v>147</v>
      </c>
      <c r="S132" s="8">
        <f t="shared" si="42"/>
        <v>33</v>
      </c>
      <c r="T132" s="8">
        <f t="shared" si="42"/>
        <v>1</v>
      </c>
      <c r="U132" s="8">
        <f t="shared" si="42"/>
        <v>0</v>
      </c>
      <c r="V132" s="8">
        <f t="shared" si="42"/>
        <v>5</v>
      </c>
      <c r="W132" s="8">
        <f t="shared" si="42"/>
        <v>4</v>
      </c>
      <c r="X132" s="8">
        <f t="shared" si="42"/>
        <v>2</v>
      </c>
      <c r="Y132" s="9">
        <f t="shared" si="35"/>
        <v>192</v>
      </c>
    </row>
    <row r="133" spans="1:25" ht="13.5" customHeight="1" x14ac:dyDescent="0.25">
      <c r="A133" s="10">
        <f t="shared" si="36"/>
        <v>0.28124999999999994</v>
      </c>
      <c r="B133" s="8">
        <f t="shared" si="40"/>
        <v>97</v>
      </c>
      <c r="C133" s="8">
        <f t="shared" si="40"/>
        <v>22</v>
      </c>
      <c r="D133" s="8">
        <f t="shared" si="40"/>
        <v>0</v>
      </c>
      <c r="E133" s="8">
        <f t="shared" si="40"/>
        <v>0</v>
      </c>
      <c r="F133" s="8">
        <f t="shared" si="40"/>
        <v>3</v>
      </c>
      <c r="G133" s="8">
        <f t="shared" si="40"/>
        <v>1</v>
      </c>
      <c r="H133" s="8">
        <f t="shared" si="40"/>
        <v>0</v>
      </c>
      <c r="I133" s="16">
        <f t="shared" si="31"/>
        <v>123</v>
      </c>
      <c r="J133" s="8">
        <f t="shared" si="41"/>
        <v>81</v>
      </c>
      <c r="K133" s="8">
        <f t="shared" si="41"/>
        <v>12</v>
      </c>
      <c r="L133" s="8">
        <f t="shared" si="41"/>
        <v>0</v>
      </c>
      <c r="M133" s="8">
        <f t="shared" si="41"/>
        <v>1</v>
      </c>
      <c r="N133" s="8">
        <f t="shared" si="41"/>
        <v>4</v>
      </c>
      <c r="O133" s="8">
        <f t="shared" si="41"/>
        <v>2</v>
      </c>
      <c r="P133" s="8">
        <f t="shared" si="41"/>
        <v>0</v>
      </c>
      <c r="Q133" s="9">
        <f t="shared" si="33"/>
        <v>100</v>
      </c>
      <c r="R133" s="8">
        <f t="shared" si="42"/>
        <v>178</v>
      </c>
      <c r="S133" s="8">
        <f t="shared" si="42"/>
        <v>34</v>
      </c>
      <c r="T133" s="8">
        <f t="shared" si="42"/>
        <v>0</v>
      </c>
      <c r="U133" s="8">
        <f t="shared" si="42"/>
        <v>1</v>
      </c>
      <c r="V133" s="8">
        <f t="shared" si="42"/>
        <v>7</v>
      </c>
      <c r="W133" s="8">
        <f t="shared" si="42"/>
        <v>3</v>
      </c>
      <c r="X133" s="8">
        <f t="shared" si="42"/>
        <v>0</v>
      </c>
      <c r="Y133" s="9">
        <f t="shared" si="35"/>
        <v>223</v>
      </c>
    </row>
    <row r="134" spans="1:25" ht="13.5" customHeight="1" x14ac:dyDescent="0.25">
      <c r="A134" s="10">
        <f t="shared" si="36"/>
        <v>0.29166666666666663</v>
      </c>
      <c r="B134" s="8">
        <f t="shared" si="40"/>
        <v>111</v>
      </c>
      <c r="C134" s="8">
        <f t="shared" si="40"/>
        <v>15</v>
      </c>
      <c r="D134" s="8">
        <f t="shared" si="40"/>
        <v>0</v>
      </c>
      <c r="E134" s="8">
        <f t="shared" si="40"/>
        <v>0</v>
      </c>
      <c r="F134" s="8">
        <f t="shared" si="40"/>
        <v>3</v>
      </c>
      <c r="G134" s="8">
        <f t="shared" si="40"/>
        <v>3</v>
      </c>
      <c r="H134" s="8">
        <f t="shared" si="40"/>
        <v>0</v>
      </c>
      <c r="I134" s="16">
        <f t="shared" si="31"/>
        <v>132</v>
      </c>
      <c r="J134" s="8">
        <f t="shared" si="41"/>
        <v>98</v>
      </c>
      <c r="K134" s="8">
        <f t="shared" si="41"/>
        <v>11</v>
      </c>
      <c r="L134" s="8">
        <f t="shared" si="41"/>
        <v>0</v>
      </c>
      <c r="M134" s="8">
        <f t="shared" si="41"/>
        <v>1</v>
      </c>
      <c r="N134" s="8">
        <f t="shared" si="41"/>
        <v>4</v>
      </c>
      <c r="O134" s="8">
        <f t="shared" si="41"/>
        <v>2</v>
      </c>
      <c r="P134" s="8">
        <f t="shared" si="41"/>
        <v>0</v>
      </c>
      <c r="Q134" s="9">
        <f t="shared" si="33"/>
        <v>116</v>
      </c>
      <c r="R134" s="8">
        <f t="shared" si="42"/>
        <v>209</v>
      </c>
      <c r="S134" s="8">
        <f t="shared" si="42"/>
        <v>26</v>
      </c>
      <c r="T134" s="8">
        <f t="shared" si="42"/>
        <v>0</v>
      </c>
      <c r="U134" s="8">
        <f t="shared" si="42"/>
        <v>1</v>
      </c>
      <c r="V134" s="8">
        <f t="shared" si="42"/>
        <v>7</v>
      </c>
      <c r="W134" s="8">
        <f t="shared" si="42"/>
        <v>5</v>
      </c>
      <c r="X134" s="8">
        <f t="shared" si="42"/>
        <v>0</v>
      </c>
      <c r="Y134" s="9">
        <f t="shared" si="35"/>
        <v>248</v>
      </c>
    </row>
    <row r="135" spans="1:25" ht="13.5" customHeight="1" x14ac:dyDescent="0.25">
      <c r="A135" s="10">
        <f t="shared" si="36"/>
        <v>0.30208333333333331</v>
      </c>
      <c r="B135" s="8">
        <f t="shared" si="40"/>
        <v>128</v>
      </c>
      <c r="C135" s="8">
        <f t="shared" si="40"/>
        <v>23</v>
      </c>
      <c r="D135" s="8">
        <f t="shared" si="40"/>
        <v>0</v>
      </c>
      <c r="E135" s="8">
        <f t="shared" si="40"/>
        <v>0</v>
      </c>
      <c r="F135" s="8">
        <f t="shared" si="40"/>
        <v>3</v>
      </c>
      <c r="G135" s="8">
        <f t="shared" si="40"/>
        <v>5</v>
      </c>
      <c r="H135" s="8">
        <f t="shared" si="40"/>
        <v>3</v>
      </c>
      <c r="I135" s="16">
        <f t="shared" si="31"/>
        <v>162</v>
      </c>
      <c r="J135" s="8">
        <f t="shared" si="41"/>
        <v>110</v>
      </c>
      <c r="K135" s="8">
        <f t="shared" si="41"/>
        <v>10</v>
      </c>
      <c r="L135" s="8">
        <f t="shared" si="41"/>
        <v>0</v>
      </c>
      <c r="M135" s="8">
        <f t="shared" si="41"/>
        <v>1</v>
      </c>
      <c r="N135" s="8">
        <f t="shared" si="41"/>
        <v>5</v>
      </c>
      <c r="O135" s="8">
        <f t="shared" si="41"/>
        <v>3</v>
      </c>
      <c r="P135" s="8">
        <f t="shared" si="41"/>
        <v>0</v>
      </c>
      <c r="Q135" s="9">
        <f t="shared" si="33"/>
        <v>129</v>
      </c>
      <c r="R135" s="8">
        <f t="shared" si="42"/>
        <v>238</v>
      </c>
      <c r="S135" s="8">
        <f t="shared" si="42"/>
        <v>33</v>
      </c>
      <c r="T135" s="8">
        <f t="shared" si="42"/>
        <v>0</v>
      </c>
      <c r="U135" s="8">
        <f t="shared" si="42"/>
        <v>1</v>
      </c>
      <c r="V135" s="8">
        <f t="shared" si="42"/>
        <v>8</v>
      </c>
      <c r="W135" s="8">
        <f t="shared" si="42"/>
        <v>8</v>
      </c>
      <c r="X135" s="8">
        <f t="shared" si="42"/>
        <v>3</v>
      </c>
      <c r="Y135" s="9">
        <f t="shared" si="35"/>
        <v>291</v>
      </c>
    </row>
    <row r="136" spans="1:25" ht="13.5" customHeight="1" x14ac:dyDescent="0.25">
      <c r="A136" s="10">
        <f t="shared" si="36"/>
        <v>0.3125</v>
      </c>
      <c r="B136" s="8">
        <f t="shared" si="40"/>
        <v>139</v>
      </c>
      <c r="C136" s="8">
        <f t="shared" si="40"/>
        <v>27</v>
      </c>
      <c r="D136" s="8">
        <f t="shared" si="40"/>
        <v>2</v>
      </c>
      <c r="E136" s="8">
        <f t="shared" si="40"/>
        <v>0</v>
      </c>
      <c r="F136" s="8">
        <f t="shared" si="40"/>
        <v>2</v>
      </c>
      <c r="G136" s="8">
        <f t="shared" si="40"/>
        <v>5</v>
      </c>
      <c r="H136" s="8">
        <f t="shared" si="40"/>
        <v>3</v>
      </c>
      <c r="I136" s="16">
        <f t="shared" si="31"/>
        <v>178</v>
      </c>
      <c r="J136" s="8">
        <f t="shared" si="41"/>
        <v>108</v>
      </c>
      <c r="K136" s="8">
        <f t="shared" si="41"/>
        <v>16</v>
      </c>
      <c r="L136" s="8">
        <f t="shared" si="41"/>
        <v>0</v>
      </c>
      <c r="M136" s="8">
        <f t="shared" si="41"/>
        <v>1</v>
      </c>
      <c r="N136" s="8">
        <f t="shared" si="41"/>
        <v>5</v>
      </c>
      <c r="O136" s="8">
        <f t="shared" si="41"/>
        <v>4</v>
      </c>
      <c r="P136" s="8">
        <f t="shared" si="41"/>
        <v>0</v>
      </c>
      <c r="Q136" s="9">
        <f t="shared" si="33"/>
        <v>134</v>
      </c>
      <c r="R136" s="8">
        <f t="shared" si="42"/>
        <v>247</v>
      </c>
      <c r="S136" s="8">
        <f t="shared" si="42"/>
        <v>43</v>
      </c>
      <c r="T136" s="8">
        <f t="shared" si="42"/>
        <v>2</v>
      </c>
      <c r="U136" s="8">
        <f t="shared" si="42"/>
        <v>1</v>
      </c>
      <c r="V136" s="8">
        <f t="shared" si="42"/>
        <v>7</v>
      </c>
      <c r="W136" s="8">
        <f t="shared" si="42"/>
        <v>9</v>
      </c>
      <c r="X136" s="8">
        <f t="shared" si="42"/>
        <v>3</v>
      </c>
      <c r="Y136" s="9">
        <f t="shared" si="35"/>
        <v>312</v>
      </c>
    </row>
    <row r="137" spans="1:25" ht="13.5" customHeight="1" x14ac:dyDescent="0.25">
      <c r="A137" s="10">
        <f t="shared" si="36"/>
        <v>0.32291666666666669</v>
      </c>
      <c r="B137" s="8">
        <f t="shared" si="40"/>
        <v>152</v>
      </c>
      <c r="C137" s="8">
        <f t="shared" si="40"/>
        <v>31</v>
      </c>
      <c r="D137" s="8">
        <f t="shared" si="40"/>
        <v>2</v>
      </c>
      <c r="E137" s="8">
        <f t="shared" si="40"/>
        <v>0</v>
      </c>
      <c r="F137" s="8">
        <f t="shared" si="40"/>
        <v>2</v>
      </c>
      <c r="G137" s="8">
        <f t="shared" si="40"/>
        <v>5</v>
      </c>
      <c r="H137" s="8">
        <f t="shared" si="40"/>
        <v>6</v>
      </c>
      <c r="I137" s="16">
        <f t="shared" si="31"/>
        <v>198</v>
      </c>
      <c r="J137" s="8">
        <f t="shared" si="41"/>
        <v>117</v>
      </c>
      <c r="K137" s="8">
        <f t="shared" si="41"/>
        <v>19</v>
      </c>
      <c r="L137" s="8">
        <f t="shared" si="41"/>
        <v>0</v>
      </c>
      <c r="M137" s="8">
        <f t="shared" si="41"/>
        <v>0</v>
      </c>
      <c r="N137" s="8">
        <f t="shared" si="41"/>
        <v>4</v>
      </c>
      <c r="O137" s="8">
        <f t="shared" si="41"/>
        <v>4</v>
      </c>
      <c r="P137" s="8">
        <f t="shared" si="41"/>
        <v>0</v>
      </c>
      <c r="Q137" s="9">
        <f t="shared" si="33"/>
        <v>144</v>
      </c>
      <c r="R137" s="8">
        <f t="shared" si="42"/>
        <v>269</v>
      </c>
      <c r="S137" s="8">
        <f t="shared" si="42"/>
        <v>50</v>
      </c>
      <c r="T137" s="8">
        <f t="shared" si="42"/>
        <v>2</v>
      </c>
      <c r="U137" s="8">
        <f t="shared" si="42"/>
        <v>0</v>
      </c>
      <c r="V137" s="8">
        <f t="shared" si="42"/>
        <v>6</v>
      </c>
      <c r="W137" s="8">
        <f t="shared" si="42"/>
        <v>9</v>
      </c>
      <c r="X137" s="8">
        <f t="shared" si="42"/>
        <v>6</v>
      </c>
      <c r="Y137" s="9">
        <f t="shared" si="35"/>
        <v>342</v>
      </c>
    </row>
    <row r="138" spans="1:25" ht="13.5" customHeight="1" x14ac:dyDescent="0.25">
      <c r="A138" s="10">
        <f t="shared" si="36"/>
        <v>0.33333333333333337</v>
      </c>
      <c r="B138" s="8">
        <f t="shared" si="40"/>
        <v>183</v>
      </c>
      <c r="C138" s="8">
        <f t="shared" si="40"/>
        <v>38</v>
      </c>
      <c r="D138" s="8">
        <f t="shared" si="40"/>
        <v>2</v>
      </c>
      <c r="E138" s="8">
        <f t="shared" si="40"/>
        <v>0</v>
      </c>
      <c r="F138" s="8">
        <f t="shared" si="40"/>
        <v>2</v>
      </c>
      <c r="G138" s="8">
        <f t="shared" si="40"/>
        <v>6</v>
      </c>
      <c r="H138" s="8">
        <f t="shared" si="40"/>
        <v>8</v>
      </c>
      <c r="I138" s="16">
        <f t="shared" ref="I138:I169" si="43">SUM(B138:H138)</f>
        <v>239</v>
      </c>
      <c r="J138" s="8">
        <f t="shared" si="41"/>
        <v>140</v>
      </c>
      <c r="K138" s="8">
        <f t="shared" si="41"/>
        <v>23</v>
      </c>
      <c r="L138" s="8">
        <f t="shared" si="41"/>
        <v>0</v>
      </c>
      <c r="M138" s="8">
        <f t="shared" si="41"/>
        <v>0</v>
      </c>
      <c r="N138" s="8">
        <f t="shared" si="41"/>
        <v>5</v>
      </c>
      <c r="O138" s="8">
        <f t="shared" si="41"/>
        <v>5</v>
      </c>
      <c r="P138" s="8">
        <f t="shared" si="41"/>
        <v>0</v>
      </c>
      <c r="Q138" s="9">
        <f t="shared" ref="Q138:Q169" si="44">SUM(J138:P138)</f>
        <v>173</v>
      </c>
      <c r="R138" s="8">
        <f t="shared" si="42"/>
        <v>323</v>
      </c>
      <c r="S138" s="8">
        <f t="shared" si="42"/>
        <v>61</v>
      </c>
      <c r="T138" s="8">
        <f t="shared" si="42"/>
        <v>2</v>
      </c>
      <c r="U138" s="8">
        <f t="shared" si="42"/>
        <v>0</v>
      </c>
      <c r="V138" s="8">
        <f t="shared" si="42"/>
        <v>7</v>
      </c>
      <c r="W138" s="8">
        <f t="shared" si="42"/>
        <v>11</v>
      </c>
      <c r="X138" s="8">
        <f t="shared" si="42"/>
        <v>8</v>
      </c>
      <c r="Y138" s="9">
        <f t="shared" ref="Y138:Y169" si="45">SUM(R138:X138)</f>
        <v>412</v>
      </c>
    </row>
    <row r="139" spans="1:25" ht="13.5" customHeight="1" x14ac:dyDescent="0.25">
      <c r="A139" s="10">
        <f t="shared" si="36"/>
        <v>0.34375000000000006</v>
      </c>
      <c r="B139" s="8">
        <f t="shared" ref="B139:H154" si="46">SUM(B42:B45)</f>
        <v>225</v>
      </c>
      <c r="C139" s="8">
        <f t="shared" si="46"/>
        <v>33</v>
      </c>
      <c r="D139" s="8">
        <f t="shared" si="46"/>
        <v>4</v>
      </c>
      <c r="E139" s="8">
        <f t="shared" si="46"/>
        <v>0</v>
      </c>
      <c r="F139" s="8">
        <f t="shared" si="46"/>
        <v>3</v>
      </c>
      <c r="G139" s="8">
        <f t="shared" si="46"/>
        <v>4</v>
      </c>
      <c r="H139" s="8">
        <f t="shared" si="46"/>
        <v>7</v>
      </c>
      <c r="I139" s="16">
        <f t="shared" si="43"/>
        <v>276</v>
      </c>
      <c r="J139" s="8">
        <f t="shared" ref="J139:P154" si="47">SUM(J42:J45)</f>
        <v>182</v>
      </c>
      <c r="K139" s="8">
        <f t="shared" si="47"/>
        <v>29</v>
      </c>
      <c r="L139" s="8">
        <f t="shared" si="47"/>
        <v>0</v>
      </c>
      <c r="M139" s="8">
        <f t="shared" si="47"/>
        <v>0</v>
      </c>
      <c r="N139" s="8">
        <f t="shared" si="47"/>
        <v>6</v>
      </c>
      <c r="O139" s="8">
        <f t="shared" si="47"/>
        <v>5</v>
      </c>
      <c r="P139" s="8">
        <f t="shared" si="47"/>
        <v>1</v>
      </c>
      <c r="Q139" s="9">
        <f t="shared" si="44"/>
        <v>223</v>
      </c>
      <c r="R139" s="8">
        <f t="shared" ref="R139:X154" si="48">SUM(R42:R45)</f>
        <v>407</v>
      </c>
      <c r="S139" s="8">
        <f t="shared" si="48"/>
        <v>62</v>
      </c>
      <c r="T139" s="8">
        <f t="shared" si="48"/>
        <v>4</v>
      </c>
      <c r="U139" s="8">
        <f t="shared" si="48"/>
        <v>0</v>
      </c>
      <c r="V139" s="8">
        <f t="shared" si="48"/>
        <v>9</v>
      </c>
      <c r="W139" s="8">
        <f t="shared" si="48"/>
        <v>9</v>
      </c>
      <c r="X139" s="8">
        <f t="shared" si="48"/>
        <v>8</v>
      </c>
      <c r="Y139" s="9">
        <f t="shared" si="45"/>
        <v>499</v>
      </c>
    </row>
    <row r="140" spans="1:25" ht="13.5" customHeight="1" x14ac:dyDescent="0.25">
      <c r="A140" s="10">
        <f t="shared" si="36"/>
        <v>0.35416666666666674</v>
      </c>
      <c r="B140" s="8">
        <f t="shared" si="46"/>
        <v>246</v>
      </c>
      <c r="C140" s="8">
        <f t="shared" si="46"/>
        <v>28</v>
      </c>
      <c r="D140" s="8">
        <f t="shared" si="46"/>
        <v>2</v>
      </c>
      <c r="E140" s="8">
        <f t="shared" si="46"/>
        <v>0</v>
      </c>
      <c r="F140" s="8">
        <f t="shared" si="46"/>
        <v>3</v>
      </c>
      <c r="G140" s="8">
        <f t="shared" si="46"/>
        <v>3</v>
      </c>
      <c r="H140" s="8">
        <f t="shared" si="46"/>
        <v>8</v>
      </c>
      <c r="I140" s="16">
        <f t="shared" si="43"/>
        <v>290</v>
      </c>
      <c r="J140" s="8">
        <f t="shared" si="47"/>
        <v>227</v>
      </c>
      <c r="K140" s="8">
        <f t="shared" si="47"/>
        <v>31</v>
      </c>
      <c r="L140" s="8">
        <f t="shared" si="47"/>
        <v>0</v>
      </c>
      <c r="M140" s="8">
        <f t="shared" si="47"/>
        <v>0</v>
      </c>
      <c r="N140" s="8">
        <f t="shared" si="47"/>
        <v>5</v>
      </c>
      <c r="O140" s="8">
        <f t="shared" si="47"/>
        <v>3</v>
      </c>
      <c r="P140" s="8">
        <f t="shared" si="47"/>
        <v>1</v>
      </c>
      <c r="Q140" s="9">
        <f t="shared" si="44"/>
        <v>267</v>
      </c>
      <c r="R140" s="8">
        <f t="shared" si="48"/>
        <v>473</v>
      </c>
      <c r="S140" s="8">
        <f t="shared" si="48"/>
        <v>59</v>
      </c>
      <c r="T140" s="8">
        <f t="shared" si="48"/>
        <v>2</v>
      </c>
      <c r="U140" s="8">
        <f t="shared" si="48"/>
        <v>0</v>
      </c>
      <c r="V140" s="8">
        <f t="shared" si="48"/>
        <v>8</v>
      </c>
      <c r="W140" s="8">
        <f t="shared" si="48"/>
        <v>6</v>
      </c>
      <c r="X140" s="8">
        <f t="shared" si="48"/>
        <v>9</v>
      </c>
      <c r="Y140" s="9">
        <f t="shared" si="45"/>
        <v>557</v>
      </c>
    </row>
    <row r="141" spans="1:25" ht="13.5" customHeight="1" x14ac:dyDescent="0.25">
      <c r="A141" s="10">
        <f t="shared" si="36"/>
        <v>0.36458333333333343</v>
      </c>
      <c r="B141" s="8">
        <f t="shared" si="46"/>
        <v>267</v>
      </c>
      <c r="C141" s="8">
        <f t="shared" si="46"/>
        <v>32</v>
      </c>
      <c r="D141" s="8">
        <f t="shared" si="46"/>
        <v>3</v>
      </c>
      <c r="E141" s="8">
        <f t="shared" si="46"/>
        <v>0</v>
      </c>
      <c r="F141" s="8">
        <f t="shared" si="46"/>
        <v>3</v>
      </c>
      <c r="G141" s="8">
        <f t="shared" si="46"/>
        <v>5</v>
      </c>
      <c r="H141" s="8">
        <f t="shared" si="46"/>
        <v>6</v>
      </c>
      <c r="I141" s="16">
        <f t="shared" si="43"/>
        <v>316</v>
      </c>
      <c r="J141" s="8">
        <f t="shared" si="47"/>
        <v>259</v>
      </c>
      <c r="K141" s="8">
        <f t="shared" si="47"/>
        <v>42</v>
      </c>
      <c r="L141" s="8">
        <f t="shared" si="47"/>
        <v>0</v>
      </c>
      <c r="M141" s="8">
        <f t="shared" si="47"/>
        <v>0</v>
      </c>
      <c r="N141" s="8">
        <f t="shared" si="47"/>
        <v>7</v>
      </c>
      <c r="O141" s="8">
        <f t="shared" si="47"/>
        <v>5</v>
      </c>
      <c r="P141" s="8">
        <f t="shared" si="47"/>
        <v>1</v>
      </c>
      <c r="Q141" s="9">
        <f t="shared" si="44"/>
        <v>314</v>
      </c>
      <c r="R141" s="8">
        <f t="shared" si="48"/>
        <v>526</v>
      </c>
      <c r="S141" s="8">
        <f t="shared" si="48"/>
        <v>74</v>
      </c>
      <c r="T141" s="8">
        <f t="shared" si="48"/>
        <v>3</v>
      </c>
      <c r="U141" s="8">
        <f t="shared" si="48"/>
        <v>0</v>
      </c>
      <c r="V141" s="8">
        <f t="shared" si="48"/>
        <v>10</v>
      </c>
      <c r="W141" s="8">
        <f t="shared" si="48"/>
        <v>10</v>
      </c>
      <c r="X141" s="8">
        <f t="shared" si="48"/>
        <v>7</v>
      </c>
      <c r="Y141" s="9">
        <f t="shared" si="45"/>
        <v>630</v>
      </c>
    </row>
    <row r="142" spans="1:25" ht="13.5" customHeight="1" x14ac:dyDescent="0.25">
      <c r="A142" s="10">
        <f t="shared" si="36"/>
        <v>0.37500000000000011</v>
      </c>
      <c r="B142" s="8">
        <f t="shared" si="46"/>
        <v>277</v>
      </c>
      <c r="C142" s="8">
        <f t="shared" si="46"/>
        <v>37</v>
      </c>
      <c r="D142" s="8">
        <f t="shared" si="46"/>
        <v>3</v>
      </c>
      <c r="E142" s="8">
        <f t="shared" si="46"/>
        <v>0</v>
      </c>
      <c r="F142" s="8">
        <f t="shared" si="46"/>
        <v>3</v>
      </c>
      <c r="G142" s="8">
        <f t="shared" si="46"/>
        <v>6</v>
      </c>
      <c r="H142" s="8">
        <f t="shared" si="46"/>
        <v>4</v>
      </c>
      <c r="I142" s="16">
        <f t="shared" si="43"/>
        <v>330</v>
      </c>
      <c r="J142" s="8">
        <f t="shared" si="47"/>
        <v>283</v>
      </c>
      <c r="K142" s="8">
        <f t="shared" si="47"/>
        <v>45</v>
      </c>
      <c r="L142" s="8">
        <f t="shared" si="47"/>
        <v>1</v>
      </c>
      <c r="M142" s="8">
        <f t="shared" si="47"/>
        <v>0</v>
      </c>
      <c r="N142" s="8">
        <f t="shared" si="47"/>
        <v>6</v>
      </c>
      <c r="O142" s="8">
        <f t="shared" si="47"/>
        <v>7</v>
      </c>
      <c r="P142" s="8">
        <f t="shared" si="47"/>
        <v>3</v>
      </c>
      <c r="Q142" s="9">
        <f t="shared" si="44"/>
        <v>345</v>
      </c>
      <c r="R142" s="8">
        <f t="shared" si="48"/>
        <v>560</v>
      </c>
      <c r="S142" s="8">
        <f t="shared" si="48"/>
        <v>82</v>
      </c>
      <c r="T142" s="8">
        <f t="shared" si="48"/>
        <v>4</v>
      </c>
      <c r="U142" s="8">
        <f t="shared" si="48"/>
        <v>0</v>
      </c>
      <c r="V142" s="8">
        <f t="shared" si="48"/>
        <v>9</v>
      </c>
      <c r="W142" s="8">
        <f t="shared" si="48"/>
        <v>13</v>
      </c>
      <c r="X142" s="8">
        <f t="shared" si="48"/>
        <v>7</v>
      </c>
      <c r="Y142" s="9">
        <f t="shared" si="45"/>
        <v>675</v>
      </c>
    </row>
    <row r="143" spans="1:25" ht="13.5" customHeight="1" x14ac:dyDescent="0.25">
      <c r="A143" s="10">
        <f t="shared" si="36"/>
        <v>0.3854166666666668</v>
      </c>
      <c r="B143" s="8">
        <f t="shared" si="46"/>
        <v>300</v>
      </c>
      <c r="C143" s="8">
        <f t="shared" si="46"/>
        <v>36</v>
      </c>
      <c r="D143" s="8">
        <f t="shared" si="46"/>
        <v>1</v>
      </c>
      <c r="E143" s="8">
        <f t="shared" si="46"/>
        <v>1</v>
      </c>
      <c r="F143" s="8">
        <f t="shared" si="46"/>
        <v>3</v>
      </c>
      <c r="G143" s="8">
        <f t="shared" si="46"/>
        <v>8</v>
      </c>
      <c r="H143" s="8">
        <f t="shared" si="46"/>
        <v>2</v>
      </c>
      <c r="I143" s="16">
        <f t="shared" si="43"/>
        <v>351</v>
      </c>
      <c r="J143" s="8">
        <f t="shared" si="47"/>
        <v>310</v>
      </c>
      <c r="K143" s="8">
        <f t="shared" si="47"/>
        <v>50</v>
      </c>
      <c r="L143" s="8">
        <f t="shared" si="47"/>
        <v>2</v>
      </c>
      <c r="M143" s="8">
        <f t="shared" si="47"/>
        <v>0</v>
      </c>
      <c r="N143" s="8">
        <f t="shared" si="47"/>
        <v>5</v>
      </c>
      <c r="O143" s="8">
        <f t="shared" si="47"/>
        <v>7</v>
      </c>
      <c r="P143" s="8">
        <f t="shared" si="47"/>
        <v>3</v>
      </c>
      <c r="Q143" s="9">
        <f t="shared" si="44"/>
        <v>377</v>
      </c>
      <c r="R143" s="8">
        <f t="shared" si="48"/>
        <v>610</v>
      </c>
      <c r="S143" s="8">
        <f t="shared" si="48"/>
        <v>86</v>
      </c>
      <c r="T143" s="8">
        <f t="shared" si="48"/>
        <v>3</v>
      </c>
      <c r="U143" s="8">
        <f t="shared" si="48"/>
        <v>1</v>
      </c>
      <c r="V143" s="8">
        <f t="shared" si="48"/>
        <v>8</v>
      </c>
      <c r="W143" s="8">
        <f t="shared" si="48"/>
        <v>15</v>
      </c>
      <c r="X143" s="8">
        <f t="shared" si="48"/>
        <v>5</v>
      </c>
      <c r="Y143" s="9">
        <f t="shared" si="45"/>
        <v>728</v>
      </c>
    </row>
    <row r="144" spans="1:25" ht="13.5" customHeight="1" x14ac:dyDescent="0.25">
      <c r="A144" s="10">
        <f t="shared" si="36"/>
        <v>0.39583333333333348</v>
      </c>
      <c r="B144" s="8">
        <f t="shared" si="46"/>
        <v>332</v>
      </c>
      <c r="C144" s="8">
        <f t="shared" si="46"/>
        <v>40</v>
      </c>
      <c r="D144" s="8">
        <f t="shared" si="46"/>
        <v>1</v>
      </c>
      <c r="E144" s="8">
        <f t="shared" si="46"/>
        <v>1</v>
      </c>
      <c r="F144" s="8">
        <f t="shared" si="46"/>
        <v>4</v>
      </c>
      <c r="G144" s="8">
        <f t="shared" si="46"/>
        <v>13</v>
      </c>
      <c r="H144" s="8">
        <f t="shared" si="46"/>
        <v>3</v>
      </c>
      <c r="I144" s="16">
        <f t="shared" si="43"/>
        <v>394</v>
      </c>
      <c r="J144" s="8">
        <f t="shared" si="47"/>
        <v>345</v>
      </c>
      <c r="K144" s="8">
        <f t="shared" si="47"/>
        <v>46</v>
      </c>
      <c r="L144" s="8">
        <f t="shared" si="47"/>
        <v>3</v>
      </c>
      <c r="M144" s="8">
        <f t="shared" si="47"/>
        <v>0</v>
      </c>
      <c r="N144" s="8">
        <f t="shared" si="47"/>
        <v>5</v>
      </c>
      <c r="O144" s="8">
        <f t="shared" si="47"/>
        <v>11</v>
      </c>
      <c r="P144" s="8">
        <f t="shared" si="47"/>
        <v>3</v>
      </c>
      <c r="Q144" s="9">
        <f t="shared" si="44"/>
        <v>413</v>
      </c>
      <c r="R144" s="8">
        <f t="shared" si="48"/>
        <v>677</v>
      </c>
      <c r="S144" s="8">
        <f t="shared" si="48"/>
        <v>86</v>
      </c>
      <c r="T144" s="8">
        <f t="shared" si="48"/>
        <v>4</v>
      </c>
      <c r="U144" s="8">
        <f t="shared" si="48"/>
        <v>1</v>
      </c>
      <c r="V144" s="8">
        <f t="shared" si="48"/>
        <v>9</v>
      </c>
      <c r="W144" s="8">
        <f t="shared" si="48"/>
        <v>24</v>
      </c>
      <c r="X144" s="8">
        <f t="shared" si="48"/>
        <v>6</v>
      </c>
      <c r="Y144" s="9">
        <f t="shared" si="45"/>
        <v>807</v>
      </c>
    </row>
    <row r="145" spans="1:25" ht="13.5" customHeight="1" x14ac:dyDescent="0.25">
      <c r="A145" s="10">
        <f t="shared" si="36"/>
        <v>0.40625000000000017</v>
      </c>
      <c r="B145" s="8">
        <f t="shared" si="46"/>
        <v>377</v>
      </c>
      <c r="C145" s="8">
        <f t="shared" si="46"/>
        <v>38</v>
      </c>
      <c r="D145" s="8">
        <f t="shared" si="46"/>
        <v>0</v>
      </c>
      <c r="E145" s="8">
        <f t="shared" si="46"/>
        <v>1</v>
      </c>
      <c r="F145" s="8">
        <f t="shared" si="46"/>
        <v>4</v>
      </c>
      <c r="G145" s="8">
        <f t="shared" si="46"/>
        <v>11</v>
      </c>
      <c r="H145" s="8">
        <f t="shared" si="46"/>
        <v>2</v>
      </c>
      <c r="I145" s="16">
        <f t="shared" si="43"/>
        <v>433</v>
      </c>
      <c r="J145" s="8">
        <f t="shared" si="47"/>
        <v>370</v>
      </c>
      <c r="K145" s="8">
        <f t="shared" si="47"/>
        <v>40</v>
      </c>
      <c r="L145" s="8">
        <f t="shared" si="47"/>
        <v>3</v>
      </c>
      <c r="M145" s="8">
        <f t="shared" si="47"/>
        <v>0</v>
      </c>
      <c r="N145" s="8">
        <f t="shared" si="47"/>
        <v>3</v>
      </c>
      <c r="O145" s="8">
        <f t="shared" si="47"/>
        <v>9</v>
      </c>
      <c r="P145" s="8">
        <f t="shared" si="47"/>
        <v>5</v>
      </c>
      <c r="Q145" s="9">
        <f t="shared" si="44"/>
        <v>430</v>
      </c>
      <c r="R145" s="8">
        <f t="shared" si="48"/>
        <v>747</v>
      </c>
      <c r="S145" s="8">
        <f t="shared" si="48"/>
        <v>78</v>
      </c>
      <c r="T145" s="8">
        <f t="shared" si="48"/>
        <v>3</v>
      </c>
      <c r="U145" s="8">
        <f t="shared" si="48"/>
        <v>1</v>
      </c>
      <c r="V145" s="8">
        <f t="shared" si="48"/>
        <v>7</v>
      </c>
      <c r="W145" s="8">
        <f t="shared" si="48"/>
        <v>20</v>
      </c>
      <c r="X145" s="8">
        <f t="shared" si="48"/>
        <v>7</v>
      </c>
      <c r="Y145" s="9">
        <f t="shared" si="45"/>
        <v>863</v>
      </c>
    </row>
    <row r="146" spans="1:25" ht="13.5" customHeight="1" x14ac:dyDescent="0.25">
      <c r="A146" s="10">
        <f t="shared" si="36"/>
        <v>0.41666666666666685</v>
      </c>
      <c r="B146" s="8">
        <f t="shared" si="46"/>
        <v>406</v>
      </c>
      <c r="C146" s="8">
        <f t="shared" si="46"/>
        <v>41</v>
      </c>
      <c r="D146" s="8">
        <f t="shared" si="46"/>
        <v>1</v>
      </c>
      <c r="E146" s="8">
        <f t="shared" si="46"/>
        <v>1</v>
      </c>
      <c r="F146" s="8">
        <f t="shared" si="46"/>
        <v>4</v>
      </c>
      <c r="G146" s="8">
        <f t="shared" si="46"/>
        <v>11</v>
      </c>
      <c r="H146" s="8">
        <f t="shared" si="46"/>
        <v>3</v>
      </c>
      <c r="I146" s="16">
        <f t="shared" si="43"/>
        <v>467</v>
      </c>
      <c r="J146" s="8">
        <f t="shared" si="47"/>
        <v>407</v>
      </c>
      <c r="K146" s="8">
        <f t="shared" si="47"/>
        <v>40</v>
      </c>
      <c r="L146" s="8">
        <f t="shared" si="47"/>
        <v>2</v>
      </c>
      <c r="M146" s="8">
        <f t="shared" si="47"/>
        <v>0</v>
      </c>
      <c r="N146" s="8">
        <f t="shared" si="47"/>
        <v>5</v>
      </c>
      <c r="O146" s="8">
        <f t="shared" si="47"/>
        <v>11</v>
      </c>
      <c r="P146" s="8">
        <f t="shared" si="47"/>
        <v>4</v>
      </c>
      <c r="Q146" s="9">
        <f t="shared" si="44"/>
        <v>469</v>
      </c>
      <c r="R146" s="8">
        <f t="shared" si="48"/>
        <v>813</v>
      </c>
      <c r="S146" s="8">
        <f t="shared" si="48"/>
        <v>81</v>
      </c>
      <c r="T146" s="8">
        <f t="shared" si="48"/>
        <v>3</v>
      </c>
      <c r="U146" s="8">
        <f t="shared" si="48"/>
        <v>1</v>
      </c>
      <c r="V146" s="8">
        <f t="shared" si="48"/>
        <v>9</v>
      </c>
      <c r="W146" s="8">
        <f t="shared" si="48"/>
        <v>22</v>
      </c>
      <c r="X146" s="8">
        <f t="shared" si="48"/>
        <v>7</v>
      </c>
      <c r="Y146" s="9">
        <f t="shared" si="45"/>
        <v>936</v>
      </c>
    </row>
    <row r="147" spans="1:25" ht="13.5" customHeight="1" x14ac:dyDescent="0.25">
      <c r="A147" s="10">
        <f t="shared" si="36"/>
        <v>0.42708333333333354</v>
      </c>
      <c r="B147" s="8">
        <f t="shared" si="46"/>
        <v>379</v>
      </c>
      <c r="C147" s="8">
        <f t="shared" si="46"/>
        <v>42</v>
      </c>
      <c r="D147" s="8">
        <f t="shared" si="46"/>
        <v>3</v>
      </c>
      <c r="E147" s="8">
        <f t="shared" si="46"/>
        <v>0</v>
      </c>
      <c r="F147" s="8">
        <f t="shared" si="46"/>
        <v>3</v>
      </c>
      <c r="G147" s="8">
        <f t="shared" si="46"/>
        <v>11</v>
      </c>
      <c r="H147" s="8">
        <f t="shared" si="46"/>
        <v>4</v>
      </c>
      <c r="I147" s="16">
        <f t="shared" si="43"/>
        <v>442</v>
      </c>
      <c r="J147" s="8">
        <f t="shared" si="47"/>
        <v>416</v>
      </c>
      <c r="K147" s="8">
        <f t="shared" si="47"/>
        <v>42</v>
      </c>
      <c r="L147" s="8">
        <f t="shared" si="47"/>
        <v>1</v>
      </c>
      <c r="M147" s="8">
        <f t="shared" si="47"/>
        <v>0</v>
      </c>
      <c r="N147" s="8">
        <f t="shared" si="47"/>
        <v>5</v>
      </c>
      <c r="O147" s="8">
        <f t="shared" si="47"/>
        <v>13</v>
      </c>
      <c r="P147" s="8">
        <f t="shared" si="47"/>
        <v>4</v>
      </c>
      <c r="Q147" s="9">
        <f t="shared" si="44"/>
        <v>481</v>
      </c>
      <c r="R147" s="8">
        <f t="shared" si="48"/>
        <v>795</v>
      </c>
      <c r="S147" s="8">
        <f t="shared" si="48"/>
        <v>84</v>
      </c>
      <c r="T147" s="8">
        <f t="shared" si="48"/>
        <v>4</v>
      </c>
      <c r="U147" s="8">
        <f t="shared" si="48"/>
        <v>0</v>
      </c>
      <c r="V147" s="8">
        <f t="shared" si="48"/>
        <v>8</v>
      </c>
      <c r="W147" s="8">
        <f t="shared" si="48"/>
        <v>24</v>
      </c>
      <c r="X147" s="8">
        <f t="shared" si="48"/>
        <v>8</v>
      </c>
      <c r="Y147" s="9">
        <f t="shared" si="45"/>
        <v>923</v>
      </c>
    </row>
    <row r="148" spans="1:25" ht="13.5" customHeight="1" x14ac:dyDescent="0.25">
      <c r="A148" s="10">
        <f t="shared" si="36"/>
        <v>0.43750000000000022</v>
      </c>
      <c r="B148" s="8">
        <f t="shared" si="46"/>
        <v>400</v>
      </c>
      <c r="C148" s="8">
        <f t="shared" si="46"/>
        <v>44</v>
      </c>
      <c r="D148" s="8">
        <f t="shared" si="46"/>
        <v>3</v>
      </c>
      <c r="E148" s="8">
        <f t="shared" si="46"/>
        <v>0</v>
      </c>
      <c r="F148" s="8">
        <f t="shared" si="46"/>
        <v>3</v>
      </c>
      <c r="G148" s="8">
        <f t="shared" si="46"/>
        <v>9</v>
      </c>
      <c r="H148" s="8">
        <f t="shared" si="46"/>
        <v>7</v>
      </c>
      <c r="I148" s="16">
        <f t="shared" si="43"/>
        <v>466</v>
      </c>
      <c r="J148" s="8">
        <f t="shared" si="47"/>
        <v>436</v>
      </c>
      <c r="K148" s="8">
        <f t="shared" si="47"/>
        <v>44</v>
      </c>
      <c r="L148" s="8">
        <f t="shared" si="47"/>
        <v>1</v>
      </c>
      <c r="M148" s="8">
        <f t="shared" si="47"/>
        <v>0</v>
      </c>
      <c r="N148" s="8">
        <f t="shared" si="47"/>
        <v>6</v>
      </c>
      <c r="O148" s="8">
        <f t="shared" si="47"/>
        <v>11</v>
      </c>
      <c r="P148" s="8">
        <f t="shared" si="47"/>
        <v>7</v>
      </c>
      <c r="Q148" s="9">
        <f t="shared" si="44"/>
        <v>505</v>
      </c>
      <c r="R148" s="8">
        <f t="shared" si="48"/>
        <v>836</v>
      </c>
      <c r="S148" s="8">
        <f t="shared" si="48"/>
        <v>88</v>
      </c>
      <c r="T148" s="8">
        <f t="shared" si="48"/>
        <v>4</v>
      </c>
      <c r="U148" s="8">
        <f t="shared" si="48"/>
        <v>0</v>
      </c>
      <c r="V148" s="8">
        <f t="shared" si="48"/>
        <v>9</v>
      </c>
      <c r="W148" s="8">
        <f t="shared" si="48"/>
        <v>20</v>
      </c>
      <c r="X148" s="8">
        <f t="shared" si="48"/>
        <v>14</v>
      </c>
      <c r="Y148" s="9">
        <f t="shared" si="45"/>
        <v>971</v>
      </c>
    </row>
    <row r="149" spans="1:25" ht="13.5" customHeight="1" x14ac:dyDescent="0.25">
      <c r="A149" s="10">
        <f t="shared" si="36"/>
        <v>0.44791666666666691</v>
      </c>
      <c r="B149" s="8">
        <f t="shared" si="46"/>
        <v>377</v>
      </c>
      <c r="C149" s="8">
        <f t="shared" si="46"/>
        <v>48</v>
      </c>
      <c r="D149" s="8">
        <f t="shared" si="46"/>
        <v>3</v>
      </c>
      <c r="E149" s="8">
        <f t="shared" si="46"/>
        <v>0</v>
      </c>
      <c r="F149" s="8">
        <f t="shared" si="46"/>
        <v>4</v>
      </c>
      <c r="G149" s="8">
        <f t="shared" si="46"/>
        <v>11</v>
      </c>
      <c r="H149" s="8">
        <f t="shared" si="46"/>
        <v>9</v>
      </c>
      <c r="I149" s="16">
        <f t="shared" si="43"/>
        <v>452</v>
      </c>
      <c r="J149" s="8">
        <f t="shared" si="47"/>
        <v>434</v>
      </c>
      <c r="K149" s="8">
        <f t="shared" si="47"/>
        <v>46</v>
      </c>
      <c r="L149" s="8">
        <f t="shared" si="47"/>
        <v>1</v>
      </c>
      <c r="M149" s="8">
        <f t="shared" si="47"/>
        <v>0</v>
      </c>
      <c r="N149" s="8">
        <f t="shared" si="47"/>
        <v>7</v>
      </c>
      <c r="O149" s="8">
        <f t="shared" si="47"/>
        <v>14</v>
      </c>
      <c r="P149" s="8">
        <f t="shared" si="47"/>
        <v>9</v>
      </c>
      <c r="Q149" s="9">
        <f t="shared" si="44"/>
        <v>511</v>
      </c>
      <c r="R149" s="8">
        <f t="shared" si="48"/>
        <v>811</v>
      </c>
      <c r="S149" s="8">
        <f t="shared" si="48"/>
        <v>94</v>
      </c>
      <c r="T149" s="8">
        <f t="shared" si="48"/>
        <v>4</v>
      </c>
      <c r="U149" s="8">
        <f t="shared" si="48"/>
        <v>0</v>
      </c>
      <c r="V149" s="8">
        <f t="shared" si="48"/>
        <v>11</v>
      </c>
      <c r="W149" s="8">
        <f t="shared" si="48"/>
        <v>25</v>
      </c>
      <c r="X149" s="8">
        <f t="shared" si="48"/>
        <v>18</v>
      </c>
      <c r="Y149" s="9">
        <f t="shared" si="45"/>
        <v>963</v>
      </c>
    </row>
    <row r="150" spans="1:25" ht="13.5" customHeight="1" x14ac:dyDescent="0.25">
      <c r="A150" s="10">
        <f t="shared" si="36"/>
        <v>0.45833333333333359</v>
      </c>
      <c r="B150" s="8">
        <f t="shared" si="46"/>
        <v>372</v>
      </c>
      <c r="C150" s="8">
        <f t="shared" si="46"/>
        <v>45</v>
      </c>
      <c r="D150" s="8">
        <f t="shared" si="46"/>
        <v>2</v>
      </c>
      <c r="E150" s="8">
        <f t="shared" si="46"/>
        <v>0</v>
      </c>
      <c r="F150" s="8">
        <f t="shared" si="46"/>
        <v>4</v>
      </c>
      <c r="G150" s="8">
        <f t="shared" si="46"/>
        <v>12</v>
      </c>
      <c r="H150" s="8">
        <f t="shared" si="46"/>
        <v>10</v>
      </c>
      <c r="I150" s="16">
        <f t="shared" si="43"/>
        <v>445</v>
      </c>
      <c r="J150" s="8">
        <f t="shared" si="47"/>
        <v>439</v>
      </c>
      <c r="K150" s="8">
        <f t="shared" si="47"/>
        <v>44</v>
      </c>
      <c r="L150" s="8">
        <f t="shared" si="47"/>
        <v>1</v>
      </c>
      <c r="M150" s="8">
        <f t="shared" si="47"/>
        <v>0</v>
      </c>
      <c r="N150" s="8">
        <f t="shared" si="47"/>
        <v>6</v>
      </c>
      <c r="O150" s="8">
        <f t="shared" si="47"/>
        <v>11</v>
      </c>
      <c r="P150" s="8">
        <f t="shared" si="47"/>
        <v>13</v>
      </c>
      <c r="Q150" s="9">
        <f t="shared" si="44"/>
        <v>514</v>
      </c>
      <c r="R150" s="8">
        <f t="shared" si="48"/>
        <v>811</v>
      </c>
      <c r="S150" s="8">
        <f t="shared" si="48"/>
        <v>89</v>
      </c>
      <c r="T150" s="8">
        <f t="shared" si="48"/>
        <v>3</v>
      </c>
      <c r="U150" s="8">
        <f t="shared" si="48"/>
        <v>0</v>
      </c>
      <c r="V150" s="8">
        <f t="shared" si="48"/>
        <v>10</v>
      </c>
      <c r="W150" s="8">
        <f t="shared" si="48"/>
        <v>23</v>
      </c>
      <c r="X150" s="8">
        <f t="shared" si="48"/>
        <v>23</v>
      </c>
      <c r="Y150" s="9">
        <f t="shared" si="45"/>
        <v>959</v>
      </c>
    </row>
    <row r="151" spans="1:25" ht="13.5" customHeight="1" x14ac:dyDescent="0.25">
      <c r="A151" s="10">
        <f t="shared" si="36"/>
        <v>0.46875000000000028</v>
      </c>
      <c r="B151" s="8">
        <f t="shared" si="46"/>
        <v>382</v>
      </c>
      <c r="C151" s="8">
        <f t="shared" si="46"/>
        <v>48</v>
      </c>
      <c r="D151" s="8">
        <f t="shared" si="46"/>
        <v>1</v>
      </c>
      <c r="E151" s="8">
        <f t="shared" si="46"/>
        <v>0</v>
      </c>
      <c r="F151" s="8">
        <f t="shared" si="46"/>
        <v>5</v>
      </c>
      <c r="G151" s="8">
        <f t="shared" si="46"/>
        <v>17</v>
      </c>
      <c r="H151" s="8">
        <f t="shared" si="46"/>
        <v>14</v>
      </c>
      <c r="I151" s="16">
        <f t="shared" si="43"/>
        <v>467</v>
      </c>
      <c r="J151" s="8">
        <f t="shared" si="47"/>
        <v>454</v>
      </c>
      <c r="K151" s="8">
        <f t="shared" si="47"/>
        <v>44</v>
      </c>
      <c r="L151" s="8">
        <f t="shared" si="47"/>
        <v>1</v>
      </c>
      <c r="M151" s="8">
        <f t="shared" si="47"/>
        <v>0</v>
      </c>
      <c r="N151" s="8">
        <f t="shared" si="47"/>
        <v>7</v>
      </c>
      <c r="O151" s="8">
        <f t="shared" si="47"/>
        <v>15</v>
      </c>
      <c r="P151" s="8">
        <f t="shared" si="47"/>
        <v>16</v>
      </c>
      <c r="Q151" s="9">
        <f t="shared" si="44"/>
        <v>537</v>
      </c>
      <c r="R151" s="8">
        <f t="shared" si="48"/>
        <v>836</v>
      </c>
      <c r="S151" s="8">
        <f t="shared" si="48"/>
        <v>92</v>
      </c>
      <c r="T151" s="8">
        <f t="shared" si="48"/>
        <v>2</v>
      </c>
      <c r="U151" s="8">
        <f t="shared" si="48"/>
        <v>0</v>
      </c>
      <c r="V151" s="8">
        <f t="shared" si="48"/>
        <v>12</v>
      </c>
      <c r="W151" s="8">
        <f t="shared" si="48"/>
        <v>32</v>
      </c>
      <c r="X151" s="8">
        <f t="shared" si="48"/>
        <v>30</v>
      </c>
      <c r="Y151" s="9">
        <f t="shared" si="45"/>
        <v>1004</v>
      </c>
    </row>
    <row r="152" spans="1:25" ht="13.5" customHeight="1" x14ac:dyDescent="0.25">
      <c r="A152" s="10">
        <f t="shared" si="36"/>
        <v>0.47916666666666696</v>
      </c>
      <c r="B152" s="8">
        <f t="shared" si="46"/>
        <v>377</v>
      </c>
      <c r="C152" s="8">
        <f t="shared" si="46"/>
        <v>52</v>
      </c>
      <c r="D152" s="8">
        <f t="shared" si="46"/>
        <v>1</v>
      </c>
      <c r="E152" s="8">
        <f t="shared" si="46"/>
        <v>0</v>
      </c>
      <c r="F152" s="8">
        <f t="shared" si="46"/>
        <v>5</v>
      </c>
      <c r="G152" s="8">
        <f t="shared" si="46"/>
        <v>19</v>
      </c>
      <c r="H152" s="8">
        <f t="shared" si="46"/>
        <v>14</v>
      </c>
      <c r="I152" s="16">
        <f t="shared" si="43"/>
        <v>468</v>
      </c>
      <c r="J152" s="8">
        <f t="shared" si="47"/>
        <v>455</v>
      </c>
      <c r="K152" s="8">
        <f t="shared" si="47"/>
        <v>47</v>
      </c>
      <c r="L152" s="8">
        <f t="shared" si="47"/>
        <v>0</v>
      </c>
      <c r="M152" s="8">
        <f t="shared" si="47"/>
        <v>0</v>
      </c>
      <c r="N152" s="8">
        <f t="shared" si="47"/>
        <v>6</v>
      </c>
      <c r="O152" s="8">
        <f t="shared" si="47"/>
        <v>17</v>
      </c>
      <c r="P152" s="8">
        <f t="shared" si="47"/>
        <v>14</v>
      </c>
      <c r="Q152" s="9">
        <f t="shared" si="44"/>
        <v>539</v>
      </c>
      <c r="R152" s="8">
        <f t="shared" si="48"/>
        <v>832</v>
      </c>
      <c r="S152" s="8">
        <f t="shared" si="48"/>
        <v>99</v>
      </c>
      <c r="T152" s="8">
        <f t="shared" si="48"/>
        <v>1</v>
      </c>
      <c r="U152" s="8">
        <f t="shared" si="48"/>
        <v>0</v>
      </c>
      <c r="V152" s="8">
        <f t="shared" si="48"/>
        <v>11</v>
      </c>
      <c r="W152" s="8">
        <f t="shared" si="48"/>
        <v>36</v>
      </c>
      <c r="X152" s="8">
        <f t="shared" si="48"/>
        <v>28</v>
      </c>
      <c r="Y152" s="9">
        <f t="shared" si="45"/>
        <v>1007</v>
      </c>
    </row>
    <row r="153" spans="1:25" ht="13.5" customHeight="1" x14ac:dyDescent="0.25">
      <c r="A153" s="10">
        <f t="shared" si="36"/>
        <v>0.48958333333333365</v>
      </c>
      <c r="B153" s="8">
        <f t="shared" si="46"/>
        <v>403</v>
      </c>
      <c r="C153" s="8">
        <f t="shared" si="46"/>
        <v>49</v>
      </c>
      <c r="D153" s="8">
        <f t="shared" si="46"/>
        <v>1</v>
      </c>
      <c r="E153" s="8">
        <f t="shared" si="46"/>
        <v>0</v>
      </c>
      <c r="F153" s="8">
        <f t="shared" si="46"/>
        <v>3</v>
      </c>
      <c r="G153" s="8">
        <f t="shared" si="46"/>
        <v>21</v>
      </c>
      <c r="H153" s="8">
        <f t="shared" si="46"/>
        <v>16</v>
      </c>
      <c r="I153" s="16">
        <f t="shared" si="43"/>
        <v>493</v>
      </c>
      <c r="J153" s="8">
        <f t="shared" si="47"/>
        <v>484</v>
      </c>
      <c r="K153" s="8">
        <f t="shared" si="47"/>
        <v>52</v>
      </c>
      <c r="L153" s="8">
        <f t="shared" si="47"/>
        <v>0</v>
      </c>
      <c r="M153" s="8">
        <f t="shared" si="47"/>
        <v>0</v>
      </c>
      <c r="N153" s="8">
        <f t="shared" si="47"/>
        <v>7</v>
      </c>
      <c r="O153" s="8">
        <f t="shared" si="47"/>
        <v>17</v>
      </c>
      <c r="P153" s="8">
        <f t="shared" si="47"/>
        <v>10</v>
      </c>
      <c r="Q153" s="9">
        <f t="shared" si="44"/>
        <v>570</v>
      </c>
      <c r="R153" s="8">
        <f t="shared" si="48"/>
        <v>887</v>
      </c>
      <c r="S153" s="8">
        <f t="shared" si="48"/>
        <v>101</v>
      </c>
      <c r="T153" s="8">
        <f t="shared" si="48"/>
        <v>1</v>
      </c>
      <c r="U153" s="8">
        <f t="shared" si="48"/>
        <v>0</v>
      </c>
      <c r="V153" s="8">
        <f t="shared" si="48"/>
        <v>10</v>
      </c>
      <c r="W153" s="8">
        <f t="shared" si="48"/>
        <v>38</v>
      </c>
      <c r="X153" s="8">
        <f t="shared" si="48"/>
        <v>26</v>
      </c>
      <c r="Y153" s="9">
        <f t="shared" si="45"/>
        <v>1063</v>
      </c>
    </row>
    <row r="154" spans="1:25" ht="13.5" customHeight="1" x14ac:dyDescent="0.25">
      <c r="A154" s="10">
        <f t="shared" si="36"/>
        <v>0.50000000000000033</v>
      </c>
      <c r="B154" s="8">
        <f t="shared" si="46"/>
        <v>412</v>
      </c>
      <c r="C154" s="8">
        <f t="shared" si="46"/>
        <v>47</v>
      </c>
      <c r="D154" s="8">
        <f t="shared" si="46"/>
        <v>1</v>
      </c>
      <c r="E154" s="8">
        <f t="shared" si="46"/>
        <v>0</v>
      </c>
      <c r="F154" s="8">
        <f t="shared" si="46"/>
        <v>4</v>
      </c>
      <c r="G154" s="8">
        <f t="shared" si="46"/>
        <v>18</v>
      </c>
      <c r="H154" s="8">
        <f t="shared" si="46"/>
        <v>19</v>
      </c>
      <c r="I154" s="16">
        <f t="shared" si="43"/>
        <v>501</v>
      </c>
      <c r="J154" s="8">
        <f t="shared" si="47"/>
        <v>490</v>
      </c>
      <c r="K154" s="8">
        <f t="shared" si="47"/>
        <v>55</v>
      </c>
      <c r="L154" s="8">
        <f t="shared" si="47"/>
        <v>0</v>
      </c>
      <c r="M154" s="8">
        <f t="shared" si="47"/>
        <v>0</v>
      </c>
      <c r="N154" s="8">
        <f t="shared" si="47"/>
        <v>7</v>
      </c>
      <c r="O154" s="8">
        <f t="shared" si="47"/>
        <v>20</v>
      </c>
      <c r="P154" s="8">
        <f t="shared" si="47"/>
        <v>8</v>
      </c>
      <c r="Q154" s="9">
        <f t="shared" si="44"/>
        <v>580</v>
      </c>
      <c r="R154" s="8">
        <f t="shared" si="48"/>
        <v>902</v>
      </c>
      <c r="S154" s="8">
        <f t="shared" si="48"/>
        <v>102</v>
      </c>
      <c r="T154" s="8">
        <f t="shared" si="48"/>
        <v>1</v>
      </c>
      <c r="U154" s="8">
        <f t="shared" si="48"/>
        <v>0</v>
      </c>
      <c r="V154" s="8">
        <f t="shared" si="48"/>
        <v>11</v>
      </c>
      <c r="W154" s="8">
        <f t="shared" si="48"/>
        <v>38</v>
      </c>
      <c r="X154" s="8">
        <f t="shared" si="48"/>
        <v>27</v>
      </c>
      <c r="Y154" s="9">
        <f t="shared" si="45"/>
        <v>1081</v>
      </c>
    </row>
    <row r="155" spans="1:25" ht="13.5" customHeight="1" x14ac:dyDescent="0.25">
      <c r="A155" s="10">
        <f t="shared" si="36"/>
        <v>0.51041666666666696</v>
      </c>
      <c r="B155" s="8">
        <f t="shared" ref="B155:H170" si="49">SUM(B58:B61)</f>
        <v>429</v>
      </c>
      <c r="C155" s="8">
        <f t="shared" si="49"/>
        <v>50</v>
      </c>
      <c r="D155" s="8">
        <f t="shared" si="49"/>
        <v>0</v>
      </c>
      <c r="E155" s="8">
        <f t="shared" si="49"/>
        <v>0</v>
      </c>
      <c r="F155" s="8">
        <f t="shared" si="49"/>
        <v>3</v>
      </c>
      <c r="G155" s="8">
        <f t="shared" si="49"/>
        <v>14</v>
      </c>
      <c r="H155" s="8">
        <f t="shared" si="49"/>
        <v>14</v>
      </c>
      <c r="I155" s="16">
        <f t="shared" si="43"/>
        <v>510</v>
      </c>
      <c r="J155" s="8">
        <f t="shared" ref="J155:P170" si="50">SUM(J58:J61)</f>
        <v>484</v>
      </c>
      <c r="K155" s="8">
        <f t="shared" si="50"/>
        <v>56</v>
      </c>
      <c r="L155" s="8">
        <f t="shared" si="50"/>
        <v>0</v>
      </c>
      <c r="M155" s="8">
        <f t="shared" si="50"/>
        <v>0</v>
      </c>
      <c r="N155" s="8">
        <f t="shared" si="50"/>
        <v>6</v>
      </c>
      <c r="O155" s="8">
        <f t="shared" si="50"/>
        <v>16</v>
      </c>
      <c r="P155" s="8">
        <f t="shared" si="50"/>
        <v>6</v>
      </c>
      <c r="Q155" s="9">
        <f t="shared" si="44"/>
        <v>568</v>
      </c>
      <c r="R155" s="8">
        <f t="shared" ref="R155:X170" si="51">SUM(R58:R61)</f>
        <v>913</v>
      </c>
      <c r="S155" s="8">
        <f t="shared" si="51"/>
        <v>106</v>
      </c>
      <c r="T155" s="8">
        <f t="shared" si="51"/>
        <v>0</v>
      </c>
      <c r="U155" s="8">
        <f t="shared" si="51"/>
        <v>0</v>
      </c>
      <c r="V155" s="8">
        <f t="shared" si="51"/>
        <v>9</v>
      </c>
      <c r="W155" s="8">
        <f t="shared" si="51"/>
        <v>30</v>
      </c>
      <c r="X155" s="8">
        <f t="shared" si="51"/>
        <v>20</v>
      </c>
      <c r="Y155" s="9">
        <f t="shared" si="45"/>
        <v>1078</v>
      </c>
    </row>
    <row r="156" spans="1:25" ht="13.5" customHeight="1" x14ac:dyDescent="0.25">
      <c r="A156" s="10">
        <f t="shared" si="36"/>
        <v>0.52083333333333359</v>
      </c>
      <c r="B156" s="8">
        <f t="shared" si="49"/>
        <v>432</v>
      </c>
      <c r="C156" s="8">
        <f t="shared" si="49"/>
        <v>45</v>
      </c>
      <c r="D156" s="8">
        <f t="shared" si="49"/>
        <v>1</v>
      </c>
      <c r="E156" s="8">
        <f t="shared" si="49"/>
        <v>0</v>
      </c>
      <c r="F156" s="8">
        <f t="shared" si="49"/>
        <v>4</v>
      </c>
      <c r="G156" s="8">
        <f t="shared" si="49"/>
        <v>17</v>
      </c>
      <c r="H156" s="8">
        <f t="shared" si="49"/>
        <v>10</v>
      </c>
      <c r="I156" s="16">
        <f t="shared" si="43"/>
        <v>509</v>
      </c>
      <c r="J156" s="8">
        <f t="shared" si="50"/>
        <v>506</v>
      </c>
      <c r="K156" s="8">
        <f t="shared" si="50"/>
        <v>53</v>
      </c>
      <c r="L156" s="8">
        <f t="shared" si="50"/>
        <v>0</v>
      </c>
      <c r="M156" s="8">
        <f t="shared" si="50"/>
        <v>0</v>
      </c>
      <c r="N156" s="8">
        <f t="shared" si="50"/>
        <v>6</v>
      </c>
      <c r="O156" s="8">
        <f t="shared" si="50"/>
        <v>14</v>
      </c>
      <c r="P156" s="8">
        <f t="shared" si="50"/>
        <v>6</v>
      </c>
      <c r="Q156" s="9">
        <f t="shared" si="44"/>
        <v>585</v>
      </c>
      <c r="R156" s="8">
        <f t="shared" si="51"/>
        <v>938</v>
      </c>
      <c r="S156" s="8">
        <f t="shared" si="51"/>
        <v>98</v>
      </c>
      <c r="T156" s="8">
        <f t="shared" si="51"/>
        <v>1</v>
      </c>
      <c r="U156" s="8">
        <f t="shared" si="51"/>
        <v>0</v>
      </c>
      <c r="V156" s="8">
        <f t="shared" si="51"/>
        <v>10</v>
      </c>
      <c r="W156" s="8">
        <f t="shared" si="51"/>
        <v>31</v>
      </c>
      <c r="X156" s="8">
        <f t="shared" si="51"/>
        <v>16</v>
      </c>
      <c r="Y156" s="9">
        <f t="shared" si="45"/>
        <v>1094</v>
      </c>
    </row>
    <row r="157" spans="1:25" ht="13.5" customHeight="1" x14ac:dyDescent="0.25">
      <c r="A157" s="10">
        <f t="shared" si="36"/>
        <v>0.53125000000000022</v>
      </c>
      <c r="B157" s="8">
        <f t="shared" si="49"/>
        <v>406</v>
      </c>
      <c r="C157" s="8">
        <f t="shared" si="49"/>
        <v>42</v>
      </c>
      <c r="D157" s="8">
        <f t="shared" si="49"/>
        <v>1</v>
      </c>
      <c r="E157" s="8">
        <f t="shared" si="49"/>
        <v>0</v>
      </c>
      <c r="F157" s="8">
        <f t="shared" si="49"/>
        <v>5</v>
      </c>
      <c r="G157" s="8">
        <f t="shared" si="49"/>
        <v>17</v>
      </c>
      <c r="H157" s="8">
        <f t="shared" si="49"/>
        <v>10</v>
      </c>
      <c r="I157" s="16">
        <f t="shared" si="43"/>
        <v>481</v>
      </c>
      <c r="J157" s="8">
        <f t="shared" si="50"/>
        <v>532</v>
      </c>
      <c r="K157" s="8">
        <f t="shared" si="50"/>
        <v>46</v>
      </c>
      <c r="L157" s="8">
        <f t="shared" si="50"/>
        <v>0</v>
      </c>
      <c r="M157" s="8">
        <f t="shared" si="50"/>
        <v>0</v>
      </c>
      <c r="N157" s="8">
        <f t="shared" si="50"/>
        <v>5</v>
      </c>
      <c r="O157" s="8">
        <f t="shared" si="50"/>
        <v>19</v>
      </c>
      <c r="P157" s="8">
        <f t="shared" si="50"/>
        <v>7</v>
      </c>
      <c r="Q157" s="9">
        <f t="shared" si="44"/>
        <v>609</v>
      </c>
      <c r="R157" s="8">
        <f t="shared" si="51"/>
        <v>938</v>
      </c>
      <c r="S157" s="8">
        <f t="shared" si="51"/>
        <v>88</v>
      </c>
      <c r="T157" s="8">
        <f t="shared" si="51"/>
        <v>1</v>
      </c>
      <c r="U157" s="8">
        <f t="shared" si="51"/>
        <v>0</v>
      </c>
      <c r="V157" s="8">
        <f t="shared" si="51"/>
        <v>10</v>
      </c>
      <c r="W157" s="8">
        <f t="shared" si="51"/>
        <v>36</v>
      </c>
      <c r="X157" s="8">
        <f t="shared" si="51"/>
        <v>17</v>
      </c>
      <c r="Y157" s="9">
        <f t="shared" si="45"/>
        <v>1090</v>
      </c>
    </row>
    <row r="158" spans="1:25" ht="13.5" customHeight="1" x14ac:dyDescent="0.25">
      <c r="A158" s="10">
        <f t="shared" si="36"/>
        <v>0.54166666666666685</v>
      </c>
      <c r="B158" s="8">
        <f t="shared" si="49"/>
        <v>375</v>
      </c>
      <c r="C158" s="8">
        <f t="shared" si="49"/>
        <v>39</v>
      </c>
      <c r="D158" s="8">
        <f t="shared" si="49"/>
        <v>1</v>
      </c>
      <c r="E158" s="8">
        <f t="shared" si="49"/>
        <v>0</v>
      </c>
      <c r="F158" s="8">
        <f t="shared" si="49"/>
        <v>4</v>
      </c>
      <c r="G158" s="8">
        <f t="shared" si="49"/>
        <v>21</v>
      </c>
      <c r="H158" s="8">
        <f t="shared" si="49"/>
        <v>6</v>
      </c>
      <c r="I158" s="16">
        <f t="shared" si="43"/>
        <v>446</v>
      </c>
      <c r="J158" s="8">
        <f t="shared" si="50"/>
        <v>552</v>
      </c>
      <c r="K158" s="8">
        <f t="shared" si="50"/>
        <v>41</v>
      </c>
      <c r="L158" s="8">
        <f t="shared" si="50"/>
        <v>0</v>
      </c>
      <c r="M158" s="8">
        <f t="shared" si="50"/>
        <v>0</v>
      </c>
      <c r="N158" s="8">
        <f t="shared" si="50"/>
        <v>5</v>
      </c>
      <c r="O158" s="8">
        <f t="shared" si="50"/>
        <v>17</v>
      </c>
      <c r="P158" s="8">
        <f t="shared" si="50"/>
        <v>6</v>
      </c>
      <c r="Q158" s="9">
        <f t="shared" si="44"/>
        <v>621</v>
      </c>
      <c r="R158" s="8">
        <f t="shared" si="51"/>
        <v>927</v>
      </c>
      <c r="S158" s="8">
        <f t="shared" si="51"/>
        <v>80</v>
      </c>
      <c r="T158" s="8">
        <f t="shared" si="51"/>
        <v>1</v>
      </c>
      <c r="U158" s="8">
        <f t="shared" si="51"/>
        <v>0</v>
      </c>
      <c r="V158" s="8">
        <f t="shared" si="51"/>
        <v>9</v>
      </c>
      <c r="W158" s="8">
        <f t="shared" si="51"/>
        <v>38</v>
      </c>
      <c r="X158" s="8">
        <f t="shared" si="51"/>
        <v>12</v>
      </c>
      <c r="Y158" s="9">
        <f t="shared" si="45"/>
        <v>1067</v>
      </c>
    </row>
    <row r="159" spans="1:25" ht="13.5" customHeight="1" x14ac:dyDescent="0.25">
      <c r="A159" s="10">
        <f t="shared" si="36"/>
        <v>0.55208333333333348</v>
      </c>
      <c r="B159" s="8">
        <f t="shared" si="49"/>
        <v>361</v>
      </c>
      <c r="C159" s="8">
        <f t="shared" si="49"/>
        <v>33</v>
      </c>
      <c r="D159" s="8">
        <f t="shared" si="49"/>
        <v>1</v>
      </c>
      <c r="E159" s="8">
        <f t="shared" si="49"/>
        <v>0</v>
      </c>
      <c r="F159" s="8">
        <f t="shared" si="49"/>
        <v>5</v>
      </c>
      <c r="G159" s="8">
        <f t="shared" si="49"/>
        <v>21</v>
      </c>
      <c r="H159" s="8">
        <f t="shared" si="49"/>
        <v>9</v>
      </c>
      <c r="I159" s="16">
        <f t="shared" si="43"/>
        <v>430</v>
      </c>
      <c r="J159" s="8">
        <f t="shared" si="50"/>
        <v>542</v>
      </c>
      <c r="K159" s="8">
        <f t="shared" si="50"/>
        <v>35</v>
      </c>
      <c r="L159" s="8">
        <f t="shared" si="50"/>
        <v>0</v>
      </c>
      <c r="M159" s="8">
        <f t="shared" si="50"/>
        <v>0</v>
      </c>
      <c r="N159" s="8">
        <f t="shared" si="50"/>
        <v>5</v>
      </c>
      <c r="O159" s="8">
        <f t="shared" si="50"/>
        <v>20</v>
      </c>
      <c r="P159" s="8">
        <f t="shared" si="50"/>
        <v>7</v>
      </c>
      <c r="Q159" s="9">
        <f t="shared" si="44"/>
        <v>609</v>
      </c>
      <c r="R159" s="8">
        <f t="shared" si="51"/>
        <v>903</v>
      </c>
      <c r="S159" s="8">
        <f t="shared" si="51"/>
        <v>68</v>
      </c>
      <c r="T159" s="8">
        <f t="shared" si="51"/>
        <v>1</v>
      </c>
      <c r="U159" s="8">
        <f t="shared" si="51"/>
        <v>0</v>
      </c>
      <c r="V159" s="8">
        <f t="shared" si="51"/>
        <v>10</v>
      </c>
      <c r="W159" s="8">
        <f t="shared" si="51"/>
        <v>41</v>
      </c>
      <c r="X159" s="8">
        <f t="shared" si="51"/>
        <v>16</v>
      </c>
      <c r="Y159" s="9">
        <f t="shared" si="45"/>
        <v>1039</v>
      </c>
    </row>
    <row r="160" spans="1:25" ht="13.5" customHeight="1" x14ac:dyDescent="0.25">
      <c r="A160" s="10">
        <f t="shared" si="36"/>
        <v>0.56250000000000011</v>
      </c>
      <c r="B160" s="8">
        <f t="shared" si="49"/>
        <v>361</v>
      </c>
      <c r="C160" s="8">
        <f t="shared" si="49"/>
        <v>30</v>
      </c>
      <c r="D160" s="8">
        <f t="shared" si="49"/>
        <v>0</v>
      </c>
      <c r="E160" s="8">
        <f t="shared" si="49"/>
        <v>0</v>
      </c>
      <c r="F160" s="8">
        <f t="shared" si="49"/>
        <v>3</v>
      </c>
      <c r="G160" s="8">
        <f t="shared" si="49"/>
        <v>17</v>
      </c>
      <c r="H160" s="8">
        <f t="shared" si="49"/>
        <v>11</v>
      </c>
      <c r="I160" s="16">
        <f t="shared" si="43"/>
        <v>422</v>
      </c>
      <c r="J160" s="8">
        <f t="shared" si="50"/>
        <v>530</v>
      </c>
      <c r="K160" s="8">
        <f t="shared" si="50"/>
        <v>38</v>
      </c>
      <c r="L160" s="8">
        <f t="shared" si="50"/>
        <v>0</v>
      </c>
      <c r="M160" s="8">
        <f t="shared" si="50"/>
        <v>0</v>
      </c>
      <c r="N160" s="8">
        <f t="shared" si="50"/>
        <v>5</v>
      </c>
      <c r="O160" s="8">
        <f t="shared" si="50"/>
        <v>20</v>
      </c>
      <c r="P160" s="8">
        <f t="shared" si="50"/>
        <v>7</v>
      </c>
      <c r="Q160" s="9">
        <f t="shared" si="44"/>
        <v>600</v>
      </c>
      <c r="R160" s="8">
        <f t="shared" si="51"/>
        <v>891</v>
      </c>
      <c r="S160" s="8">
        <f t="shared" si="51"/>
        <v>68</v>
      </c>
      <c r="T160" s="8">
        <f t="shared" si="51"/>
        <v>0</v>
      </c>
      <c r="U160" s="8">
        <f t="shared" si="51"/>
        <v>0</v>
      </c>
      <c r="V160" s="8">
        <f t="shared" si="51"/>
        <v>8</v>
      </c>
      <c r="W160" s="8">
        <f t="shared" si="51"/>
        <v>37</v>
      </c>
      <c r="X160" s="8">
        <f t="shared" si="51"/>
        <v>18</v>
      </c>
      <c r="Y160" s="9">
        <f t="shared" si="45"/>
        <v>1022</v>
      </c>
    </row>
    <row r="161" spans="1:25" ht="13.5" customHeight="1" x14ac:dyDescent="0.25">
      <c r="A161" s="10">
        <f t="shared" si="36"/>
        <v>0.57291666666666674</v>
      </c>
      <c r="B161" s="8">
        <f t="shared" si="49"/>
        <v>369</v>
      </c>
      <c r="C161" s="8">
        <f t="shared" si="49"/>
        <v>34</v>
      </c>
      <c r="D161" s="8">
        <f t="shared" si="49"/>
        <v>0</v>
      </c>
      <c r="E161" s="8">
        <f t="shared" si="49"/>
        <v>0</v>
      </c>
      <c r="F161" s="8">
        <f t="shared" si="49"/>
        <v>2</v>
      </c>
      <c r="G161" s="8">
        <f t="shared" si="49"/>
        <v>15</v>
      </c>
      <c r="H161" s="8">
        <f t="shared" si="49"/>
        <v>10</v>
      </c>
      <c r="I161" s="16">
        <f t="shared" si="43"/>
        <v>430</v>
      </c>
      <c r="J161" s="8">
        <f t="shared" si="50"/>
        <v>507</v>
      </c>
      <c r="K161" s="8">
        <f t="shared" si="50"/>
        <v>43</v>
      </c>
      <c r="L161" s="8">
        <f t="shared" si="50"/>
        <v>0</v>
      </c>
      <c r="M161" s="8">
        <f t="shared" si="50"/>
        <v>0</v>
      </c>
      <c r="N161" s="8">
        <f t="shared" si="50"/>
        <v>7</v>
      </c>
      <c r="O161" s="8">
        <f t="shared" si="50"/>
        <v>17</v>
      </c>
      <c r="P161" s="8">
        <f t="shared" si="50"/>
        <v>10</v>
      </c>
      <c r="Q161" s="9">
        <f t="shared" si="44"/>
        <v>584</v>
      </c>
      <c r="R161" s="8">
        <f t="shared" si="51"/>
        <v>876</v>
      </c>
      <c r="S161" s="8">
        <f t="shared" si="51"/>
        <v>77</v>
      </c>
      <c r="T161" s="8">
        <f t="shared" si="51"/>
        <v>0</v>
      </c>
      <c r="U161" s="8">
        <f t="shared" si="51"/>
        <v>0</v>
      </c>
      <c r="V161" s="8">
        <f t="shared" si="51"/>
        <v>9</v>
      </c>
      <c r="W161" s="8">
        <f t="shared" si="51"/>
        <v>32</v>
      </c>
      <c r="X161" s="8">
        <f t="shared" si="51"/>
        <v>20</v>
      </c>
      <c r="Y161" s="9">
        <f t="shared" si="45"/>
        <v>1014</v>
      </c>
    </row>
    <row r="162" spans="1:25" ht="13.5" customHeight="1" x14ac:dyDescent="0.25">
      <c r="A162" s="10">
        <f t="shared" si="36"/>
        <v>0.58333333333333337</v>
      </c>
      <c r="B162" s="8">
        <f t="shared" si="49"/>
        <v>362</v>
      </c>
      <c r="C162" s="8">
        <f t="shared" si="49"/>
        <v>38</v>
      </c>
      <c r="D162" s="8">
        <f t="shared" si="49"/>
        <v>0</v>
      </c>
      <c r="E162" s="8">
        <f t="shared" si="49"/>
        <v>0</v>
      </c>
      <c r="F162" s="8">
        <f t="shared" si="49"/>
        <v>3</v>
      </c>
      <c r="G162" s="8">
        <f t="shared" si="49"/>
        <v>14</v>
      </c>
      <c r="H162" s="8">
        <f t="shared" si="49"/>
        <v>12</v>
      </c>
      <c r="I162" s="16">
        <f t="shared" si="43"/>
        <v>429</v>
      </c>
      <c r="J162" s="8">
        <f t="shared" si="50"/>
        <v>491</v>
      </c>
      <c r="K162" s="8">
        <f t="shared" si="50"/>
        <v>56</v>
      </c>
      <c r="L162" s="8">
        <f t="shared" si="50"/>
        <v>0</v>
      </c>
      <c r="M162" s="8">
        <f t="shared" si="50"/>
        <v>0</v>
      </c>
      <c r="N162" s="8">
        <f t="shared" si="50"/>
        <v>6</v>
      </c>
      <c r="O162" s="8">
        <f t="shared" si="50"/>
        <v>21</v>
      </c>
      <c r="P162" s="8">
        <f t="shared" si="50"/>
        <v>11</v>
      </c>
      <c r="Q162" s="9">
        <f t="shared" si="44"/>
        <v>585</v>
      </c>
      <c r="R162" s="8">
        <f t="shared" si="51"/>
        <v>853</v>
      </c>
      <c r="S162" s="8">
        <f t="shared" si="51"/>
        <v>94</v>
      </c>
      <c r="T162" s="8">
        <f t="shared" si="51"/>
        <v>0</v>
      </c>
      <c r="U162" s="8">
        <f t="shared" si="51"/>
        <v>0</v>
      </c>
      <c r="V162" s="8">
        <f t="shared" si="51"/>
        <v>9</v>
      </c>
      <c r="W162" s="8">
        <f t="shared" si="51"/>
        <v>35</v>
      </c>
      <c r="X162" s="8">
        <f t="shared" si="51"/>
        <v>23</v>
      </c>
      <c r="Y162" s="9">
        <f t="shared" si="45"/>
        <v>1014</v>
      </c>
    </row>
    <row r="163" spans="1:25" ht="13.5" customHeight="1" x14ac:dyDescent="0.25">
      <c r="A163" s="10">
        <f t="shared" si="36"/>
        <v>0.59375</v>
      </c>
      <c r="B163" s="8">
        <f t="shared" si="49"/>
        <v>372</v>
      </c>
      <c r="C163" s="8">
        <f t="shared" si="49"/>
        <v>39</v>
      </c>
      <c r="D163" s="8">
        <f t="shared" si="49"/>
        <v>0</v>
      </c>
      <c r="E163" s="8">
        <f t="shared" si="49"/>
        <v>0</v>
      </c>
      <c r="F163" s="8">
        <f t="shared" si="49"/>
        <v>2</v>
      </c>
      <c r="G163" s="8">
        <f t="shared" si="49"/>
        <v>14</v>
      </c>
      <c r="H163" s="8">
        <f t="shared" si="49"/>
        <v>13</v>
      </c>
      <c r="I163" s="16">
        <f t="shared" si="43"/>
        <v>440</v>
      </c>
      <c r="J163" s="8">
        <f t="shared" si="50"/>
        <v>497</v>
      </c>
      <c r="K163" s="8">
        <f t="shared" si="50"/>
        <v>58</v>
      </c>
      <c r="L163" s="8">
        <f t="shared" si="50"/>
        <v>0</v>
      </c>
      <c r="M163" s="8">
        <f t="shared" si="50"/>
        <v>0</v>
      </c>
      <c r="N163" s="8">
        <f t="shared" si="50"/>
        <v>8</v>
      </c>
      <c r="O163" s="8">
        <f t="shared" si="50"/>
        <v>18</v>
      </c>
      <c r="P163" s="8">
        <f t="shared" si="50"/>
        <v>11</v>
      </c>
      <c r="Q163" s="9">
        <f t="shared" si="44"/>
        <v>592</v>
      </c>
      <c r="R163" s="8">
        <f t="shared" si="51"/>
        <v>869</v>
      </c>
      <c r="S163" s="8">
        <f t="shared" si="51"/>
        <v>97</v>
      </c>
      <c r="T163" s="8">
        <f t="shared" si="51"/>
        <v>0</v>
      </c>
      <c r="U163" s="8">
        <f t="shared" si="51"/>
        <v>0</v>
      </c>
      <c r="V163" s="8">
        <f t="shared" si="51"/>
        <v>10</v>
      </c>
      <c r="W163" s="8">
        <f t="shared" si="51"/>
        <v>32</v>
      </c>
      <c r="X163" s="8">
        <f t="shared" si="51"/>
        <v>24</v>
      </c>
      <c r="Y163" s="9">
        <f t="shared" si="45"/>
        <v>1032</v>
      </c>
    </row>
    <row r="164" spans="1:25" ht="13.5" customHeight="1" x14ac:dyDescent="0.25">
      <c r="A164" s="10">
        <f t="shared" si="36"/>
        <v>0.60416666666666663</v>
      </c>
      <c r="B164" s="8">
        <f t="shared" si="49"/>
        <v>342</v>
      </c>
      <c r="C164" s="8">
        <f t="shared" si="49"/>
        <v>38</v>
      </c>
      <c r="D164" s="8">
        <f t="shared" si="49"/>
        <v>0</v>
      </c>
      <c r="E164" s="8">
        <f t="shared" si="49"/>
        <v>0</v>
      </c>
      <c r="F164" s="8">
        <f t="shared" si="49"/>
        <v>4</v>
      </c>
      <c r="G164" s="8">
        <f t="shared" si="49"/>
        <v>15</v>
      </c>
      <c r="H164" s="8">
        <f t="shared" si="49"/>
        <v>15</v>
      </c>
      <c r="I164" s="16">
        <f t="shared" si="43"/>
        <v>414</v>
      </c>
      <c r="J164" s="8">
        <f t="shared" si="50"/>
        <v>478</v>
      </c>
      <c r="K164" s="8">
        <f t="shared" si="50"/>
        <v>56</v>
      </c>
      <c r="L164" s="8">
        <f t="shared" si="50"/>
        <v>0</v>
      </c>
      <c r="M164" s="8">
        <f t="shared" si="50"/>
        <v>0</v>
      </c>
      <c r="N164" s="8">
        <f t="shared" si="50"/>
        <v>8</v>
      </c>
      <c r="O164" s="8">
        <f t="shared" si="50"/>
        <v>23</v>
      </c>
      <c r="P164" s="8">
        <f t="shared" si="50"/>
        <v>17</v>
      </c>
      <c r="Q164" s="9">
        <f t="shared" si="44"/>
        <v>582</v>
      </c>
      <c r="R164" s="8">
        <f t="shared" si="51"/>
        <v>820</v>
      </c>
      <c r="S164" s="8">
        <f t="shared" si="51"/>
        <v>94</v>
      </c>
      <c r="T164" s="8">
        <f t="shared" si="51"/>
        <v>0</v>
      </c>
      <c r="U164" s="8">
        <f t="shared" si="51"/>
        <v>0</v>
      </c>
      <c r="V164" s="8">
        <f t="shared" si="51"/>
        <v>12</v>
      </c>
      <c r="W164" s="8">
        <f t="shared" si="51"/>
        <v>38</v>
      </c>
      <c r="X164" s="8">
        <f t="shared" si="51"/>
        <v>32</v>
      </c>
      <c r="Y164" s="9">
        <f t="shared" si="45"/>
        <v>996</v>
      </c>
    </row>
    <row r="165" spans="1:25" ht="13.5" customHeight="1" x14ac:dyDescent="0.25">
      <c r="A165" s="10">
        <f t="shared" si="36"/>
        <v>0.61458333333333326</v>
      </c>
      <c r="B165" s="8">
        <f t="shared" si="49"/>
        <v>336</v>
      </c>
      <c r="C165" s="8">
        <f t="shared" si="49"/>
        <v>36</v>
      </c>
      <c r="D165" s="8">
        <f t="shared" si="49"/>
        <v>0</v>
      </c>
      <c r="E165" s="8">
        <f t="shared" si="49"/>
        <v>0</v>
      </c>
      <c r="F165" s="8">
        <f t="shared" si="49"/>
        <v>5</v>
      </c>
      <c r="G165" s="8">
        <f t="shared" si="49"/>
        <v>15</v>
      </c>
      <c r="H165" s="8">
        <f t="shared" si="49"/>
        <v>13</v>
      </c>
      <c r="I165" s="16">
        <f t="shared" si="43"/>
        <v>405</v>
      </c>
      <c r="J165" s="8">
        <f t="shared" si="50"/>
        <v>479</v>
      </c>
      <c r="K165" s="8">
        <f t="shared" si="50"/>
        <v>52</v>
      </c>
      <c r="L165" s="8">
        <f t="shared" si="50"/>
        <v>0</v>
      </c>
      <c r="M165" s="8">
        <f t="shared" si="50"/>
        <v>0</v>
      </c>
      <c r="N165" s="8">
        <f t="shared" si="50"/>
        <v>6</v>
      </c>
      <c r="O165" s="8">
        <f t="shared" si="50"/>
        <v>24</v>
      </c>
      <c r="P165" s="8">
        <f t="shared" si="50"/>
        <v>17</v>
      </c>
      <c r="Q165" s="9">
        <f t="shared" si="44"/>
        <v>578</v>
      </c>
      <c r="R165" s="8">
        <f t="shared" si="51"/>
        <v>815</v>
      </c>
      <c r="S165" s="8">
        <f t="shared" si="51"/>
        <v>88</v>
      </c>
      <c r="T165" s="8">
        <f t="shared" si="51"/>
        <v>0</v>
      </c>
      <c r="U165" s="8">
        <f t="shared" si="51"/>
        <v>0</v>
      </c>
      <c r="V165" s="8">
        <f t="shared" si="51"/>
        <v>11</v>
      </c>
      <c r="W165" s="8">
        <f t="shared" si="51"/>
        <v>39</v>
      </c>
      <c r="X165" s="8">
        <f t="shared" si="51"/>
        <v>30</v>
      </c>
      <c r="Y165" s="9">
        <f t="shared" si="45"/>
        <v>983</v>
      </c>
    </row>
    <row r="166" spans="1:25" ht="13.5" customHeight="1" x14ac:dyDescent="0.25">
      <c r="A166" s="10">
        <f t="shared" si="36"/>
        <v>0.62499999999999989</v>
      </c>
      <c r="B166" s="8">
        <f t="shared" si="49"/>
        <v>337</v>
      </c>
      <c r="C166" s="8">
        <f t="shared" si="49"/>
        <v>36</v>
      </c>
      <c r="D166" s="8">
        <f t="shared" si="49"/>
        <v>0</v>
      </c>
      <c r="E166" s="8">
        <f t="shared" si="49"/>
        <v>0</v>
      </c>
      <c r="F166" s="8">
        <f t="shared" si="49"/>
        <v>4</v>
      </c>
      <c r="G166" s="8">
        <f t="shared" si="49"/>
        <v>15</v>
      </c>
      <c r="H166" s="8">
        <f t="shared" si="49"/>
        <v>14</v>
      </c>
      <c r="I166" s="16">
        <f t="shared" si="43"/>
        <v>406</v>
      </c>
      <c r="J166" s="8">
        <f t="shared" si="50"/>
        <v>464</v>
      </c>
      <c r="K166" s="8">
        <f t="shared" si="50"/>
        <v>49</v>
      </c>
      <c r="L166" s="8">
        <f t="shared" si="50"/>
        <v>0</v>
      </c>
      <c r="M166" s="8">
        <f t="shared" si="50"/>
        <v>0</v>
      </c>
      <c r="N166" s="8">
        <f t="shared" si="50"/>
        <v>8</v>
      </c>
      <c r="O166" s="8">
        <f t="shared" si="50"/>
        <v>22</v>
      </c>
      <c r="P166" s="8">
        <f t="shared" si="50"/>
        <v>16</v>
      </c>
      <c r="Q166" s="9">
        <f t="shared" si="44"/>
        <v>559</v>
      </c>
      <c r="R166" s="8">
        <f t="shared" si="51"/>
        <v>801</v>
      </c>
      <c r="S166" s="8">
        <f t="shared" si="51"/>
        <v>85</v>
      </c>
      <c r="T166" s="8">
        <f t="shared" si="51"/>
        <v>0</v>
      </c>
      <c r="U166" s="8">
        <f t="shared" si="51"/>
        <v>0</v>
      </c>
      <c r="V166" s="8">
        <f t="shared" si="51"/>
        <v>12</v>
      </c>
      <c r="W166" s="8">
        <f t="shared" si="51"/>
        <v>37</v>
      </c>
      <c r="X166" s="8">
        <f t="shared" si="51"/>
        <v>30</v>
      </c>
      <c r="Y166" s="9">
        <f t="shared" si="45"/>
        <v>965</v>
      </c>
    </row>
    <row r="167" spans="1:25" ht="13.5" customHeight="1" x14ac:dyDescent="0.25">
      <c r="A167" s="10">
        <f t="shared" si="36"/>
        <v>0.63541666666666652</v>
      </c>
      <c r="B167" s="8">
        <f t="shared" si="49"/>
        <v>305</v>
      </c>
      <c r="C167" s="8">
        <f t="shared" si="49"/>
        <v>31</v>
      </c>
      <c r="D167" s="8">
        <f t="shared" si="49"/>
        <v>0</v>
      </c>
      <c r="E167" s="8">
        <f t="shared" si="49"/>
        <v>0</v>
      </c>
      <c r="F167" s="8">
        <f t="shared" si="49"/>
        <v>4</v>
      </c>
      <c r="G167" s="8">
        <f t="shared" si="49"/>
        <v>14</v>
      </c>
      <c r="H167" s="8">
        <f t="shared" si="49"/>
        <v>11</v>
      </c>
      <c r="I167" s="16">
        <f t="shared" si="43"/>
        <v>365</v>
      </c>
      <c r="J167" s="8">
        <f t="shared" si="50"/>
        <v>466</v>
      </c>
      <c r="K167" s="8">
        <f t="shared" si="50"/>
        <v>58</v>
      </c>
      <c r="L167" s="8">
        <f t="shared" si="50"/>
        <v>0</v>
      </c>
      <c r="M167" s="8">
        <f t="shared" si="50"/>
        <v>0</v>
      </c>
      <c r="N167" s="8">
        <f t="shared" si="50"/>
        <v>6</v>
      </c>
      <c r="O167" s="8">
        <f t="shared" si="50"/>
        <v>23</v>
      </c>
      <c r="P167" s="8">
        <f t="shared" si="50"/>
        <v>20</v>
      </c>
      <c r="Q167" s="9">
        <f t="shared" si="44"/>
        <v>573</v>
      </c>
      <c r="R167" s="8">
        <f t="shared" si="51"/>
        <v>771</v>
      </c>
      <c r="S167" s="8">
        <f t="shared" si="51"/>
        <v>89</v>
      </c>
      <c r="T167" s="8">
        <f t="shared" si="51"/>
        <v>0</v>
      </c>
      <c r="U167" s="8">
        <f t="shared" si="51"/>
        <v>0</v>
      </c>
      <c r="V167" s="8">
        <f t="shared" si="51"/>
        <v>10</v>
      </c>
      <c r="W167" s="8">
        <f t="shared" si="51"/>
        <v>37</v>
      </c>
      <c r="X167" s="8">
        <f t="shared" si="51"/>
        <v>31</v>
      </c>
      <c r="Y167" s="9">
        <f t="shared" si="45"/>
        <v>938</v>
      </c>
    </row>
    <row r="168" spans="1:25" ht="13.5" customHeight="1" x14ac:dyDescent="0.25">
      <c r="A168" s="10">
        <f t="shared" si="36"/>
        <v>0.64583333333333315</v>
      </c>
      <c r="B168" s="8">
        <f t="shared" si="49"/>
        <v>296</v>
      </c>
      <c r="C168" s="8">
        <f t="shared" si="49"/>
        <v>36</v>
      </c>
      <c r="D168" s="8">
        <f t="shared" si="49"/>
        <v>0</v>
      </c>
      <c r="E168" s="8">
        <f t="shared" si="49"/>
        <v>0</v>
      </c>
      <c r="F168" s="8">
        <f t="shared" si="49"/>
        <v>3</v>
      </c>
      <c r="G168" s="8">
        <f t="shared" si="49"/>
        <v>14</v>
      </c>
      <c r="H168" s="8">
        <f t="shared" si="49"/>
        <v>9</v>
      </c>
      <c r="I168" s="16">
        <f t="shared" si="43"/>
        <v>358</v>
      </c>
      <c r="J168" s="8">
        <f t="shared" si="50"/>
        <v>476</v>
      </c>
      <c r="K168" s="8">
        <f t="shared" si="50"/>
        <v>63</v>
      </c>
      <c r="L168" s="8">
        <f t="shared" si="50"/>
        <v>0</v>
      </c>
      <c r="M168" s="8">
        <f t="shared" si="50"/>
        <v>0</v>
      </c>
      <c r="N168" s="8">
        <f t="shared" si="50"/>
        <v>5</v>
      </c>
      <c r="O168" s="8">
        <f t="shared" si="50"/>
        <v>20</v>
      </c>
      <c r="P168" s="8">
        <f t="shared" si="50"/>
        <v>17</v>
      </c>
      <c r="Q168" s="9">
        <f t="shared" si="44"/>
        <v>581</v>
      </c>
      <c r="R168" s="8">
        <f t="shared" si="51"/>
        <v>772</v>
      </c>
      <c r="S168" s="8">
        <f t="shared" si="51"/>
        <v>99</v>
      </c>
      <c r="T168" s="8">
        <f t="shared" si="51"/>
        <v>0</v>
      </c>
      <c r="U168" s="8">
        <f t="shared" si="51"/>
        <v>0</v>
      </c>
      <c r="V168" s="8">
        <f t="shared" si="51"/>
        <v>8</v>
      </c>
      <c r="W168" s="8">
        <f t="shared" si="51"/>
        <v>34</v>
      </c>
      <c r="X168" s="8">
        <f t="shared" si="51"/>
        <v>26</v>
      </c>
      <c r="Y168" s="9">
        <f t="shared" si="45"/>
        <v>939</v>
      </c>
    </row>
    <row r="169" spans="1:25" ht="13.5" customHeight="1" x14ac:dyDescent="0.25">
      <c r="A169" s="10">
        <f t="shared" si="36"/>
        <v>0.65624999999999978</v>
      </c>
      <c r="B169" s="8">
        <f t="shared" si="49"/>
        <v>297</v>
      </c>
      <c r="C169" s="8">
        <f t="shared" si="49"/>
        <v>32</v>
      </c>
      <c r="D169" s="8">
        <f t="shared" si="49"/>
        <v>0</v>
      </c>
      <c r="E169" s="8">
        <f t="shared" si="49"/>
        <v>0</v>
      </c>
      <c r="F169" s="8">
        <f t="shared" si="49"/>
        <v>4</v>
      </c>
      <c r="G169" s="8">
        <f t="shared" si="49"/>
        <v>17</v>
      </c>
      <c r="H169" s="8">
        <f t="shared" si="49"/>
        <v>10</v>
      </c>
      <c r="I169" s="16">
        <f t="shared" si="43"/>
        <v>360</v>
      </c>
      <c r="J169" s="8">
        <f t="shared" si="50"/>
        <v>475</v>
      </c>
      <c r="K169" s="8">
        <f t="shared" si="50"/>
        <v>58</v>
      </c>
      <c r="L169" s="8">
        <f t="shared" si="50"/>
        <v>0</v>
      </c>
      <c r="M169" s="8">
        <f t="shared" si="50"/>
        <v>0</v>
      </c>
      <c r="N169" s="8">
        <f t="shared" si="50"/>
        <v>6</v>
      </c>
      <c r="O169" s="8">
        <f t="shared" si="50"/>
        <v>21</v>
      </c>
      <c r="P169" s="8">
        <f t="shared" si="50"/>
        <v>18</v>
      </c>
      <c r="Q169" s="9">
        <f t="shared" si="44"/>
        <v>578</v>
      </c>
      <c r="R169" s="8">
        <f t="shared" si="51"/>
        <v>772</v>
      </c>
      <c r="S169" s="8">
        <f t="shared" si="51"/>
        <v>90</v>
      </c>
      <c r="T169" s="8">
        <f t="shared" si="51"/>
        <v>0</v>
      </c>
      <c r="U169" s="8">
        <f t="shared" si="51"/>
        <v>0</v>
      </c>
      <c r="V169" s="8">
        <f t="shared" si="51"/>
        <v>10</v>
      </c>
      <c r="W169" s="8">
        <f t="shared" si="51"/>
        <v>38</v>
      </c>
      <c r="X169" s="8">
        <f t="shared" si="51"/>
        <v>28</v>
      </c>
      <c r="Y169" s="9">
        <f t="shared" si="45"/>
        <v>938</v>
      </c>
    </row>
    <row r="170" spans="1:25" ht="13.5" customHeight="1" x14ac:dyDescent="0.25">
      <c r="A170" s="10">
        <f t="shared" si="36"/>
        <v>0.66666666666666641</v>
      </c>
      <c r="B170" s="8">
        <f t="shared" si="49"/>
        <v>305</v>
      </c>
      <c r="C170" s="8">
        <f t="shared" si="49"/>
        <v>25</v>
      </c>
      <c r="D170" s="8">
        <f t="shared" si="49"/>
        <v>0</v>
      </c>
      <c r="E170" s="8">
        <f t="shared" si="49"/>
        <v>0</v>
      </c>
      <c r="F170" s="8">
        <f t="shared" si="49"/>
        <v>4</v>
      </c>
      <c r="G170" s="8">
        <f t="shared" si="49"/>
        <v>20</v>
      </c>
      <c r="H170" s="8">
        <f t="shared" si="49"/>
        <v>10</v>
      </c>
      <c r="I170" s="16">
        <f t="shared" ref="I170:I198" si="52">SUM(B170:H170)</f>
        <v>364</v>
      </c>
      <c r="J170" s="8">
        <f t="shared" si="50"/>
        <v>490</v>
      </c>
      <c r="K170" s="8">
        <f t="shared" si="50"/>
        <v>51</v>
      </c>
      <c r="L170" s="8">
        <f t="shared" si="50"/>
        <v>1</v>
      </c>
      <c r="M170" s="8">
        <f t="shared" si="50"/>
        <v>0</v>
      </c>
      <c r="N170" s="8">
        <f t="shared" si="50"/>
        <v>6</v>
      </c>
      <c r="O170" s="8">
        <f t="shared" si="50"/>
        <v>22</v>
      </c>
      <c r="P170" s="8">
        <f t="shared" si="50"/>
        <v>16</v>
      </c>
      <c r="Q170" s="9">
        <f t="shared" ref="Q170:Q198" si="53">SUM(J170:P170)</f>
        <v>586</v>
      </c>
      <c r="R170" s="8">
        <f t="shared" si="51"/>
        <v>795</v>
      </c>
      <c r="S170" s="8">
        <f t="shared" si="51"/>
        <v>76</v>
      </c>
      <c r="T170" s="8">
        <f t="shared" si="51"/>
        <v>1</v>
      </c>
      <c r="U170" s="8">
        <f t="shared" si="51"/>
        <v>0</v>
      </c>
      <c r="V170" s="8">
        <f t="shared" si="51"/>
        <v>10</v>
      </c>
      <c r="W170" s="8">
        <f t="shared" si="51"/>
        <v>42</v>
      </c>
      <c r="X170" s="8">
        <f t="shared" si="51"/>
        <v>26</v>
      </c>
      <c r="Y170" s="9">
        <f t="shared" ref="Y170:Y198" si="54">SUM(R170:X170)</f>
        <v>950</v>
      </c>
    </row>
    <row r="171" spans="1:25" ht="13.5" customHeight="1" x14ac:dyDescent="0.25">
      <c r="A171" s="10">
        <f t="shared" ref="A171:A198" si="55">A74</f>
        <v>0.67708333333333304</v>
      </c>
      <c r="B171" s="8">
        <f t="shared" ref="B171:H186" si="56">SUM(B74:B77)</f>
        <v>306</v>
      </c>
      <c r="C171" s="8">
        <f t="shared" si="56"/>
        <v>29</v>
      </c>
      <c r="D171" s="8">
        <f t="shared" si="56"/>
        <v>0</v>
      </c>
      <c r="E171" s="8">
        <f t="shared" si="56"/>
        <v>0</v>
      </c>
      <c r="F171" s="8">
        <f t="shared" si="56"/>
        <v>4</v>
      </c>
      <c r="G171" s="8">
        <f t="shared" si="56"/>
        <v>22</v>
      </c>
      <c r="H171" s="8">
        <f t="shared" si="56"/>
        <v>14</v>
      </c>
      <c r="I171" s="16">
        <f t="shared" si="52"/>
        <v>375</v>
      </c>
      <c r="J171" s="8">
        <f t="shared" ref="J171:P186" si="57">SUM(J74:J77)</f>
        <v>505</v>
      </c>
      <c r="K171" s="8">
        <f t="shared" si="57"/>
        <v>43</v>
      </c>
      <c r="L171" s="8">
        <f t="shared" si="57"/>
        <v>1</v>
      </c>
      <c r="M171" s="8">
        <f t="shared" si="57"/>
        <v>0</v>
      </c>
      <c r="N171" s="8">
        <f t="shared" si="57"/>
        <v>6</v>
      </c>
      <c r="O171" s="8">
        <f t="shared" si="57"/>
        <v>22</v>
      </c>
      <c r="P171" s="8">
        <f t="shared" si="57"/>
        <v>12</v>
      </c>
      <c r="Q171" s="9">
        <f t="shared" si="53"/>
        <v>589</v>
      </c>
      <c r="R171" s="8">
        <f t="shared" ref="R171:X186" si="58">SUM(R74:R77)</f>
        <v>811</v>
      </c>
      <c r="S171" s="8">
        <f t="shared" si="58"/>
        <v>72</v>
      </c>
      <c r="T171" s="8">
        <f t="shared" si="58"/>
        <v>1</v>
      </c>
      <c r="U171" s="8">
        <f t="shared" si="58"/>
        <v>0</v>
      </c>
      <c r="V171" s="8">
        <f t="shared" si="58"/>
        <v>10</v>
      </c>
      <c r="W171" s="8">
        <f t="shared" si="58"/>
        <v>44</v>
      </c>
      <c r="X171" s="8">
        <f t="shared" si="58"/>
        <v>26</v>
      </c>
      <c r="Y171" s="9">
        <f t="shared" si="54"/>
        <v>964</v>
      </c>
    </row>
    <row r="172" spans="1:25" ht="13.5" customHeight="1" x14ac:dyDescent="0.25">
      <c r="A172" s="10">
        <f t="shared" si="55"/>
        <v>0.68749999999999967</v>
      </c>
      <c r="B172" s="8">
        <f t="shared" si="56"/>
        <v>295</v>
      </c>
      <c r="C172" s="8">
        <f t="shared" si="56"/>
        <v>26</v>
      </c>
      <c r="D172" s="8">
        <f t="shared" si="56"/>
        <v>0</v>
      </c>
      <c r="E172" s="8">
        <f t="shared" si="56"/>
        <v>0</v>
      </c>
      <c r="F172" s="8">
        <f t="shared" si="56"/>
        <v>4</v>
      </c>
      <c r="G172" s="8">
        <f t="shared" si="56"/>
        <v>23</v>
      </c>
      <c r="H172" s="8">
        <f t="shared" si="56"/>
        <v>14</v>
      </c>
      <c r="I172" s="16">
        <f t="shared" si="52"/>
        <v>362</v>
      </c>
      <c r="J172" s="8">
        <f t="shared" si="57"/>
        <v>489</v>
      </c>
      <c r="K172" s="8">
        <f t="shared" si="57"/>
        <v>38</v>
      </c>
      <c r="L172" s="8">
        <f t="shared" si="57"/>
        <v>1</v>
      </c>
      <c r="M172" s="8">
        <f t="shared" si="57"/>
        <v>0</v>
      </c>
      <c r="N172" s="8">
        <f t="shared" si="57"/>
        <v>6</v>
      </c>
      <c r="O172" s="8">
        <f t="shared" si="57"/>
        <v>25</v>
      </c>
      <c r="P172" s="8">
        <f t="shared" si="57"/>
        <v>15</v>
      </c>
      <c r="Q172" s="9">
        <f t="shared" si="53"/>
        <v>574</v>
      </c>
      <c r="R172" s="8">
        <f t="shared" si="58"/>
        <v>784</v>
      </c>
      <c r="S172" s="8">
        <f t="shared" si="58"/>
        <v>64</v>
      </c>
      <c r="T172" s="8">
        <f t="shared" si="58"/>
        <v>1</v>
      </c>
      <c r="U172" s="8">
        <f t="shared" si="58"/>
        <v>0</v>
      </c>
      <c r="V172" s="8">
        <f t="shared" si="58"/>
        <v>10</v>
      </c>
      <c r="W172" s="8">
        <f t="shared" si="58"/>
        <v>48</v>
      </c>
      <c r="X172" s="8">
        <f t="shared" si="58"/>
        <v>29</v>
      </c>
      <c r="Y172" s="9">
        <f t="shared" si="54"/>
        <v>936</v>
      </c>
    </row>
    <row r="173" spans="1:25" ht="13.5" customHeight="1" x14ac:dyDescent="0.25">
      <c r="A173" s="10">
        <f t="shared" si="55"/>
        <v>0.6979166666666663</v>
      </c>
      <c r="B173" s="8">
        <f t="shared" si="56"/>
        <v>278</v>
      </c>
      <c r="C173" s="8">
        <f t="shared" si="56"/>
        <v>25</v>
      </c>
      <c r="D173" s="8">
        <f t="shared" si="56"/>
        <v>1</v>
      </c>
      <c r="E173" s="8">
        <f t="shared" si="56"/>
        <v>0</v>
      </c>
      <c r="F173" s="8">
        <f t="shared" si="56"/>
        <v>4</v>
      </c>
      <c r="G173" s="8">
        <f t="shared" si="56"/>
        <v>23</v>
      </c>
      <c r="H173" s="8">
        <f t="shared" si="56"/>
        <v>13</v>
      </c>
      <c r="I173" s="16">
        <f t="shared" si="52"/>
        <v>344</v>
      </c>
      <c r="J173" s="8">
        <f t="shared" si="57"/>
        <v>450</v>
      </c>
      <c r="K173" s="8">
        <f t="shared" si="57"/>
        <v>38</v>
      </c>
      <c r="L173" s="8">
        <f t="shared" si="57"/>
        <v>1</v>
      </c>
      <c r="M173" s="8">
        <f t="shared" si="57"/>
        <v>1</v>
      </c>
      <c r="N173" s="8">
        <f t="shared" si="57"/>
        <v>6</v>
      </c>
      <c r="O173" s="8">
        <f t="shared" si="57"/>
        <v>26</v>
      </c>
      <c r="P173" s="8">
        <f t="shared" si="57"/>
        <v>15</v>
      </c>
      <c r="Q173" s="9">
        <f t="shared" si="53"/>
        <v>537</v>
      </c>
      <c r="R173" s="8">
        <f t="shared" si="58"/>
        <v>728</v>
      </c>
      <c r="S173" s="8">
        <f t="shared" si="58"/>
        <v>63</v>
      </c>
      <c r="T173" s="8">
        <f t="shared" si="58"/>
        <v>2</v>
      </c>
      <c r="U173" s="8">
        <f t="shared" si="58"/>
        <v>1</v>
      </c>
      <c r="V173" s="8">
        <f t="shared" si="58"/>
        <v>10</v>
      </c>
      <c r="W173" s="8">
        <f t="shared" si="58"/>
        <v>49</v>
      </c>
      <c r="X173" s="8">
        <f t="shared" si="58"/>
        <v>28</v>
      </c>
      <c r="Y173" s="9">
        <f t="shared" si="54"/>
        <v>881</v>
      </c>
    </row>
    <row r="174" spans="1:25" ht="13.5" customHeight="1" x14ac:dyDescent="0.25">
      <c r="A174" s="10">
        <f t="shared" si="55"/>
        <v>0.70833333333333293</v>
      </c>
      <c r="B174" s="8">
        <f t="shared" si="56"/>
        <v>278</v>
      </c>
      <c r="C174" s="8">
        <f t="shared" si="56"/>
        <v>26</v>
      </c>
      <c r="D174" s="8">
        <f t="shared" si="56"/>
        <v>1</v>
      </c>
      <c r="E174" s="8">
        <f t="shared" si="56"/>
        <v>0</v>
      </c>
      <c r="F174" s="8">
        <f t="shared" si="56"/>
        <v>5</v>
      </c>
      <c r="G174" s="8">
        <f t="shared" si="56"/>
        <v>21</v>
      </c>
      <c r="H174" s="8">
        <f t="shared" si="56"/>
        <v>12</v>
      </c>
      <c r="I174" s="16">
        <f t="shared" si="52"/>
        <v>343</v>
      </c>
      <c r="J174" s="8">
        <f t="shared" si="57"/>
        <v>438</v>
      </c>
      <c r="K174" s="8">
        <f t="shared" si="57"/>
        <v>37</v>
      </c>
      <c r="L174" s="8">
        <f t="shared" si="57"/>
        <v>0</v>
      </c>
      <c r="M174" s="8">
        <f t="shared" si="57"/>
        <v>1</v>
      </c>
      <c r="N174" s="8">
        <f t="shared" si="57"/>
        <v>4</v>
      </c>
      <c r="O174" s="8">
        <f t="shared" si="57"/>
        <v>26</v>
      </c>
      <c r="P174" s="8">
        <f t="shared" si="57"/>
        <v>18</v>
      </c>
      <c r="Q174" s="9">
        <f t="shared" si="53"/>
        <v>524</v>
      </c>
      <c r="R174" s="8">
        <f t="shared" si="58"/>
        <v>716</v>
      </c>
      <c r="S174" s="8">
        <f t="shared" si="58"/>
        <v>63</v>
      </c>
      <c r="T174" s="8">
        <f t="shared" si="58"/>
        <v>1</v>
      </c>
      <c r="U174" s="8">
        <f t="shared" si="58"/>
        <v>1</v>
      </c>
      <c r="V174" s="8">
        <f t="shared" si="58"/>
        <v>9</v>
      </c>
      <c r="W174" s="8">
        <f t="shared" si="58"/>
        <v>47</v>
      </c>
      <c r="X174" s="8">
        <f t="shared" si="58"/>
        <v>30</v>
      </c>
      <c r="Y174" s="9">
        <f t="shared" si="54"/>
        <v>867</v>
      </c>
    </row>
    <row r="175" spans="1:25" ht="13.5" customHeight="1" x14ac:dyDescent="0.25">
      <c r="A175" s="10">
        <f t="shared" si="55"/>
        <v>0.71874999999999956</v>
      </c>
      <c r="B175" s="8">
        <f t="shared" si="56"/>
        <v>287</v>
      </c>
      <c r="C175" s="8">
        <f t="shared" si="56"/>
        <v>28</v>
      </c>
      <c r="D175" s="8">
        <f t="shared" si="56"/>
        <v>1</v>
      </c>
      <c r="E175" s="8">
        <f t="shared" si="56"/>
        <v>0</v>
      </c>
      <c r="F175" s="8">
        <f t="shared" si="56"/>
        <v>4</v>
      </c>
      <c r="G175" s="8">
        <f t="shared" si="56"/>
        <v>24</v>
      </c>
      <c r="H175" s="8">
        <f t="shared" si="56"/>
        <v>9</v>
      </c>
      <c r="I175" s="16">
        <f t="shared" si="52"/>
        <v>353</v>
      </c>
      <c r="J175" s="8">
        <f t="shared" si="57"/>
        <v>416</v>
      </c>
      <c r="K175" s="8">
        <f t="shared" si="57"/>
        <v>29</v>
      </c>
      <c r="L175" s="8">
        <f t="shared" si="57"/>
        <v>0</v>
      </c>
      <c r="M175" s="8">
        <f t="shared" si="57"/>
        <v>1</v>
      </c>
      <c r="N175" s="8">
        <f t="shared" si="57"/>
        <v>5</v>
      </c>
      <c r="O175" s="8">
        <f t="shared" si="57"/>
        <v>35</v>
      </c>
      <c r="P175" s="8">
        <f t="shared" si="57"/>
        <v>16</v>
      </c>
      <c r="Q175" s="9">
        <f t="shared" si="53"/>
        <v>502</v>
      </c>
      <c r="R175" s="8">
        <f t="shared" si="58"/>
        <v>703</v>
      </c>
      <c r="S175" s="8">
        <f t="shared" si="58"/>
        <v>57</v>
      </c>
      <c r="T175" s="8">
        <f t="shared" si="58"/>
        <v>1</v>
      </c>
      <c r="U175" s="8">
        <f t="shared" si="58"/>
        <v>1</v>
      </c>
      <c r="V175" s="8">
        <f t="shared" si="58"/>
        <v>9</v>
      </c>
      <c r="W175" s="8">
        <f t="shared" si="58"/>
        <v>59</v>
      </c>
      <c r="X175" s="8">
        <f t="shared" si="58"/>
        <v>25</v>
      </c>
      <c r="Y175" s="9">
        <f t="shared" si="54"/>
        <v>855</v>
      </c>
    </row>
    <row r="176" spans="1:25" ht="13.5" customHeight="1" x14ac:dyDescent="0.25">
      <c r="A176" s="10">
        <f t="shared" si="55"/>
        <v>0.72916666666666619</v>
      </c>
      <c r="B176" s="8">
        <f t="shared" si="56"/>
        <v>292</v>
      </c>
      <c r="C176" s="8">
        <f t="shared" si="56"/>
        <v>24</v>
      </c>
      <c r="D176" s="8">
        <f t="shared" si="56"/>
        <v>1</v>
      </c>
      <c r="E176" s="8">
        <f t="shared" si="56"/>
        <v>0</v>
      </c>
      <c r="F176" s="8">
        <f t="shared" si="56"/>
        <v>4</v>
      </c>
      <c r="G176" s="8">
        <f t="shared" si="56"/>
        <v>19</v>
      </c>
      <c r="H176" s="8">
        <f t="shared" si="56"/>
        <v>7</v>
      </c>
      <c r="I176" s="16">
        <f t="shared" si="52"/>
        <v>347</v>
      </c>
      <c r="J176" s="8">
        <f t="shared" si="57"/>
        <v>390</v>
      </c>
      <c r="K176" s="8">
        <f t="shared" si="57"/>
        <v>25</v>
      </c>
      <c r="L176" s="8">
        <f t="shared" si="57"/>
        <v>0</v>
      </c>
      <c r="M176" s="8">
        <f t="shared" si="57"/>
        <v>1</v>
      </c>
      <c r="N176" s="8">
        <f t="shared" si="57"/>
        <v>6</v>
      </c>
      <c r="O176" s="8">
        <f t="shared" si="57"/>
        <v>36</v>
      </c>
      <c r="P176" s="8">
        <f t="shared" si="57"/>
        <v>10</v>
      </c>
      <c r="Q176" s="9">
        <f t="shared" si="53"/>
        <v>468</v>
      </c>
      <c r="R176" s="8">
        <f t="shared" si="58"/>
        <v>682</v>
      </c>
      <c r="S176" s="8">
        <f t="shared" si="58"/>
        <v>49</v>
      </c>
      <c r="T176" s="8">
        <f t="shared" si="58"/>
        <v>1</v>
      </c>
      <c r="U176" s="8">
        <f t="shared" si="58"/>
        <v>1</v>
      </c>
      <c r="V176" s="8">
        <f t="shared" si="58"/>
        <v>10</v>
      </c>
      <c r="W176" s="8">
        <f t="shared" si="58"/>
        <v>55</v>
      </c>
      <c r="X176" s="8">
        <f t="shared" si="58"/>
        <v>17</v>
      </c>
      <c r="Y176" s="9">
        <f t="shared" si="54"/>
        <v>815</v>
      </c>
    </row>
    <row r="177" spans="1:25" ht="13.5" customHeight="1" x14ac:dyDescent="0.25">
      <c r="A177" s="10">
        <f t="shared" si="55"/>
        <v>0.73958333333333282</v>
      </c>
      <c r="B177" s="8">
        <f t="shared" si="56"/>
        <v>277</v>
      </c>
      <c r="C177" s="8">
        <f t="shared" si="56"/>
        <v>20</v>
      </c>
      <c r="D177" s="8">
        <f t="shared" si="56"/>
        <v>0</v>
      </c>
      <c r="E177" s="8">
        <f t="shared" si="56"/>
        <v>0</v>
      </c>
      <c r="F177" s="8">
        <f t="shared" si="56"/>
        <v>3</v>
      </c>
      <c r="G177" s="8">
        <f t="shared" si="56"/>
        <v>24</v>
      </c>
      <c r="H177" s="8">
        <f t="shared" si="56"/>
        <v>7</v>
      </c>
      <c r="I177" s="16">
        <f t="shared" si="52"/>
        <v>331</v>
      </c>
      <c r="J177" s="8">
        <f t="shared" si="57"/>
        <v>391</v>
      </c>
      <c r="K177" s="8">
        <f t="shared" si="57"/>
        <v>26</v>
      </c>
      <c r="L177" s="8">
        <f t="shared" si="57"/>
        <v>0</v>
      </c>
      <c r="M177" s="8">
        <f t="shared" si="57"/>
        <v>0</v>
      </c>
      <c r="N177" s="8">
        <f t="shared" si="57"/>
        <v>4</v>
      </c>
      <c r="O177" s="8">
        <f t="shared" si="57"/>
        <v>34</v>
      </c>
      <c r="P177" s="8">
        <f t="shared" si="57"/>
        <v>8</v>
      </c>
      <c r="Q177" s="9">
        <f t="shared" si="53"/>
        <v>463</v>
      </c>
      <c r="R177" s="8">
        <f t="shared" si="58"/>
        <v>668</v>
      </c>
      <c r="S177" s="8">
        <f t="shared" si="58"/>
        <v>46</v>
      </c>
      <c r="T177" s="8">
        <f t="shared" si="58"/>
        <v>0</v>
      </c>
      <c r="U177" s="8">
        <f t="shared" si="58"/>
        <v>0</v>
      </c>
      <c r="V177" s="8">
        <f t="shared" si="58"/>
        <v>7</v>
      </c>
      <c r="W177" s="8">
        <f t="shared" si="58"/>
        <v>58</v>
      </c>
      <c r="X177" s="8">
        <f t="shared" si="58"/>
        <v>15</v>
      </c>
      <c r="Y177" s="9">
        <f t="shared" si="54"/>
        <v>794</v>
      </c>
    </row>
    <row r="178" spans="1:25" ht="13.5" customHeight="1" x14ac:dyDescent="0.25">
      <c r="A178" s="10">
        <f t="shared" si="55"/>
        <v>0.74999999999999944</v>
      </c>
      <c r="B178" s="8">
        <f t="shared" si="56"/>
        <v>258</v>
      </c>
      <c r="C178" s="8">
        <f t="shared" si="56"/>
        <v>20</v>
      </c>
      <c r="D178" s="8">
        <f t="shared" si="56"/>
        <v>0</v>
      </c>
      <c r="E178" s="8">
        <f t="shared" si="56"/>
        <v>0</v>
      </c>
      <c r="F178" s="8">
        <f t="shared" si="56"/>
        <v>2</v>
      </c>
      <c r="G178" s="8">
        <f t="shared" si="56"/>
        <v>26</v>
      </c>
      <c r="H178" s="8">
        <f t="shared" si="56"/>
        <v>5</v>
      </c>
      <c r="I178" s="16">
        <f t="shared" si="52"/>
        <v>311</v>
      </c>
      <c r="J178" s="8">
        <f t="shared" si="57"/>
        <v>354</v>
      </c>
      <c r="K178" s="8">
        <f t="shared" si="57"/>
        <v>20</v>
      </c>
      <c r="L178" s="8">
        <f t="shared" si="57"/>
        <v>0</v>
      </c>
      <c r="M178" s="8">
        <f t="shared" si="57"/>
        <v>0</v>
      </c>
      <c r="N178" s="8">
        <f t="shared" si="57"/>
        <v>6</v>
      </c>
      <c r="O178" s="8">
        <f t="shared" si="57"/>
        <v>39</v>
      </c>
      <c r="P178" s="8">
        <f t="shared" si="57"/>
        <v>5</v>
      </c>
      <c r="Q178" s="9">
        <f t="shared" si="53"/>
        <v>424</v>
      </c>
      <c r="R178" s="8">
        <f t="shared" si="58"/>
        <v>612</v>
      </c>
      <c r="S178" s="8">
        <f t="shared" si="58"/>
        <v>40</v>
      </c>
      <c r="T178" s="8">
        <f t="shared" si="58"/>
        <v>0</v>
      </c>
      <c r="U178" s="8">
        <f t="shared" si="58"/>
        <v>0</v>
      </c>
      <c r="V178" s="8">
        <f t="shared" si="58"/>
        <v>8</v>
      </c>
      <c r="W178" s="8">
        <f t="shared" si="58"/>
        <v>65</v>
      </c>
      <c r="X178" s="8">
        <f t="shared" si="58"/>
        <v>10</v>
      </c>
      <c r="Y178" s="9">
        <f t="shared" si="54"/>
        <v>735</v>
      </c>
    </row>
    <row r="179" spans="1:25" ht="13.5" customHeight="1" x14ac:dyDescent="0.25">
      <c r="A179" s="10">
        <f t="shared" si="55"/>
        <v>0.76041666666666607</v>
      </c>
      <c r="B179" s="8">
        <f t="shared" si="56"/>
        <v>253</v>
      </c>
      <c r="C179" s="8">
        <f t="shared" si="56"/>
        <v>15</v>
      </c>
      <c r="D179" s="8">
        <f t="shared" si="56"/>
        <v>0</v>
      </c>
      <c r="E179" s="8">
        <f t="shared" si="56"/>
        <v>0</v>
      </c>
      <c r="F179" s="8">
        <f t="shared" si="56"/>
        <v>3</v>
      </c>
      <c r="G179" s="8">
        <f t="shared" si="56"/>
        <v>24</v>
      </c>
      <c r="H179" s="8">
        <f t="shared" si="56"/>
        <v>5</v>
      </c>
      <c r="I179" s="16">
        <f t="shared" si="52"/>
        <v>300</v>
      </c>
      <c r="J179" s="8">
        <f t="shared" si="57"/>
        <v>327</v>
      </c>
      <c r="K179" s="8">
        <f t="shared" si="57"/>
        <v>22</v>
      </c>
      <c r="L179" s="8">
        <f t="shared" si="57"/>
        <v>0</v>
      </c>
      <c r="M179" s="8">
        <f t="shared" si="57"/>
        <v>0</v>
      </c>
      <c r="N179" s="8">
        <f t="shared" si="57"/>
        <v>5</v>
      </c>
      <c r="O179" s="8">
        <f t="shared" si="57"/>
        <v>34</v>
      </c>
      <c r="P179" s="8">
        <f t="shared" si="57"/>
        <v>6</v>
      </c>
      <c r="Q179" s="9">
        <f t="shared" si="53"/>
        <v>394</v>
      </c>
      <c r="R179" s="8">
        <f t="shared" si="58"/>
        <v>580</v>
      </c>
      <c r="S179" s="8">
        <f t="shared" si="58"/>
        <v>37</v>
      </c>
      <c r="T179" s="8">
        <f t="shared" si="58"/>
        <v>0</v>
      </c>
      <c r="U179" s="8">
        <f t="shared" si="58"/>
        <v>0</v>
      </c>
      <c r="V179" s="8">
        <f t="shared" si="58"/>
        <v>8</v>
      </c>
      <c r="W179" s="8">
        <f t="shared" si="58"/>
        <v>58</v>
      </c>
      <c r="X179" s="8">
        <f t="shared" si="58"/>
        <v>11</v>
      </c>
      <c r="Y179" s="9">
        <f t="shared" si="54"/>
        <v>694</v>
      </c>
    </row>
    <row r="180" spans="1:25" ht="13.5" customHeight="1" x14ac:dyDescent="0.25">
      <c r="A180" s="10">
        <f t="shared" si="55"/>
        <v>0.7708333333333327</v>
      </c>
      <c r="B180" s="8">
        <f t="shared" si="56"/>
        <v>250</v>
      </c>
      <c r="C180" s="8">
        <f t="shared" si="56"/>
        <v>15</v>
      </c>
      <c r="D180" s="8">
        <f t="shared" si="56"/>
        <v>0</v>
      </c>
      <c r="E180" s="8">
        <f t="shared" si="56"/>
        <v>0</v>
      </c>
      <c r="F180" s="8">
        <f t="shared" si="56"/>
        <v>3</v>
      </c>
      <c r="G180" s="8">
        <f t="shared" si="56"/>
        <v>28</v>
      </c>
      <c r="H180" s="8">
        <f t="shared" si="56"/>
        <v>7</v>
      </c>
      <c r="I180" s="16">
        <f t="shared" si="52"/>
        <v>303</v>
      </c>
      <c r="J180" s="8">
        <f t="shared" si="57"/>
        <v>327</v>
      </c>
      <c r="K180" s="8">
        <f t="shared" si="57"/>
        <v>25</v>
      </c>
      <c r="L180" s="8">
        <f t="shared" si="57"/>
        <v>0</v>
      </c>
      <c r="M180" s="8">
        <f t="shared" si="57"/>
        <v>0</v>
      </c>
      <c r="N180" s="8">
        <f t="shared" si="57"/>
        <v>6</v>
      </c>
      <c r="O180" s="8">
        <f t="shared" si="57"/>
        <v>35</v>
      </c>
      <c r="P180" s="8">
        <f t="shared" si="57"/>
        <v>5</v>
      </c>
      <c r="Q180" s="9">
        <f t="shared" si="53"/>
        <v>398</v>
      </c>
      <c r="R180" s="8">
        <f t="shared" si="58"/>
        <v>577</v>
      </c>
      <c r="S180" s="8">
        <f t="shared" si="58"/>
        <v>40</v>
      </c>
      <c r="T180" s="8">
        <f t="shared" si="58"/>
        <v>0</v>
      </c>
      <c r="U180" s="8">
        <f t="shared" si="58"/>
        <v>0</v>
      </c>
      <c r="V180" s="8">
        <f t="shared" si="58"/>
        <v>9</v>
      </c>
      <c r="W180" s="8">
        <f t="shared" si="58"/>
        <v>63</v>
      </c>
      <c r="X180" s="8">
        <f t="shared" si="58"/>
        <v>12</v>
      </c>
      <c r="Y180" s="9">
        <f t="shared" si="54"/>
        <v>701</v>
      </c>
    </row>
    <row r="181" spans="1:25" ht="13.5" customHeight="1" x14ac:dyDescent="0.25">
      <c r="A181" s="10">
        <f t="shared" si="55"/>
        <v>0.78124999999999933</v>
      </c>
      <c r="B181" s="8">
        <f t="shared" si="56"/>
        <v>237</v>
      </c>
      <c r="C181" s="8">
        <f t="shared" si="56"/>
        <v>21</v>
      </c>
      <c r="D181" s="8">
        <f t="shared" si="56"/>
        <v>0</v>
      </c>
      <c r="E181" s="8">
        <f t="shared" si="56"/>
        <v>0</v>
      </c>
      <c r="F181" s="8">
        <f t="shared" si="56"/>
        <v>3</v>
      </c>
      <c r="G181" s="8">
        <f t="shared" si="56"/>
        <v>26</v>
      </c>
      <c r="H181" s="8">
        <f t="shared" si="56"/>
        <v>6</v>
      </c>
      <c r="I181" s="16">
        <f t="shared" si="52"/>
        <v>293</v>
      </c>
      <c r="J181" s="8">
        <f t="shared" si="57"/>
        <v>318</v>
      </c>
      <c r="K181" s="8">
        <f t="shared" si="57"/>
        <v>24</v>
      </c>
      <c r="L181" s="8">
        <f t="shared" si="57"/>
        <v>0</v>
      </c>
      <c r="M181" s="8">
        <f t="shared" si="57"/>
        <v>0</v>
      </c>
      <c r="N181" s="8">
        <f t="shared" si="57"/>
        <v>7</v>
      </c>
      <c r="O181" s="8">
        <f t="shared" si="57"/>
        <v>35</v>
      </c>
      <c r="P181" s="8">
        <f t="shared" si="57"/>
        <v>6</v>
      </c>
      <c r="Q181" s="9">
        <f t="shared" si="53"/>
        <v>390</v>
      </c>
      <c r="R181" s="8">
        <f t="shared" si="58"/>
        <v>555</v>
      </c>
      <c r="S181" s="8">
        <f t="shared" si="58"/>
        <v>45</v>
      </c>
      <c r="T181" s="8">
        <f t="shared" si="58"/>
        <v>0</v>
      </c>
      <c r="U181" s="8">
        <f t="shared" si="58"/>
        <v>0</v>
      </c>
      <c r="V181" s="8">
        <f t="shared" si="58"/>
        <v>10</v>
      </c>
      <c r="W181" s="8">
        <f t="shared" si="58"/>
        <v>61</v>
      </c>
      <c r="X181" s="8">
        <f t="shared" si="58"/>
        <v>12</v>
      </c>
      <c r="Y181" s="9">
        <f t="shared" si="54"/>
        <v>683</v>
      </c>
    </row>
    <row r="182" spans="1:25" ht="13.5" customHeight="1" x14ac:dyDescent="0.25">
      <c r="A182" s="10">
        <f t="shared" si="55"/>
        <v>0.79166666666666596</v>
      </c>
      <c r="B182" s="8">
        <f t="shared" si="56"/>
        <v>247</v>
      </c>
      <c r="C182" s="8">
        <f t="shared" si="56"/>
        <v>19</v>
      </c>
      <c r="D182" s="8">
        <f t="shared" si="56"/>
        <v>0</v>
      </c>
      <c r="E182" s="8">
        <f t="shared" si="56"/>
        <v>0</v>
      </c>
      <c r="F182" s="8">
        <f t="shared" si="56"/>
        <v>4</v>
      </c>
      <c r="G182" s="8">
        <f t="shared" si="56"/>
        <v>26</v>
      </c>
      <c r="H182" s="8">
        <f t="shared" si="56"/>
        <v>6</v>
      </c>
      <c r="I182" s="16">
        <f t="shared" si="52"/>
        <v>302</v>
      </c>
      <c r="J182" s="8">
        <f t="shared" si="57"/>
        <v>295</v>
      </c>
      <c r="K182" s="8">
        <f t="shared" si="57"/>
        <v>24</v>
      </c>
      <c r="L182" s="8">
        <f t="shared" si="57"/>
        <v>0</v>
      </c>
      <c r="M182" s="8">
        <f t="shared" si="57"/>
        <v>0</v>
      </c>
      <c r="N182" s="8">
        <f t="shared" si="57"/>
        <v>5</v>
      </c>
      <c r="O182" s="8">
        <f t="shared" si="57"/>
        <v>32</v>
      </c>
      <c r="P182" s="8">
        <f t="shared" si="57"/>
        <v>8</v>
      </c>
      <c r="Q182" s="9">
        <f t="shared" si="53"/>
        <v>364</v>
      </c>
      <c r="R182" s="8">
        <f t="shared" si="58"/>
        <v>542</v>
      </c>
      <c r="S182" s="8">
        <f t="shared" si="58"/>
        <v>43</v>
      </c>
      <c r="T182" s="8">
        <f t="shared" si="58"/>
        <v>0</v>
      </c>
      <c r="U182" s="8">
        <f t="shared" si="58"/>
        <v>0</v>
      </c>
      <c r="V182" s="8">
        <f t="shared" si="58"/>
        <v>9</v>
      </c>
      <c r="W182" s="8">
        <f t="shared" si="58"/>
        <v>58</v>
      </c>
      <c r="X182" s="8">
        <f t="shared" si="58"/>
        <v>14</v>
      </c>
      <c r="Y182" s="9">
        <f t="shared" si="54"/>
        <v>666</v>
      </c>
    </row>
    <row r="183" spans="1:25" ht="13.5" customHeight="1" x14ac:dyDescent="0.25">
      <c r="A183" s="10">
        <f t="shared" si="55"/>
        <v>0.80208333333333259</v>
      </c>
      <c r="B183" s="8">
        <f t="shared" si="56"/>
        <v>234</v>
      </c>
      <c r="C183" s="8">
        <f t="shared" si="56"/>
        <v>18</v>
      </c>
      <c r="D183" s="8">
        <f t="shared" si="56"/>
        <v>0</v>
      </c>
      <c r="E183" s="8">
        <f t="shared" si="56"/>
        <v>0</v>
      </c>
      <c r="F183" s="8">
        <f t="shared" si="56"/>
        <v>3</v>
      </c>
      <c r="G183" s="8">
        <f t="shared" si="56"/>
        <v>25</v>
      </c>
      <c r="H183" s="8">
        <f t="shared" si="56"/>
        <v>5</v>
      </c>
      <c r="I183" s="16">
        <f t="shared" si="52"/>
        <v>285</v>
      </c>
      <c r="J183" s="8">
        <f t="shared" si="57"/>
        <v>300</v>
      </c>
      <c r="K183" s="8">
        <f t="shared" si="57"/>
        <v>23</v>
      </c>
      <c r="L183" s="8">
        <f t="shared" si="57"/>
        <v>0</v>
      </c>
      <c r="M183" s="8">
        <f t="shared" si="57"/>
        <v>0</v>
      </c>
      <c r="N183" s="8">
        <f t="shared" si="57"/>
        <v>7</v>
      </c>
      <c r="O183" s="8">
        <f t="shared" si="57"/>
        <v>30</v>
      </c>
      <c r="P183" s="8">
        <f t="shared" si="57"/>
        <v>7</v>
      </c>
      <c r="Q183" s="9">
        <f t="shared" si="53"/>
        <v>367</v>
      </c>
      <c r="R183" s="8">
        <f t="shared" si="58"/>
        <v>534</v>
      </c>
      <c r="S183" s="8">
        <f t="shared" si="58"/>
        <v>41</v>
      </c>
      <c r="T183" s="8">
        <f t="shared" si="58"/>
        <v>0</v>
      </c>
      <c r="U183" s="8">
        <f t="shared" si="58"/>
        <v>0</v>
      </c>
      <c r="V183" s="8">
        <f t="shared" si="58"/>
        <v>10</v>
      </c>
      <c r="W183" s="8">
        <f t="shared" si="58"/>
        <v>55</v>
      </c>
      <c r="X183" s="8">
        <f t="shared" si="58"/>
        <v>12</v>
      </c>
      <c r="Y183" s="9">
        <f t="shared" si="54"/>
        <v>652</v>
      </c>
    </row>
    <row r="184" spans="1:25" ht="13.5" customHeight="1" x14ac:dyDescent="0.25">
      <c r="A184" s="10">
        <f t="shared" si="55"/>
        <v>0.81249999999999922</v>
      </c>
      <c r="B184" s="8">
        <f t="shared" si="56"/>
        <v>216</v>
      </c>
      <c r="C184" s="8">
        <f t="shared" si="56"/>
        <v>17</v>
      </c>
      <c r="D184" s="8">
        <f t="shared" si="56"/>
        <v>0</v>
      </c>
      <c r="E184" s="8">
        <f t="shared" si="56"/>
        <v>0</v>
      </c>
      <c r="F184" s="8">
        <f t="shared" si="56"/>
        <v>3</v>
      </c>
      <c r="G184" s="8">
        <f t="shared" si="56"/>
        <v>23</v>
      </c>
      <c r="H184" s="8">
        <f t="shared" si="56"/>
        <v>3</v>
      </c>
      <c r="I184" s="16">
        <f t="shared" si="52"/>
        <v>262</v>
      </c>
      <c r="J184" s="8">
        <f t="shared" si="57"/>
        <v>285</v>
      </c>
      <c r="K184" s="8">
        <f t="shared" si="57"/>
        <v>18</v>
      </c>
      <c r="L184" s="8">
        <f t="shared" si="57"/>
        <v>0</v>
      </c>
      <c r="M184" s="8">
        <f t="shared" si="57"/>
        <v>0</v>
      </c>
      <c r="N184" s="8">
        <f t="shared" si="57"/>
        <v>5</v>
      </c>
      <c r="O184" s="8">
        <f t="shared" si="57"/>
        <v>25</v>
      </c>
      <c r="P184" s="8">
        <f t="shared" si="57"/>
        <v>10</v>
      </c>
      <c r="Q184" s="9">
        <f t="shared" si="53"/>
        <v>343</v>
      </c>
      <c r="R184" s="8">
        <f t="shared" si="58"/>
        <v>501</v>
      </c>
      <c r="S184" s="8">
        <f t="shared" si="58"/>
        <v>35</v>
      </c>
      <c r="T184" s="8">
        <f t="shared" si="58"/>
        <v>0</v>
      </c>
      <c r="U184" s="8">
        <f t="shared" si="58"/>
        <v>0</v>
      </c>
      <c r="V184" s="8">
        <f t="shared" si="58"/>
        <v>8</v>
      </c>
      <c r="W184" s="8">
        <f t="shared" si="58"/>
        <v>48</v>
      </c>
      <c r="X184" s="8">
        <f t="shared" si="58"/>
        <v>13</v>
      </c>
      <c r="Y184" s="9">
        <f t="shared" si="54"/>
        <v>605</v>
      </c>
    </row>
    <row r="185" spans="1:25" ht="13.5" customHeight="1" x14ac:dyDescent="0.25">
      <c r="A185" s="10">
        <f t="shared" si="55"/>
        <v>0.82291666666666585</v>
      </c>
      <c r="B185" s="8">
        <f t="shared" si="56"/>
        <v>227</v>
      </c>
      <c r="C185" s="8">
        <f t="shared" si="56"/>
        <v>10</v>
      </c>
      <c r="D185" s="8">
        <f t="shared" si="56"/>
        <v>0</v>
      </c>
      <c r="E185" s="8">
        <f t="shared" si="56"/>
        <v>0</v>
      </c>
      <c r="F185" s="8">
        <f t="shared" si="56"/>
        <v>2</v>
      </c>
      <c r="G185" s="8">
        <f t="shared" si="56"/>
        <v>21</v>
      </c>
      <c r="H185" s="8">
        <f t="shared" si="56"/>
        <v>5</v>
      </c>
      <c r="I185" s="16">
        <f t="shared" si="52"/>
        <v>265</v>
      </c>
      <c r="J185" s="8">
        <f t="shared" si="57"/>
        <v>267</v>
      </c>
      <c r="K185" s="8">
        <f t="shared" si="57"/>
        <v>16</v>
      </c>
      <c r="L185" s="8">
        <f t="shared" si="57"/>
        <v>0</v>
      </c>
      <c r="M185" s="8">
        <f t="shared" si="57"/>
        <v>0</v>
      </c>
      <c r="N185" s="8">
        <f t="shared" si="57"/>
        <v>6</v>
      </c>
      <c r="O185" s="8">
        <f t="shared" si="57"/>
        <v>22</v>
      </c>
      <c r="P185" s="8">
        <f t="shared" si="57"/>
        <v>6</v>
      </c>
      <c r="Q185" s="9">
        <f t="shared" si="53"/>
        <v>317</v>
      </c>
      <c r="R185" s="8">
        <f t="shared" si="58"/>
        <v>494</v>
      </c>
      <c r="S185" s="8">
        <f t="shared" si="58"/>
        <v>26</v>
      </c>
      <c r="T185" s="8">
        <f t="shared" si="58"/>
        <v>0</v>
      </c>
      <c r="U185" s="8">
        <f t="shared" si="58"/>
        <v>0</v>
      </c>
      <c r="V185" s="8">
        <f t="shared" si="58"/>
        <v>8</v>
      </c>
      <c r="W185" s="8">
        <f t="shared" si="58"/>
        <v>43</v>
      </c>
      <c r="X185" s="8">
        <f t="shared" si="58"/>
        <v>11</v>
      </c>
      <c r="Y185" s="9">
        <f t="shared" si="54"/>
        <v>582</v>
      </c>
    </row>
    <row r="186" spans="1:25" ht="13.5" customHeight="1" x14ac:dyDescent="0.25">
      <c r="A186" s="10">
        <f t="shared" si="55"/>
        <v>0.83333333333333248</v>
      </c>
      <c r="B186" s="8">
        <f t="shared" si="56"/>
        <v>190</v>
      </c>
      <c r="C186" s="8">
        <f t="shared" si="56"/>
        <v>9</v>
      </c>
      <c r="D186" s="8">
        <f t="shared" si="56"/>
        <v>0</v>
      </c>
      <c r="E186" s="8">
        <f t="shared" si="56"/>
        <v>0</v>
      </c>
      <c r="F186" s="8">
        <f t="shared" si="56"/>
        <v>2</v>
      </c>
      <c r="G186" s="8">
        <f t="shared" si="56"/>
        <v>20</v>
      </c>
      <c r="H186" s="8">
        <f t="shared" si="56"/>
        <v>6</v>
      </c>
      <c r="I186" s="16">
        <f t="shared" si="52"/>
        <v>227</v>
      </c>
      <c r="J186" s="8">
        <f t="shared" si="57"/>
        <v>275</v>
      </c>
      <c r="K186" s="8">
        <f t="shared" si="57"/>
        <v>14</v>
      </c>
      <c r="L186" s="8">
        <f t="shared" si="57"/>
        <v>0</v>
      </c>
      <c r="M186" s="8">
        <f t="shared" si="57"/>
        <v>0</v>
      </c>
      <c r="N186" s="8">
        <f t="shared" si="57"/>
        <v>6</v>
      </c>
      <c r="O186" s="8">
        <f t="shared" si="57"/>
        <v>17</v>
      </c>
      <c r="P186" s="8">
        <f t="shared" si="57"/>
        <v>6</v>
      </c>
      <c r="Q186" s="9">
        <f t="shared" si="53"/>
        <v>318</v>
      </c>
      <c r="R186" s="8">
        <f t="shared" si="58"/>
        <v>465</v>
      </c>
      <c r="S186" s="8">
        <f t="shared" si="58"/>
        <v>23</v>
      </c>
      <c r="T186" s="8">
        <f t="shared" si="58"/>
        <v>0</v>
      </c>
      <c r="U186" s="8">
        <f t="shared" si="58"/>
        <v>0</v>
      </c>
      <c r="V186" s="8">
        <f t="shared" si="58"/>
        <v>8</v>
      </c>
      <c r="W186" s="8">
        <f t="shared" si="58"/>
        <v>37</v>
      </c>
      <c r="X186" s="8">
        <f t="shared" si="58"/>
        <v>12</v>
      </c>
      <c r="Y186" s="9">
        <f t="shared" si="54"/>
        <v>545</v>
      </c>
    </row>
    <row r="187" spans="1:25" ht="13.5" customHeight="1" x14ac:dyDescent="0.25">
      <c r="A187" s="10">
        <f t="shared" si="55"/>
        <v>0.84374999999999911</v>
      </c>
      <c r="B187" s="8">
        <f t="shared" ref="B187:H198" si="59">SUM(B90:B93)</f>
        <v>183</v>
      </c>
      <c r="C187" s="8">
        <f t="shared" si="59"/>
        <v>10</v>
      </c>
      <c r="D187" s="8">
        <f t="shared" si="59"/>
        <v>0</v>
      </c>
      <c r="E187" s="8">
        <f t="shared" si="59"/>
        <v>0</v>
      </c>
      <c r="F187" s="8">
        <f t="shared" si="59"/>
        <v>2</v>
      </c>
      <c r="G187" s="8">
        <f t="shared" si="59"/>
        <v>21</v>
      </c>
      <c r="H187" s="8">
        <f t="shared" si="59"/>
        <v>6</v>
      </c>
      <c r="I187" s="16">
        <f t="shared" si="52"/>
        <v>222</v>
      </c>
      <c r="J187" s="8">
        <f t="shared" ref="J187:P198" si="60">SUM(J90:J93)</f>
        <v>256</v>
      </c>
      <c r="K187" s="8">
        <f t="shared" si="60"/>
        <v>14</v>
      </c>
      <c r="L187" s="8">
        <f t="shared" si="60"/>
        <v>0</v>
      </c>
      <c r="M187" s="8">
        <f t="shared" si="60"/>
        <v>0</v>
      </c>
      <c r="N187" s="8">
        <f t="shared" si="60"/>
        <v>3</v>
      </c>
      <c r="O187" s="8">
        <f t="shared" si="60"/>
        <v>15</v>
      </c>
      <c r="P187" s="8">
        <f t="shared" si="60"/>
        <v>7</v>
      </c>
      <c r="Q187" s="9">
        <f t="shared" si="53"/>
        <v>295</v>
      </c>
      <c r="R187" s="8">
        <f t="shared" ref="R187:X198" si="61">SUM(R90:R93)</f>
        <v>439</v>
      </c>
      <c r="S187" s="8">
        <f t="shared" si="61"/>
        <v>24</v>
      </c>
      <c r="T187" s="8">
        <f t="shared" si="61"/>
        <v>0</v>
      </c>
      <c r="U187" s="8">
        <f t="shared" si="61"/>
        <v>0</v>
      </c>
      <c r="V187" s="8">
        <f t="shared" si="61"/>
        <v>5</v>
      </c>
      <c r="W187" s="8">
        <f t="shared" si="61"/>
        <v>36</v>
      </c>
      <c r="X187" s="8">
        <f t="shared" si="61"/>
        <v>13</v>
      </c>
      <c r="Y187" s="9">
        <f t="shared" si="54"/>
        <v>517</v>
      </c>
    </row>
    <row r="188" spans="1:25" ht="13.5" customHeight="1" x14ac:dyDescent="0.25">
      <c r="A188" s="10">
        <f t="shared" si="55"/>
        <v>0.85416666666666574</v>
      </c>
      <c r="B188" s="8">
        <f t="shared" si="59"/>
        <v>164</v>
      </c>
      <c r="C188" s="8">
        <f t="shared" si="59"/>
        <v>8</v>
      </c>
      <c r="D188" s="8">
        <f t="shared" si="59"/>
        <v>0</v>
      </c>
      <c r="E188" s="8">
        <f t="shared" si="59"/>
        <v>0</v>
      </c>
      <c r="F188" s="8">
        <f t="shared" si="59"/>
        <v>2</v>
      </c>
      <c r="G188" s="8">
        <f t="shared" si="59"/>
        <v>22</v>
      </c>
      <c r="H188" s="8">
        <f t="shared" si="59"/>
        <v>5</v>
      </c>
      <c r="I188" s="16">
        <f t="shared" si="52"/>
        <v>201</v>
      </c>
      <c r="J188" s="8">
        <f t="shared" si="60"/>
        <v>246</v>
      </c>
      <c r="K188" s="8">
        <f t="shared" si="60"/>
        <v>12</v>
      </c>
      <c r="L188" s="8">
        <f t="shared" si="60"/>
        <v>0</v>
      </c>
      <c r="M188" s="8">
        <f t="shared" si="60"/>
        <v>0</v>
      </c>
      <c r="N188" s="8">
        <f t="shared" si="60"/>
        <v>4</v>
      </c>
      <c r="O188" s="8">
        <f t="shared" si="60"/>
        <v>21</v>
      </c>
      <c r="P188" s="8">
        <f t="shared" si="60"/>
        <v>6</v>
      </c>
      <c r="Q188" s="9">
        <f t="shared" si="53"/>
        <v>289</v>
      </c>
      <c r="R188" s="8">
        <f t="shared" si="61"/>
        <v>410</v>
      </c>
      <c r="S188" s="8">
        <f t="shared" si="61"/>
        <v>20</v>
      </c>
      <c r="T188" s="8">
        <f t="shared" si="61"/>
        <v>0</v>
      </c>
      <c r="U188" s="8">
        <f t="shared" si="61"/>
        <v>0</v>
      </c>
      <c r="V188" s="8">
        <f t="shared" si="61"/>
        <v>6</v>
      </c>
      <c r="W188" s="8">
        <f t="shared" si="61"/>
        <v>43</v>
      </c>
      <c r="X188" s="8">
        <f t="shared" si="61"/>
        <v>11</v>
      </c>
      <c r="Y188" s="9">
        <f t="shared" si="54"/>
        <v>490</v>
      </c>
    </row>
    <row r="189" spans="1:25" ht="13.5" customHeight="1" x14ac:dyDescent="0.25">
      <c r="A189" s="10">
        <f t="shared" si="55"/>
        <v>0.86458333333333237</v>
      </c>
      <c r="B189" s="8">
        <f t="shared" si="59"/>
        <v>138</v>
      </c>
      <c r="C189" s="8">
        <f t="shared" si="59"/>
        <v>11</v>
      </c>
      <c r="D189" s="8">
        <f t="shared" si="59"/>
        <v>0</v>
      </c>
      <c r="E189" s="8">
        <f t="shared" si="59"/>
        <v>0</v>
      </c>
      <c r="F189" s="8">
        <f t="shared" si="59"/>
        <v>2</v>
      </c>
      <c r="G189" s="8">
        <f t="shared" si="59"/>
        <v>18</v>
      </c>
      <c r="H189" s="8">
        <f t="shared" si="59"/>
        <v>6</v>
      </c>
      <c r="I189" s="16">
        <f t="shared" si="52"/>
        <v>175</v>
      </c>
      <c r="J189" s="8">
        <f t="shared" si="60"/>
        <v>229</v>
      </c>
      <c r="K189" s="8">
        <f t="shared" si="60"/>
        <v>10</v>
      </c>
      <c r="L189" s="8">
        <f t="shared" si="60"/>
        <v>0</v>
      </c>
      <c r="M189" s="8">
        <f t="shared" si="60"/>
        <v>0</v>
      </c>
      <c r="N189" s="8">
        <f t="shared" si="60"/>
        <v>3</v>
      </c>
      <c r="O189" s="8">
        <f t="shared" si="60"/>
        <v>23</v>
      </c>
      <c r="P189" s="8">
        <f t="shared" si="60"/>
        <v>6</v>
      </c>
      <c r="Q189" s="9">
        <f t="shared" si="53"/>
        <v>271</v>
      </c>
      <c r="R189" s="8">
        <f t="shared" si="61"/>
        <v>367</v>
      </c>
      <c r="S189" s="8">
        <f t="shared" si="61"/>
        <v>21</v>
      </c>
      <c r="T189" s="8">
        <f t="shared" si="61"/>
        <v>0</v>
      </c>
      <c r="U189" s="8">
        <f t="shared" si="61"/>
        <v>0</v>
      </c>
      <c r="V189" s="8">
        <f t="shared" si="61"/>
        <v>5</v>
      </c>
      <c r="W189" s="8">
        <f t="shared" si="61"/>
        <v>41</v>
      </c>
      <c r="X189" s="8">
        <f t="shared" si="61"/>
        <v>12</v>
      </c>
      <c r="Y189" s="9">
        <f t="shared" si="54"/>
        <v>446</v>
      </c>
    </row>
    <row r="190" spans="1:25" ht="13.5" customHeight="1" x14ac:dyDescent="0.25">
      <c r="A190" s="10">
        <f t="shared" si="55"/>
        <v>0.874999999999999</v>
      </c>
      <c r="B190" s="8">
        <f t="shared" si="59"/>
        <v>138</v>
      </c>
      <c r="C190" s="8">
        <f t="shared" si="59"/>
        <v>9</v>
      </c>
      <c r="D190" s="8">
        <f t="shared" si="59"/>
        <v>0</v>
      </c>
      <c r="E190" s="8">
        <f t="shared" si="59"/>
        <v>0</v>
      </c>
      <c r="F190" s="8">
        <f t="shared" si="59"/>
        <v>1</v>
      </c>
      <c r="G190" s="8">
        <f t="shared" si="59"/>
        <v>18</v>
      </c>
      <c r="H190" s="8">
        <f t="shared" si="59"/>
        <v>4</v>
      </c>
      <c r="I190" s="16">
        <f t="shared" si="52"/>
        <v>170</v>
      </c>
      <c r="J190" s="8">
        <f t="shared" si="60"/>
        <v>202</v>
      </c>
      <c r="K190" s="8">
        <f t="shared" si="60"/>
        <v>14</v>
      </c>
      <c r="L190" s="8">
        <f t="shared" si="60"/>
        <v>0</v>
      </c>
      <c r="M190" s="8">
        <f t="shared" si="60"/>
        <v>0</v>
      </c>
      <c r="N190" s="8">
        <f t="shared" si="60"/>
        <v>3</v>
      </c>
      <c r="O190" s="8">
        <f t="shared" si="60"/>
        <v>26</v>
      </c>
      <c r="P190" s="8">
        <f t="shared" si="60"/>
        <v>5</v>
      </c>
      <c r="Q190" s="9">
        <f t="shared" si="53"/>
        <v>250</v>
      </c>
      <c r="R190" s="8">
        <f t="shared" si="61"/>
        <v>340</v>
      </c>
      <c r="S190" s="8">
        <f t="shared" si="61"/>
        <v>23</v>
      </c>
      <c r="T190" s="8">
        <f t="shared" si="61"/>
        <v>0</v>
      </c>
      <c r="U190" s="8">
        <f t="shared" si="61"/>
        <v>0</v>
      </c>
      <c r="V190" s="8">
        <f t="shared" si="61"/>
        <v>4</v>
      </c>
      <c r="W190" s="8">
        <f t="shared" si="61"/>
        <v>44</v>
      </c>
      <c r="X190" s="8">
        <f t="shared" si="61"/>
        <v>9</v>
      </c>
      <c r="Y190" s="9">
        <f t="shared" si="54"/>
        <v>420</v>
      </c>
    </row>
    <row r="191" spans="1:25" ht="13.5" customHeight="1" x14ac:dyDescent="0.25">
      <c r="A191" s="10">
        <f t="shared" si="55"/>
        <v>0.88541666666666563</v>
      </c>
      <c r="B191" s="8">
        <f t="shared" si="59"/>
        <v>115</v>
      </c>
      <c r="C191" s="8">
        <f t="shared" si="59"/>
        <v>8</v>
      </c>
      <c r="D191" s="8">
        <f t="shared" si="59"/>
        <v>0</v>
      </c>
      <c r="E191" s="8">
        <f t="shared" si="59"/>
        <v>0</v>
      </c>
      <c r="F191" s="8">
        <f t="shared" si="59"/>
        <v>2</v>
      </c>
      <c r="G191" s="8">
        <f t="shared" si="59"/>
        <v>20</v>
      </c>
      <c r="H191" s="8">
        <f t="shared" si="59"/>
        <v>3</v>
      </c>
      <c r="I191" s="16">
        <f t="shared" si="52"/>
        <v>148</v>
      </c>
      <c r="J191" s="8">
        <f t="shared" si="60"/>
        <v>181</v>
      </c>
      <c r="K191" s="8">
        <f t="shared" si="60"/>
        <v>14</v>
      </c>
      <c r="L191" s="8">
        <f t="shared" si="60"/>
        <v>0</v>
      </c>
      <c r="M191" s="8">
        <f t="shared" si="60"/>
        <v>0</v>
      </c>
      <c r="N191" s="8">
        <f t="shared" si="60"/>
        <v>3</v>
      </c>
      <c r="O191" s="8">
        <f t="shared" si="60"/>
        <v>26</v>
      </c>
      <c r="P191" s="8">
        <f t="shared" si="60"/>
        <v>4</v>
      </c>
      <c r="Q191" s="9">
        <f t="shared" si="53"/>
        <v>228</v>
      </c>
      <c r="R191" s="8">
        <f t="shared" si="61"/>
        <v>296</v>
      </c>
      <c r="S191" s="8">
        <f t="shared" si="61"/>
        <v>22</v>
      </c>
      <c r="T191" s="8">
        <f t="shared" si="61"/>
        <v>0</v>
      </c>
      <c r="U191" s="8">
        <f t="shared" si="61"/>
        <v>0</v>
      </c>
      <c r="V191" s="8">
        <f t="shared" si="61"/>
        <v>5</v>
      </c>
      <c r="W191" s="8">
        <f t="shared" si="61"/>
        <v>46</v>
      </c>
      <c r="X191" s="8">
        <f t="shared" si="61"/>
        <v>7</v>
      </c>
      <c r="Y191" s="9">
        <f t="shared" si="54"/>
        <v>376</v>
      </c>
    </row>
    <row r="192" spans="1:25" ht="13.5" customHeight="1" x14ac:dyDescent="0.25">
      <c r="A192" s="10">
        <f t="shared" si="55"/>
        <v>0.89583333333333226</v>
      </c>
      <c r="B192" s="8">
        <f t="shared" si="59"/>
        <v>122</v>
      </c>
      <c r="C192" s="8">
        <f t="shared" si="59"/>
        <v>9</v>
      </c>
      <c r="D192" s="8">
        <f t="shared" si="59"/>
        <v>0</v>
      </c>
      <c r="E192" s="8">
        <f t="shared" si="59"/>
        <v>0</v>
      </c>
      <c r="F192" s="8">
        <f t="shared" si="59"/>
        <v>1</v>
      </c>
      <c r="G192" s="8">
        <f t="shared" si="59"/>
        <v>20</v>
      </c>
      <c r="H192" s="8">
        <f t="shared" si="59"/>
        <v>3</v>
      </c>
      <c r="I192" s="16">
        <f t="shared" si="52"/>
        <v>155</v>
      </c>
      <c r="J192" s="8">
        <f t="shared" si="60"/>
        <v>169</v>
      </c>
      <c r="K192" s="8">
        <f t="shared" si="60"/>
        <v>14</v>
      </c>
      <c r="L192" s="8">
        <f t="shared" si="60"/>
        <v>1</v>
      </c>
      <c r="M192" s="8">
        <f t="shared" si="60"/>
        <v>0</v>
      </c>
      <c r="N192" s="8">
        <f t="shared" si="60"/>
        <v>4</v>
      </c>
      <c r="O192" s="8">
        <f t="shared" si="60"/>
        <v>24</v>
      </c>
      <c r="P192" s="8">
        <f t="shared" si="60"/>
        <v>5</v>
      </c>
      <c r="Q192" s="9">
        <f t="shared" si="53"/>
        <v>217</v>
      </c>
      <c r="R192" s="8">
        <f t="shared" si="61"/>
        <v>291</v>
      </c>
      <c r="S192" s="8">
        <f t="shared" si="61"/>
        <v>23</v>
      </c>
      <c r="T192" s="8">
        <f t="shared" si="61"/>
        <v>1</v>
      </c>
      <c r="U192" s="8">
        <f t="shared" si="61"/>
        <v>0</v>
      </c>
      <c r="V192" s="8">
        <f t="shared" si="61"/>
        <v>5</v>
      </c>
      <c r="W192" s="8">
        <f t="shared" si="61"/>
        <v>44</v>
      </c>
      <c r="X192" s="8">
        <f t="shared" si="61"/>
        <v>8</v>
      </c>
      <c r="Y192" s="9">
        <f t="shared" si="54"/>
        <v>372</v>
      </c>
    </row>
    <row r="193" spans="1:25" ht="13.5" customHeight="1" x14ac:dyDescent="0.25">
      <c r="A193" s="10">
        <f t="shared" si="55"/>
        <v>0.90624999999999889</v>
      </c>
      <c r="B193" s="8">
        <f t="shared" si="59"/>
        <v>133</v>
      </c>
      <c r="C193" s="8">
        <f t="shared" si="59"/>
        <v>6</v>
      </c>
      <c r="D193" s="8">
        <f t="shared" si="59"/>
        <v>0</v>
      </c>
      <c r="E193" s="8">
        <f t="shared" si="59"/>
        <v>0</v>
      </c>
      <c r="F193" s="8">
        <f t="shared" si="59"/>
        <v>2</v>
      </c>
      <c r="G193" s="8">
        <f t="shared" si="59"/>
        <v>20</v>
      </c>
      <c r="H193" s="8">
        <f t="shared" si="59"/>
        <v>2</v>
      </c>
      <c r="I193" s="16">
        <f t="shared" si="52"/>
        <v>163</v>
      </c>
      <c r="J193" s="8">
        <f t="shared" si="60"/>
        <v>177</v>
      </c>
      <c r="K193" s="8">
        <f t="shared" si="60"/>
        <v>15</v>
      </c>
      <c r="L193" s="8">
        <f t="shared" si="60"/>
        <v>1</v>
      </c>
      <c r="M193" s="8">
        <f t="shared" si="60"/>
        <v>0</v>
      </c>
      <c r="N193" s="8">
        <f t="shared" si="60"/>
        <v>4</v>
      </c>
      <c r="O193" s="8">
        <f t="shared" si="60"/>
        <v>23</v>
      </c>
      <c r="P193" s="8">
        <f t="shared" si="60"/>
        <v>5</v>
      </c>
      <c r="Q193" s="9">
        <f t="shared" si="53"/>
        <v>225</v>
      </c>
      <c r="R193" s="8">
        <f t="shared" si="61"/>
        <v>310</v>
      </c>
      <c r="S193" s="8">
        <f t="shared" si="61"/>
        <v>21</v>
      </c>
      <c r="T193" s="8">
        <f t="shared" si="61"/>
        <v>1</v>
      </c>
      <c r="U193" s="8">
        <f t="shared" si="61"/>
        <v>0</v>
      </c>
      <c r="V193" s="8">
        <f t="shared" si="61"/>
        <v>6</v>
      </c>
      <c r="W193" s="8">
        <f t="shared" si="61"/>
        <v>43</v>
      </c>
      <c r="X193" s="8">
        <f t="shared" si="61"/>
        <v>7</v>
      </c>
      <c r="Y193" s="9">
        <f t="shared" si="54"/>
        <v>388</v>
      </c>
    </row>
    <row r="194" spans="1:25" ht="13.5" customHeight="1" x14ac:dyDescent="0.25">
      <c r="A194" s="10">
        <f t="shared" si="55"/>
        <v>0.91666666666666552</v>
      </c>
      <c r="B194" s="8">
        <f t="shared" si="59"/>
        <v>132</v>
      </c>
      <c r="C194" s="8">
        <f t="shared" si="59"/>
        <v>6</v>
      </c>
      <c r="D194" s="8">
        <f t="shared" si="59"/>
        <v>0</v>
      </c>
      <c r="E194" s="8">
        <f t="shared" si="59"/>
        <v>0</v>
      </c>
      <c r="F194" s="8">
        <f t="shared" si="59"/>
        <v>2</v>
      </c>
      <c r="G194" s="8">
        <f t="shared" si="59"/>
        <v>17</v>
      </c>
      <c r="H194" s="8">
        <f t="shared" si="59"/>
        <v>2</v>
      </c>
      <c r="I194" s="16">
        <f t="shared" si="52"/>
        <v>159</v>
      </c>
      <c r="J194" s="8">
        <f t="shared" si="60"/>
        <v>188</v>
      </c>
      <c r="K194" s="8">
        <f t="shared" si="60"/>
        <v>12</v>
      </c>
      <c r="L194" s="8">
        <f t="shared" si="60"/>
        <v>1</v>
      </c>
      <c r="M194" s="8">
        <f t="shared" si="60"/>
        <v>0</v>
      </c>
      <c r="N194" s="8">
        <f t="shared" si="60"/>
        <v>5</v>
      </c>
      <c r="O194" s="8">
        <f t="shared" si="60"/>
        <v>19</v>
      </c>
      <c r="P194" s="8">
        <f t="shared" si="60"/>
        <v>5</v>
      </c>
      <c r="Q194" s="9">
        <f t="shared" si="53"/>
        <v>230</v>
      </c>
      <c r="R194" s="8">
        <f t="shared" si="61"/>
        <v>320</v>
      </c>
      <c r="S194" s="8">
        <f t="shared" si="61"/>
        <v>18</v>
      </c>
      <c r="T194" s="8">
        <f t="shared" si="61"/>
        <v>1</v>
      </c>
      <c r="U194" s="8">
        <f t="shared" si="61"/>
        <v>0</v>
      </c>
      <c r="V194" s="8">
        <f t="shared" si="61"/>
        <v>7</v>
      </c>
      <c r="W194" s="8">
        <f t="shared" si="61"/>
        <v>36</v>
      </c>
      <c r="X194" s="8">
        <f t="shared" si="61"/>
        <v>7</v>
      </c>
      <c r="Y194" s="9">
        <f t="shared" si="54"/>
        <v>389</v>
      </c>
    </row>
    <row r="195" spans="1:25" ht="13.5" customHeight="1" x14ac:dyDescent="0.25">
      <c r="A195" s="10">
        <f t="shared" si="55"/>
        <v>0.92708333333333215</v>
      </c>
      <c r="B195" s="8">
        <f t="shared" si="59"/>
        <v>135</v>
      </c>
      <c r="C195" s="8">
        <f t="shared" si="59"/>
        <v>3</v>
      </c>
      <c r="D195" s="8">
        <f t="shared" si="59"/>
        <v>0</v>
      </c>
      <c r="E195" s="8">
        <f t="shared" si="59"/>
        <v>0</v>
      </c>
      <c r="F195" s="8">
        <f t="shared" si="59"/>
        <v>2</v>
      </c>
      <c r="G195" s="8">
        <f t="shared" si="59"/>
        <v>14</v>
      </c>
      <c r="H195" s="8">
        <f t="shared" si="59"/>
        <v>2</v>
      </c>
      <c r="I195" s="16">
        <f t="shared" si="52"/>
        <v>156</v>
      </c>
      <c r="J195" s="8">
        <f t="shared" si="60"/>
        <v>187</v>
      </c>
      <c r="K195" s="8">
        <f t="shared" si="60"/>
        <v>7</v>
      </c>
      <c r="L195" s="8">
        <f t="shared" si="60"/>
        <v>1</v>
      </c>
      <c r="M195" s="8">
        <f t="shared" si="60"/>
        <v>0</v>
      </c>
      <c r="N195" s="8">
        <f t="shared" si="60"/>
        <v>5</v>
      </c>
      <c r="O195" s="8">
        <f t="shared" si="60"/>
        <v>16</v>
      </c>
      <c r="P195" s="8">
        <f t="shared" si="60"/>
        <v>6</v>
      </c>
      <c r="Q195" s="9">
        <f t="shared" si="53"/>
        <v>222</v>
      </c>
      <c r="R195" s="8">
        <f t="shared" si="61"/>
        <v>322</v>
      </c>
      <c r="S195" s="8">
        <f t="shared" si="61"/>
        <v>10</v>
      </c>
      <c r="T195" s="8">
        <f t="shared" si="61"/>
        <v>1</v>
      </c>
      <c r="U195" s="8">
        <f t="shared" si="61"/>
        <v>0</v>
      </c>
      <c r="V195" s="8">
        <f t="shared" si="61"/>
        <v>7</v>
      </c>
      <c r="W195" s="8">
        <f t="shared" si="61"/>
        <v>30</v>
      </c>
      <c r="X195" s="8">
        <f t="shared" si="61"/>
        <v>8</v>
      </c>
      <c r="Y195" s="9">
        <f t="shared" si="54"/>
        <v>378</v>
      </c>
    </row>
    <row r="196" spans="1:25" ht="13.5" customHeight="1" x14ac:dyDescent="0.25">
      <c r="A196" s="10">
        <f t="shared" si="55"/>
        <v>0.93749999999999878</v>
      </c>
      <c r="B196" s="8">
        <f t="shared" si="59"/>
        <v>137</v>
      </c>
      <c r="C196" s="8">
        <f t="shared" si="59"/>
        <v>1</v>
      </c>
      <c r="D196" s="8">
        <f t="shared" si="59"/>
        <v>0</v>
      </c>
      <c r="E196" s="8">
        <f t="shared" si="59"/>
        <v>0</v>
      </c>
      <c r="F196" s="8">
        <f t="shared" si="59"/>
        <v>2</v>
      </c>
      <c r="G196" s="8">
        <f t="shared" si="59"/>
        <v>12</v>
      </c>
      <c r="H196" s="8">
        <f t="shared" si="59"/>
        <v>4</v>
      </c>
      <c r="I196" s="16">
        <f t="shared" si="52"/>
        <v>156</v>
      </c>
      <c r="J196" s="8">
        <f t="shared" si="60"/>
        <v>182</v>
      </c>
      <c r="K196" s="8">
        <f t="shared" si="60"/>
        <v>8</v>
      </c>
      <c r="L196" s="8">
        <f t="shared" si="60"/>
        <v>0</v>
      </c>
      <c r="M196" s="8">
        <f t="shared" si="60"/>
        <v>0</v>
      </c>
      <c r="N196" s="8">
        <f t="shared" si="60"/>
        <v>4</v>
      </c>
      <c r="O196" s="8">
        <f t="shared" si="60"/>
        <v>12</v>
      </c>
      <c r="P196" s="8">
        <f t="shared" si="60"/>
        <v>5</v>
      </c>
      <c r="Q196" s="9">
        <f t="shared" si="53"/>
        <v>211</v>
      </c>
      <c r="R196" s="8">
        <f t="shared" si="61"/>
        <v>319</v>
      </c>
      <c r="S196" s="8">
        <f t="shared" si="61"/>
        <v>9</v>
      </c>
      <c r="T196" s="8">
        <f t="shared" si="61"/>
        <v>0</v>
      </c>
      <c r="U196" s="8">
        <f t="shared" si="61"/>
        <v>0</v>
      </c>
      <c r="V196" s="8">
        <f t="shared" si="61"/>
        <v>6</v>
      </c>
      <c r="W196" s="8">
        <f t="shared" si="61"/>
        <v>24</v>
      </c>
      <c r="X196" s="8">
        <f t="shared" si="61"/>
        <v>9</v>
      </c>
      <c r="Y196" s="9">
        <f t="shared" si="54"/>
        <v>367</v>
      </c>
    </row>
    <row r="197" spans="1:25" ht="13.5" customHeight="1" x14ac:dyDescent="0.25">
      <c r="A197" s="10">
        <f t="shared" si="55"/>
        <v>0.94791666666666541</v>
      </c>
      <c r="B197" s="8">
        <f t="shared" si="59"/>
        <v>130</v>
      </c>
      <c r="C197" s="8">
        <f t="shared" si="59"/>
        <v>2</v>
      </c>
      <c r="D197" s="8">
        <f t="shared" si="59"/>
        <v>0</v>
      </c>
      <c r="E197" s="8">
        <f t="shared" si="59"/>
        <v>0</v>
      </c>
      <c r="F197" s="8">
        <f t="shared" si="59"/>
        <v>2</v>
      </c>
      <c r="G197" s="8">
        <f t="shared" si="59"/>
        <v>11</v>
      </c>
      <c r="H197" s="8">
        <f t="shared" si="59"/>
        <v>3</v>
      </c>
      <c r="I197" s="16">
        <f t="shared" si="52"/>
        <v>148</v>
      </c>
      <c r="J197" s="8">
        <f t="shared" si="60"/>
        <v>177</v>
      </c>
      <c r="K197" s="8">
        <f t="shared" si="60"/>
        <v>6</v>
      </c>
      <c r="L197" s="8">
        <f t="shared" si="60"/>
        <v>0</v>
      </c>
      <c r="M197" s="8">
        <f t="shared" si="60"/>
        <v>0</v>
      </c>
      <c r="N197" s="8">
        <f t="shared" si="60"/>
        <v>3</v>
      </c>
      <c r="O197" s="8">
        <f t="shared" si="60"/>
        <v>11</v>
      </c>
      <c r="P197" s="8">
        <f t="shared" si="60"/>
        <v>8</v>
      </c>
      <c r="Q197" s="9">
        <f t="shared" si="53"/>
        <v>205</v>
      </c>
      <c r="R197" s="8">
        <f t="shared" si="61"/>
        <v>307</v>
      </c>
      <c r="S197" s="8">
        <f t="shared" si="61"/>
        <v>8</v>
      </c>
      <c r="T197" s="8">
        <f t="shared" si="61"/>
        <v>0</v>
      </c>
      <c r="U197" s="8">
        <f t="shared" si="61"/>
        <v>0</v>
      </c>
      <c r="V197" s="8">
        <f t="shared" si="61"/>
        <v>5</v>
      </c>
      <c r="W197" s="8">
        <f t="shared" si="61"/>
        <v>22</v>
      </c>
      <c r="X197" s="8">
        <f t="shared" si="61"/>
        <v>11</v>
      </c>
      <c r="Y197" s="9">
        <f t="shared" si="54"/>
        <v>353</v>
      </c>
    </row>
    <row r="198" spans="1:25" ht="13.5" customHeight="1" thickBot="1" x14ac:dyDescent="0.3">
      <c r="A198" s="25">
        <f t="shared" si="55"/>
        <v>0.95833333333333204</v>
      </c>
      <c r="B198" s="12">
        <f t="shared" si="59"/>
        <v>112</v>
      </c>
      <c r="C198" s="12">
        <f t="shared" si="59"/>
        <v>1</v>
      </c>
      <c r="D198" s="12">
        <f t="shared" si="59"/>
        <v>0</v>
      </c>
      <c r="E198" s="12">
        <f t="shared" si="59"/>
        <v>0</v>
      </c>
      <c r="F198" s="12">
        <f t="shared" si="59"/>
        <v>2</v>
      </c>
      <c r="G198" s="12">
        <f t="shared" si="59"/>
        <v>8</v>
      </c>
      <c r="H198" s="12">
        <f t="shared" si="59"/>
        <v>3</v>
      </c>
      <c r="I198" s="23">
        <f t="shared" si="52"/>
        <v>126</v>
      </c>
      <c r="J198" s="12">
        <f t="shared" si="60"/>
        <v>154</v>
      </c>
      <c r="K198" s="12">
        <f t="shared" si="60"/>
        <v>3</v>
      </c>
      <c r="L198" s="12">
        <f t="shared" si="60"/>
        <v>1</v>
      </c>
      <c r="M198" s="12">
        <f t="shared" si="60"/>
        <v>0</v>
      </c>
      <c r="N198" s="12">
        <f t="shared" si="60"/>
        <v>2</v>
      </c>
      <c r="O198" s="12">
        <f t="shared" si="60"/>
        <v>12</v>
      </c>
      <c r="P198" s="12">
        <f t="shared" si="60"/>
        <v>7</v>
      </c>
      <c r="Q198" s="13">
        <f t="shared" si="53"/>
        <v>179</v>
      </c>
      <c r="R198" s="12">
        <f t="shared" si="61"/>
        <v>266</v>
      </c>
      <c r="S198" s="12">
        <f t="shared" si="61"/>
        <v>4</v>
      </c>
      <c r="T198" s="12">
        <f t="shared" si="61"/>
        <v>1</v>
      </c>
      <c r="U198" s="12">
        <f t="shared" si="61"/>
        <v>0</v>
      </c>
      <c r="V198" s="12">
        <f t="shared" si="61"/>
        <v>4</v>
      </c>
      <c r="W198" s="12">
        <f t="shared" si="61"/>
        <v>20</v>
      </c>
      <c r="X198" s="12">
        <f t="shared" si="61"/>
        <v>10</v>
      </c>
      <c r="Y198" s="13">
        <f t="shared" si="54"/>
        <v>305</v>
      </c>
    </row>
    <row r="199" spans="1:25" ht="13.5" customHeight="1" thickTop="1" x14ac:dyDescent="0.25"/>
  </sheetData>
  <mergeCells count="6">
    <mergeCell ref="B7:I7"/>
    <mergeCell ref="J7:Q7"/>
    <mergeCell ref="R7:Y7"/>
    <mergeCell ref="B105:H105"/>
    <mergeCell ref="J105:P105"/>
    <mergeCell ref="R105:X10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Width="6" fitToHeight="4" orientation="portrait" r:id="rId1"/>
  <headerFooter>
    <oddFooter>&amp;L&amp;"Tahoma,Bold"www.intelligent-data-collection.com</oddFooter>
  </headerFooter>
  <rowBreaks count="1" manualBreakCount="1">
    <brk id="104" max="24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99"/>
  <sheetViews>
    <sheetView view="pageBreakPreview" zoomScale="80" zoomScaleNormal="100" zoomScaleSheetLayoutView="80" workbookViewId="0"/>
  </sheetViews>
  <sheetFormatPr defaultColWidth="9.08984375" defaultRowHeight="12.5" x14ac:dyDescent="0.25"/>
  <cols>
    <col min="1" max="1" width="12.08984375" style="5" customWidth="1"/>
    <col min="2" max="25" width="9.6328125" style="5" customWidth="1"/>
    <col min="26" max="16384" width="9.08984375" style="5"/>
  </cols>
  <sheetData>
    <row r="1" spans="1:25" s="2" customFormat="1" ht="27.75" customHeight="1" x14ac:dyDescent="0.25">
      <c r="A1" s="143" t="s">
        <v>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5" s="2" customFormat="1" ht="13.5" customHeight="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s="2" customFormat="1" ht="13.5" customHeight="1" x14ac:dyDescent="0.25">
      <c r="A3" s="135" t="str">
        <f>'Internal Control-Check Sheet'!$E$3</f>
        <v>Client:</v>
      </c>
      <c r="B3" s="146"/>
      <c r="C3" s="146" t="str">
        <f>'Internal Control-Check Sheet'!G3</f>
        <v>Bristol CC</v>
      </c>
      <c r="D3" s="146"/>
      <c r="E3" s="146"/>
      <c r="F3" s="135" t="str">
        <f>'Internal Control-Check Sheet'!$J$3</f>
        <v>Dates of Survey:</v>
      </c>
      <c r="G3" s="144"/>
      <c r="H3" s="147" t="str">
        <f ca="1">LEFT(RIGHT(RIGHT(CELL("filename",$A$1),LEN(CELL("filename",$A$1))-FIND("]",CELL("filename",$A$1),1)),11),10)</f>
        <v>16.06.2024</v>
      </c>
      <c r="I3" s="144"/>
      <c r="J3" s="148"/>
      <c r="K3" s="146"/>
      <c r="L3" s="146"/>
      <c r="M3" s="146"/>
      <c r="N3" s="146"/>
      <c r="O3" s="146"/>
      <c r="P3" s="148"/>
      <c r="Q3" s="144"/>
      <c r="R3" s="144"/>
      <c r="S3" s="144"/>
      <c r="T3" s="148"/>
      <c r="U3" s="144"/>
      <c r="V3" s="144"/>
      <c r="W3" s="148"/>
      <c r="X3" s="148"/>
      <c r="Y3" s="146"/>
    </row>
    <row r="4" spans="1:25" s="2" customFormat="1" ht="13.5" customHeight="1" x14ac:dyDescent="0.25">
      <c r="A4" s="135" t="str">
        <f>'Internal Control-Check Sheet'!$E$4</f>
        <v>Project Number:</v>
      </c>
      <c r="B4" s="146"/>
      <c r="C4" s="146" t="str">
        <f>'Internal Control-Check Sheet'!G4</f>
        <v>ID-0524-0183</v>
      </c>
      <c r="D4" s="146"/>
      <c r="E4" s="146"/>
      <c r="F4" s="135" t="str">
        <f>'Internal Control-Check Sheet'!$J$4</f>
        <v>Site Name:</v>
      </c>
      <c r="G4" s="144"/>
      <c r="H4" s="150" t="str">
        <f>'Internal Control-Check Sheet'!L4</f>
        <v>B3120 St John's Lane</v>
      </c>
      <c r="I4" s="144"/>
      <c r="J4" s="148"/>
      <c r="K4" s="146"/>
      <c r="L4" s="146"/>
      <c r="M4" s="144"/>
      <c r="N4" s="144"/>
      <c r="O4" s="149" t="s">
        <v>35</v>
      </c>
      <c r="P4" s="146" t="str">
        <f>'Internal Control-Check Sheet'!F9</f>
        <v>Clinton Road (SE)</v>
      </c>
      <c r="Q4" s="144"/>
      <c r="R4" s="144"/>
      <c r="S4" s="144"/>
      <c r="T4" s="149"/>
      <c r="U4" s="146"/>
      <c r="V4" s="144"/>
      <c r="W4" s="148"/>
      <c r="X4" s="148"/>
      <c r="Y4" s="146"/>
    </row>
    <row r="5" spans="1:25" s="2" customFormat="1" ht="13.5" customHeight="1" x14ac:dyDescent="0.25">
      <c r="A5" s="135" t="str">
        <f>'Internal Control-Check Sheet'!$E$5</f>
        <v>Site Number:</v>
      </c>
      <c r="B5" s="146"/>
      <c r="C5" s="146" t="str">
        <f>'Internal Control-Check Sheet'!G5</f>
        <v>Site 2</v>
      </c>
      <c r="D5" s="146"/>
      <c r="E5" s="146"/>
      <c r="F5" s="135" t="str">
        <f>'Internal Control-Check Sheet'!$J$5</f>
        <v>Survey Type:</v>
      </c>
      <c r="G5" s="144"/>
      <c r="H5" s="150" t="str">
        <f>'Internal Control-Check Sheet'!L5</f>
        <v>Multi-day Link Count</v>
      </c>
      <c r="I5" s="144"/>
      <c r="J5" s="148"/>
      <c r="K5" s="146"/>
      <c r="L5" s="146"/>
      <c r="M5" s="144"/>
      <c r="N5" s="144"/>
      <c r="O5" s="149" t="s">
        <v>36</v>
      </c>
      <c r="P5" s="146" t="str">
        <f>'Internal Control-Check Sheet'!F10</f>
        <v>Malago Road (NW)</v>
      </c>
      <c r="Q5" s="144"/>
      <c r="R5" s="144"/>
      <c r="S5" s="144"/>
      <c r="T5" s="149"/>
      <c r="U5" s="146"/>
      <c r="V5" s="144"/>
      <c r="W5" s="148"/>
      <c r="X5" s="148"/>
      <c r="Y5" s="146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3" t="s">
        <v>96</v>
      </c>
      <c r="C7" s="234"/>
      <c r="D7" s="234"/>
      <c r="E7" s="234"/>
      <c r="F7" s="234"/>
      <c r="G7" s="234"/>
      <c r="H7" s="234"/>
      <c r="I7" s="235"/>
      <c r="J7" s="236" t="s">
        <v>97</v>
      </c>
      <c r="K7" s="237"/>
      <c r="L7" s="237"/>
      <c r="M7" s="237"/>
      <c r="N7" s="237"/>
      <c r="O7" s="237"/>
      <c r="P7" s="237"/>
      <c r="Q7" s="238"/>
      <c r="R7" s="239" t="s">
        <v>76</v>
      </c>
      <c r="S7" s="240"/>
      <c r="T7" s="240"/>
      <c r="U7" s="240"/>
      <c r="V7" s="240"/>
      <c r="W7" s="240"/>
      <c r="X7" s="240"/>
      <c r="Y7" s="241"/>
    </row>
    <row r="8" spans="1:25" ht="13.5" customHeight="1" thickTop="1" thickBot="1" x14ac:dyDescent="0.3">
      <c r="A8" s="78" t="s">
        <v>0</v>
      </c>
      <c r="B8" s="6" t="s">
        <v>77</v>
      </c>
      <c r="C8" s="6" t="s">
        <v>9</v>
      </c>
      <c r="D8" s="6" t="s">
        <v>7</v>
      </c>
      <c r="E8" s="6" t="s">
        <v>8</v>
      </c>
      <c r="F8" s="6" t="s">
        <v>78</v>
      </c>
      <c r="G8" s="6" t="s">
        <v>6</v>
      </c>
      <c r="H8" s="6" t="s">
        <v>79</v>
      </c>
      <c r="I8" s="6" t="s">
        <v>5</v>
      </c>
      <c r="J8" s="6" t="s">
        <v>77</v>
      </c>
      <c r="K8" s="6" t="s">
        <v>9</v>
      </c>
      <c r="L8" s="6" t="s">
        <v>7</v>
      </c>
      <c r="M8" s="6" t="s">
        <v>8</v>
      </c>
      <c r="N8" s="6" t="s">
        <v>78</v>
      </c>
      <c r="O8" s="6" t="s">
        <v>6</v>
      </c>
      <c r="P8" s="6" t="s">
        <v>79</v>
      </c>
      <c r="Q8" s="6" t="s">
        <v>5</v>
      </c>
      <c r="R8" s="6" t="s">
        <v>77</v>
      </c>
      <c r="S8" s="6" t="s">
        <v>9</v>
      </c>
      <c r="T8" s="6" t="s">
        <v>7</v>
      </c>
      <c r="U8" s="6" t="s">
        <v>8</v>
      </c>
      <c r="V8" s="6" t="s">
        <v>78</v>
      </c>
      <c r="W8" s="6" t="s">
        <v>6</v>
      </c>
      <c r="X8" s="6" t="s">
        <v>79</v>
      </c>
      <c r="Y8" s="6" t="s">
        <v>5</v>
      </c>
    </row>
    <row r="9" spans="1:25" ht="13.5" customHeight="1" thickTop="1" x14ac:dyDescent="0.25">
      <c r="A9" s="7">
        <f>'Internal Control-Check Sheet'!F26</f>
        <v>0</v>
      </c>
      <c r="B9" s="19">
        <v>9</v>
      </c>
      <c r="C9" s="19">
        <v>0</v>
      </c>
      <c r="D9" s="19">
        <v>0</v>
      </c>
      <c r="E9" s="19">
        <v>0</v>
      </c>
      <c r="F9" s="19">
        <v>0</v>
      </c>
      <c r="G9" s="19">
        <v>1</v>
      </c>
      <c r="H9" s="19">
        <v>0</v>
      </c>
      <c r="I9" s="38">
        <f t="shared" ref="I9:I40" si="0">SUM(B9:H9)</f>
        <v>10</v>
      </c>
      <c r="J9" s="19">
        <v>35</v>
      </c>
      <c r="K9" s="19">
        <v>0</v>
      </c>
      <c r="L9" s="19">
        <v>0</v>
      </c>
      <c r="M9" s="19">
        <v>0</v>
      </c>
      <c r="N9" s="19">
        <v>1</v>
      </c>
      <c r="O9" s="19">
        <v>5</v>
      </c>
      <c r="P9" s="19">
        <v>3</v>
      </c>
      <c r="Q9" s="38">
        <f t="shared" ref="Q9:Q40" si="1">SUM(J9:P9)</f>
        <v>44</v>
      </c>
      <c r="R9" s="37">
        <f t="shared" ref="R9:R40" si="2">B9+J9</f>
        <v>44</v>
      </c>
      <c r="S9" s="37">
        <f t="shared" ref="S9:S40" si="3">C9+K9</f>
        <v>0</v>
      </c>
      <c r="T9" s="37">
        <f t="shared" ref="T9:T40" si="4">D9+L9</f>
        <v>0</v>
      </c>
      <c r="U9" s="37">
        <f t="shared" ref="U9:U40" si="5">E9+M9</f>
        <v>0</v>
      </c>
      <c r="V9" s="37">
        <f t="shared" ref="V9:V40" si="6">F9+N9</f>
        <v>1</v>
      </c>
      <c r="W9" s="37">
        <f t="shared" ref="W9:W40" si="7">G9+O9</f>
        <v>6</v>
      </c>
      <c r="X9" s="37">
        <f t="shared" ref="X9:X40" si="8">H9+P9</f>
        <v>3</v>
      </c>
      <c r="Y9" s="38">
        <f t="shared" ref="Y9:Y40" si="9">SUM(R9:X9)</f>
        <v>54</v>
      </c>
    </row>
    <row r="10" spans="1:25" ht="13.5" customHeight="1" x14ac:dyDescent="0.25">
      <c r="A10" s="10">
        <f>A9+'Internal Control-Check Sheet'!$H$26</f>
        <v>1.0416666666666666E-2</v>
      </c>
      <c r="B10" s="19">
        <v>14</v>
      </c>
      <c r="C10" s="19">
        <v>0</v>
      </c>
      <c r="D10" s="19">
        <v>0</v>
      </c>
      <c r="E10" s="19">
        <v>0</v>
      </c>
      <c r="F10" s="19">
        <v>1</v>
      </c>
      <c r="G10" s="19">
        <v>0</v>
      </c>
      <c r="H10" s="19">
        <v>0</v>
      </c>
      <c r="I10" s="38">
        <f t="shared" si="0"/>
        <v>15</v>
      </c>
      <c r="J10" s="19">
        <v>37</v>
      </c>
      <c r="K10" s="19">
        <v>1</v>
      </c>
      <c r="L10" s="19">
        <v>0</v>
      </c>
      <c r="M10" s="19">
        <v>0</v>
      </c>
      <c r="N10" s="19">
        <v>2</v>
      </c>
      <c r="O10" s="19">
        <v>2</v>
      </c>
      <c r="P10" s="19">
        <v>1</v>
      </c>
      <c r="Q10" s="38">
        <f t="shared" si="1"/>
        <v>43</v>
      </c>
      <c r="R10" s="37">
        <f t="shared" si="2"/>
        <v>51</v>
      </c>
      <c r="S10" s="37">
        <f t="shared" si="3"/>
        <v>1</v>
      </c>
      <c r="T10" s="37">
        <f t="shared" si="4"/>
        <v>0</v>
      </c>
      <c r="U10" s="37">
        <f t="shared" si="5"/>
        <v>0</v>
      </c>
      <c r="V10" s="37">
        <f t="shared" si="6"/>
        <v>3</v>
      </c>
      <c r="W10" s="37">
        <f t="shared" si="7"/>
        <v>2</v>
      </c>
      <c r="X10" s="37">
        <f t="shared" si="8"/>
        <v>1</v>
      </c>
      <c r="Y10" s="38">
        <f t="shared" si="9"/>
        <v>58</v>
      </c>
    </row>
    <row r="11" spans="1:25" ht="13.5" customHeight="1" x14ac:dyDescent="0.25">
      <c r="A11" s="10">
        <f>A10+'Internal Control-Check Sheet'!$H$26</f>
        <v>2.0833333333333332E-2</v>
      </c>
      <c r="B11" s="19">
        <v>16</v>
      </c>
      <c r="C11" s="19">
        <v>1</v>
      </c>
      <c r="D11" s="19">
        <v>0</v>
      </c>
      <c r="E11" s="19">
        <v>0</v>
      </c>
      <c r="F11" s="19">
        <v>1</v>
      </c>
      <c r="G11" s="19">
        <v>1</v>
      </c>
      <c r="H11" s="19">
        <v>1</v>
      </c>
      <c r="I11" s="38">
        <f t="shared" si="0"/>
        <v>20</v>
      </c>
      <c r="J11" s="19">
        <v>32</v>
      </c>
      <c r="K11" s="19">
        <v>0</v>
      </c>
      <c r="L11" s="19">
        <v>0</v>
      </c>
      <c r="M11" s="19">
        <v>0</v>
      </c>
      <c r="N11" s="19">
        <v>2</v>
      </c>
      <c r="O11" s="19">
        <v>2</v>
      </c>
      <c r="P11" s="19">
        <v>0</v>
      </c>
      <c r="Q11" s="38">
        <f t="shared" si="1"/>
        <v>36</v>
      </c>
      <c r="R11" s="37">
        <f t="shared" si="2"/>
        <v>48</v>
      </c>
      <c r="S11" s="37">
        <f t="shared" si="3"/>
        <v>1</v>
      </c>
      <c r="T11" s="37">
        <f t="shared" si="4"/>
        <v>0</v>
      </c>
      <c r="U11" s="37">
        <f t="shared" si="5"/>
        <v>0</v>
      </c>
      <c r="V11" s="37">
        <f t="shared" si="6"/>
        <v>3</v>
      </c>
      <c r="W11" s="37">
        <f t="shared" si="7"/>
        <v>3</v>
      </c>
      <c r="X11" s="37">
        <f t="shared" si="8"/>
        <v>1</v>
      </c>
      <c r="Y11" s="38">
        <f t="shared" si="9"/>
        <v>56</v>
      </c>
    </row>
    <row r="12" spans="1:25" ht="13.5" customHeight="1" x14ac:dyDescent="0.25">
      <c r="A12" s="10">
        <f>A11+'Internal Control-Check Sheet'!$H$26</f>
        <v>3.125E-2</v>
      </c>
      <c r="B12" s="19">
        <v>19</v>
      </c>
      <c r="C12" s="19">
        <v>1</v>
      </c>
      <c r="D12" s="19">
        <v>0</v>
      </c>
      <c r="E12" s="19">
        <v>0</v>
      </c>
      <c r="F12" s="19">
        <v>0</v>
      </c>
      <c r="G12" s="19">
        <v>1</v>
      </c>
      <c r="H12" s="19">
        <v>0</v>
      </c>
      <c r="I12" s="38">
        <f t="shared" si="0"/>
        <v>21</v>
      </c>
      <c r="J12" s="19">
        <v>26</v>
      </c>
      <c r="K12" s="19">
        <v>1</v>
      </c>
      <c r="L12" s="19">
        <v>0</v>
      </c>
      <c r="M12" s="19">
        <v>0</v>
      </c>
      <c r="N12" s="19">
        <v>0</v>
      </c>
      <c r="O12" s="19">
        <v>2</v>
      </c>
      <c r="P12" s="19">
        <v>0</v>
      </c>
      <c r="Q12" s="38">
        <f t="shared" si="1"/>
        <v>29</v>
      </c>
      <c r="R12" s="37">
        <f t="shared" si="2"/>
        <v>45</v>
      </c>
      <c r="S12" s="37">
        <f t="shared" si="3"/>
        <v>2</v>
      </c>
      <c r="T12" s="37">
        <f t="shared" si="4"/>
        <v>0</v>
      </c>
      <c r="U12" s="37">
        <f t="shared" si="5"/>
        <v>0</v>
      </c>
      <c r="V12" s="37">
        <f t="shared" si="6"/>
        <v>0</v>
      </c>
      <c r="W12" s="37">
        <f t="shared" si="7"/>
        <v>3</v>
      </c>
      <c r="X12" s="37">
        <f t="shared" si="8"/>
        <v>0</v>
      </c>
      <c r="Y12" s="38">
        <f t="shared" si="9"/>
        <v>50</v>
      </c>
    </row>
    <row r="13" spans="1:25" ht="13.5" customHeight="1" x14ac:dyDescent="0.25">
      <c r="A13" s="10">
        <f>A12+'Internal Control-Check Sheet'!$H$26</f>
        <v>4.1666666666666664E-2</v>
      </c>
      <c r="B13" s="19">
        <v>24</v>
      </c>
      <c r="C13" s="19">
        <v>0</v>
      </c>
      <c r="D13" s="19">
        <v>0</v>
      </c>
      <c r="E13" s="19">
        <v>0</v>
      </c>
      <c r="F13" s="19">
        <v>0</v>
      </c>
      <c r="G13" s="19">
        <v>1</v>
      </c>
      <c r="H13" s="19">
        <v>0</v>
      </c>
      <c r="I13" s="38">
        <f t="shared" si="0"/>
        <v>25</v>
      </c>
      <c r="J13" s="19">
        <v>29</v>
      </c>
      <c r="K13" s="19">
        <v>0</v>
      </c>
      <c r="L13" s="19">
        <v>0</v>
      </c>
      <c r="M13" s="19">
        <v>0</v>
      </c>
      <c r="N13" s="19">
        <v>2</v>
      </c>
      <c r="O13" s="19">
        <v>0</v>
      </c>
      <c r="P13" s="19">
        <v>0</v>
      </c>
      <c r="Q13" s="38">
        <f t="shared" si="1"/>
        <v>31</v>
      </c>
      <c r="R13" s="37">
        <f t="shared" si="2"/>
        <v>53</v>
      </c>
      <c r="S13" s="37">
        <f t="shared" si="3"/>
        <v>0</v>
      </c>
      <c r="T13" s="37">
        <f t="shared" si="4"/>
        <v>0</v>
      </c>
      <c r="U13" s="37">
        <f t="shared" si="5"/>
        <v>0</v>
      </c>
      <c r="V13" s="37">
        <f t="shared" si="6"/>
        <v>2</v>
      </c>
      <c r="W13" s="37">
        <f t="shared" si="7"/>
        <v>1</v>
      </c>
      <c r="X13" s="37">
        <f t="shared" si="8"/>
        <v>0</v>
      </c>
      <c r="Y13" s="38">
        <f t="shared" si="9"/>
        <v>56</v>
      </c>
    </row>
    <row r="14" spans="1:25" ht="13.5" customHeight="1" x14ac:dyDescent="0.25">
      <c r="A14" s="10">
        <f>A13+'Internal Control-Check Sheet'!$H$26</f>
        <v>5.2083333333333329E-2</v>
      </c>
      <c r="B14" s="19">
        <v>15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38">
        <f t="shared" si="0"/>
        <v>15</v>
      </c>
      <c r="J14" s="19">
        <v>19</v>
      </c>
      <c r="K14" s="19">
        <v>0</v>
      </c>
      <c r="L14" s="19">
        <v>0</v>
      </c>
      <c r="M14" s="19">
        <v>0</v>
      </c>
      <c r="N14" s="19">
        <v>1</v>
      </c>
      <c r="O14" s="19">
        <v>4</v>
      </c>
      <c r="P14" s="19">
        <v>1</v>
      </c>
      <c r="Q14" s="38">
        <f t="shared" si="1"/>
        <v>25</v>
      </c>
      <c r="R14" s="37">
        <f t="shared" si="2"/>
        <v>34</v>
      </c>
      <c r="S14" s="37">
        <f t="shared" si="3"/>
        <v>0</v>
      </c>
      <c r="T14" s="37">
        <f t="shared" si="4"/>
        <v>0</v>
      </c>
      <c r="U14" s="37">
        <f t="shared" si="5"/>
        <v>0</v>
      </c>
      <c r="V14" s="37">
        <f t="shared" si="6"/>
        <v>1</v>
      </c>
      <c r="W14" s="37">
        <f t="shared" si="7"/>
        <v>4</v>
      </c>
      <c r="X14" s="37">
        <f t="shared" si="8"/>
        <v>1</v>
      </c>
      <c r="Y14" s="38">
        <f t="shared" si="9"/>
        <v>40</v>
      </c>
    </row>
    <row r="15" spans="1:25" ht="13.5" customHeight="1" x14ac:dyDescent="0.25">
      <c r="A15" s="10">
        <f>A14+'Internal Control-Check Sheet'!$H$26</f>
        <v>6.2499999999999993E-2</v>
      </c>
      <c r="B15" s="19">
        <v>15</v>
      </c>
      <c r="C15" s="19">
        <v>1</v>
      </c>
      <c r="D15" s="19">
        <v>0</v>
      </c>
      <c r="E15" s="19">
        <v>0</v>
      </c>
      <c r="F15" s="19">
        <v>0</v>
      </c>
      <c r="G15" s="19">
        <v>1</v>
      </c>
      <c r="H15" s="19">
        <v>1</v>
      </c>
      <c r="I15" s="38">
        <f t="shared" si="0"/>
        <v>18</v>
      </c>
      <c r="J15" s="19">
        <v>22</v>
      </c>
      <c r="K15" s="19">
        <v>0</v>
      </c>
      <c r="L15" s="19">
        <v>1</v>
      </c>
      <c r="M15" s="19">
        <v>0</v>
      </c>
      <c r="N15" s="19">
        <v>0</v>
      </c>
      <c r="O15" s="19">
        <v>1</v>
      </c>
      <c r="P15" s="19">
        <v>0</v>
      </c>
      <c r="Q15" s="38">
        <f t="shared" si="1"/>
        <v>24</v>
      </c>
      <c r="R15" s="37">
        <f t="shared" si="2"/>
        <v>37</v>
      </c>
      <c r="S15" s="37">
        <f t="shared" si="3"/>
        <v>1</v>
      </c>
      <c r="T15" s="37">
        <f t="shared" si="4"/>
        <v>1</v>
      </c>
      <c r="U15" s="37">
        <f t="shared" si="5"/>
        <v>0</v>
      </c>
      <c r="V15" s="37">
        <f t="shared" si="6"/>
        <v>0</v>
      </c>
      <c r="W15" s="37">
        <f t="shared" si="7"/>
        <v>2</v>
      </c>
      <c r="X15" s="37">
        <f t="shared" si="8"/>
        <v>1</v>
      </c>
      <c r="Y15" s="38">
        <f t="shared" si="9"/>
        <v>42</v>
      </c>
    </row>
    <row r="16" spans="1:25" ht="13.5" customHeight="1" x14ac:dyDescent="0.25">
      <c r="A16" s="10">
        <f>A15+'Internal Control-Check Sheet'!$H$26</f>
        <v>7.2916666666666657E-2</v>
      </c>
      <c r="B16" s="19">
        <v>11</v>
      </c>
      <c r="C16" s="19">
        <v>0</v>
      </c>
      <c r="D16" s="19">
        <v>0</v>
      </c>
      <c r="E16" s="19">
        <v>0</v>
      </c>
      <c r="F16" s="19">
        <v>0</v>
      </c>
      <c r="G16" s="19">
        <v>2</v>
      </c>
      <c r="H16" s="19">
        <v>0</v>
      </c>
      <c r="I16" s="38">
        <f t="shared" si="0"/>
        <v>13</v>
      </c>
      <c r="J16" s="19">
        <v>19</v>
      </c>
      <c r="K16" s="19">
        <v>1</v>
      </c>
      <c r="L16" s="19">
        <v>0</v>
      </c>
      <c r="M16" s="19">
        <v>0</v>
      </c>
      <c r="N16" s="19">
        <v>0</v>
      </c>
      <c r="O16" s="19">
        <v>2</v>
      </c>
      <c r="P16" s="19">
        <v>1</v>
      </c>
      <c r="Q16" s="38">
        <f t="shared" si="1"/>
        <v>23</v>
      </c>
      <c r="R16" s="37">
        <f t="shared" si="2"/>
        <v>30</v>
      </c>
      <c r="S16" s="37">
        <f t="shared" si="3"/>
        <v>1</v>
      </c>
      <c r="T16" s="37">
        <f t="shared" si="4"/>
        <v>0</v>
      </c>
      <c r="U16" s="37">
        <f t="shared" si="5"/>
        <v>0</v>
      </c>
      <c r="V16" s="37">
        <f t="shared" si="6"/>
        <v>0</v>
      </c>
      <c r="W16" s="37">
        <f t="shared" si="7"/>
        <v>4</v>
      </c>
      <c r="X16" s="37">
        <f t="shared" si="8"/>
        <v>1</v>
      </c>
      <c r="Y16" s="38">
        <f t="shared" si="9"/>
        <v>36</v>
      </c>
    </row>
    <row r="17" spans="1:25" ht="13.5" customHeight="1" x14ac:dyDescent="0.25">
      <c r="A17" s="10">
        <f>A16+'Internal Control-Check Sheet'!$H$26</f>
        <v>8.3333333333333329E-2</v>
      </c>
      <c r="B17" s="19">
        <v>6</v>
      </c>
      <c r="C17" s="19">
        <v>0</v>
      </c>
      <c r="D17" s="19">
        <v>0</v>
      </c>
      <c r="E17" s="19">
        <v>0</v>
      </c>
      <c r="F17" s="19">
        <v>0</v>
      </c>
      <c r="G17" s="19">
        <v>1</v>
      </c>
      <c r="H17" s="19">
        <v>0</v>
      </c>
      <c r="I17" s="38">
        <f t="shared" si="0"/>
        <v>7</v>
      </c>
      <c r="J17" s="19">
        <v>14</v>
      </c>
      <c r="K17" s="19">
        <v>0</v>
      </c>
      <c r="L17" s="19">
        <v>0</v>
      </c>
      <c r="M17" s="19">
        <v>0</v>
      </c>
      <c r="N17" s="19">
        <v>0</v>
      </c>
      <c r="O17" s="19">
        <v>1</v>
      </c>
      <c r="P17" s="19">
        <v>0</v>
      </c>
      <c r="Q17" s="38">
        <f t="shared" si="1"/>
        <v>15</v>
      </c>
      <c r="R17" s="37">
        <f t="shared" si="2"/>
        <v>20</v>
      </c>
      <c r="S17" s="37">
        <f t="shared" si="3"/>
        <v>0</v>
      </c>
      <c r="T17" s="37">
        <f t="shared" si="4"/>
        <v>0</v>
      </c>
      <c r="U17" s="37">
        <f t="shared" si="5"/>
        <v>0</v>
      </c>
      <c r="V17" s="37">
        <f t="shared" si="6"/>
        <v>0</v>
      </c>
      <c r="W17" s="37">
        <f t="shared" si="7"/>
        <v>2</v>
      </c>
      <c r="X17" s="37">
        <f t="shared" si="8"/>
        <v>0</v>
      </c>
      <c r="Y17" s="38">
        <f t="shared" si="9"/>
        <v>22</v>
      </c>
    </row>
    <row r="18" spans="1:25" ht="13.5" customHeight="1" x14ac:dyDescent="0.25">
      <c r="A18" s="10">
        <f>A17+'Internal Control-Check Sheet'!$H$26</f>
        <v>9.375E-2</v>
      </c>
      <c r="B18" s="19">
        <v>10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38">
        <f t="shared" si="0"/>
        <v>10</v>
      </c>
      <c r="J18" s="19">
        <v>18</v>
      </c>
      <c r="K18" s="19">
        <v>0</v>
      </c>
      <c r="L18" s="19">
        <v>0</v>
      </c>
      <c r="M18" s="19">
        <v>0</v>
      </c>
      <c r="N18" s="19">
        <v>1</v>
      </c>
      <c r="O18" s="19">
        <v>2</v>
      </c>
      <c r="P18" s="19">
        <v>2</v>
      </c>
      <c r="Q18" s="38">
        <f t="shared" si="1"/>
        <v>23</v>
      </c>
      <c r="R18" s="37">
        <f t="shared" si="2"/>
        <v>28</v>
      </c>
      <c r="S18" s="37">
        <f t="shared" si="3"/>
        <v>0</v>
      </c>
      <c r="T18" s="37">
        <f t="shared" si="4"/>
        <v>0</v>
      </c>
      <c r="U18" s="37">
        <f t="shared" si="5"/>
        <v>0</v>
      </c>
      <c r="V18" s="37">
        <f t="shared" si="6"/>
        <v>1</v>
      </c>
      <c r="W18" s="37">
        <f t="shared" si="7"/>
        <v>2</v>
      </c>
      <c r="X18" s="37">
        <f t="shared" si="8"/>
        <v>2</v>
      </c>
      <c r="Y18" s="38">
        <f t="shared" si="9"/>
        <v>33</v>
      </c>
    </row>
    <row r="19" spans="1:25" ht="13.5" customHeight="1" x14ac:dyDescent="0.25">
      <c r="A19" s="7">
        <f>A18+'Internal Control-Check Sheet'!$H$26</f>
        <v>0.10416666666666667</v>
      </c>
      <c r="B19" s="19">
        <v>13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1</v>
      </c>
      <c r="I19" s="38">
        <f t="shared" si="0"/>
        <v>14</v>
      </c>
      <c r="J19" s="19">
        <v>13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2</v>
      </c>
      <c r="Q19" s="38">
        <f t="shared" si="1"/>
        <v>15</v>
      </c>
      <c r="R19" s="37">
        <f t="shared" si="2"/>
        <v>26</v>
      </c>
      <c r="S19" s="37">
        <f t="shared" si="3"/>
        <v>0</v>
      </c>
      <c r="T19" s="37">
        <f t="shared" si="4"/>
        <v>0</v>
      </c>
      <c r="U19" s="37">
        <f t="shared" si="5"/>
        <v>0</v>
      </c>
      <c r="V19" s="37">
        <f t="shared" si="6"/>
        <v>0</v>
      </c>
      <c r="W19" s="37">
        <f t="shared" si="7"/>
        <v>0</v>
      </c>
      <c r="X19" s="37">
        <f t="shared" si="8"/>
        <v>3</v>
      </c>
      <c r="Y19" s="38">
        <f t="shared" si="9"/>
        <v>29</v>
      </c>
    </row>
    <row r="20" spans="1:25" ht="13.5" customHeight="1" x14ac:dyDescent="0.25">
      <c r="A20" s="10">
        <f>A19+'Internal Control-Check Sheet'!$H$26</f>
        <v>0.11458333333333334</v>
      </c>
      <c r="B20" s="19">
        <v>8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38">
        <f t="shared" si="0"/>
        <v>8</v>
      </c>
      <c r="J20" s="19">
        <v>14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38">
        <f t="shared" si="1"/>
        <v>14</v>
      </c>
      <c r="R20" s="37">
        <f t="shared" si="2"/>
        <v>22</v>
      </c>
      <c r="S20" s="37">
        <f t="shared" si="3"/>
        <v>0</v>
      </c>
      <c r="T20" s="37">
        <f t="shared" si="4"/>
        <v>0</v>
      </c>
      <c r="U20" s="37">
        <f t="shared" si="5"/>
        <v>0</v>
      </c>
      <c r="V20" s="37">
        <f t="shared" si="6"/>
        <v>0</v>
      </c>
      <c r="W20" s="37">
        <f t="shared" si="7"/>
        <v>0</v>
      </c>
      <c r="X20" s="37">
        <f t="shared" si="8"/>
        <v>0</v>
      </c>
      <c r="Y20" s="38">
        <f t="shared" si="9"/>
        <v>22</v>
      </c>
    </row>
    <row r="21" spans="1:25" ht="13.5" customHeight="1" x14ac:dyDescent="0.25">
      <c r="A21" s="10">
        <f>A20+'Internal Control-Check Sheet'!$H$26</f>
        <v>0.125</v>
      </c>
      <c r="B21" s="19">
        <v>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38">
        <f t="shared" si="0"/>
        <v>6</v>
      </c>
      <c r="J21" s="19">
        <v>8</v>
      </c>
      <c r="K21" s="19">
        <v>1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38">
        <f t="shared" si="1"/>
        <v>9</v>
      </c>
      <c r="R21" s="37">
        <f t="shared" si="2"/>
        <v>14</v>
      </c>
      <c r="S21" s="37">
        <f t="shared" si="3"/>
        <v>1</v>
      </c>
      <c r="T21" s="37">
        <f t="shared" si="4"/>
        <v>0</v>
      </c>
      <c r="U21" s="37">
        <f t="shared" si="5"/>
        <v>0</v>
      </c>
      <c r="V21" s="37">
        <f t="shared" si="6"/>
        <v>0</v>
      </c>
      <c r="W21" s="37">
        <f t="shared" si="7"/>
        <v>0</v>
      </c>
      <c r="X21" s="37">
        <f t="shared" si="8"/>
        <v>0</v>
      </c>
      <c r="Y21" s="38">
        <f t="shared" si="9"/>
        <v>15</v>
      </c>
    </row>
    <row r="22" spans="1:25" ht="13.5" customHeight="1" x14ac:dyDescent="0.25">
      <c r="A22" s="10">
        <f>A21+'Internal Control-Check Sheet'!$H$26</f>
        <v>0.13541666666666666</v>
      </c>
      <c r="B22" s="19">
        <v>11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38">
        <f t="shared" si="0"/>
        <v>11</v>
      </c>
      <c r="J22" s="19">
        <v>8</v>
      </c>
      <c r="K22" s="19">
        <v>0</v>
      </c>
      <c r="L22" s="19">
        <v>0</v>
      </c>
      <c r="M22" s="19">
        <v>0</v>
      </c>
      <c r="N22" s="19">
        <v>1</v>
      </c>
      <c r="O22" s="19">
        <v>0</v>
      </c>
      <c r="P22" s="19">
        <v>0</v>
      </c>
      <c r="Q22" s="38">
        <f t="shared" si="1"/>
        <v>9</v>
      </c>
      <c r="R22" s="37">
        <f t="shared" si="2"/>
        <v>19</v>
      </c>
      <c r="S22" s="37">
        <f t="shared" si="3"/>
        <v>0</v>
      </c>
      <c r="T22" s="37">
        <f t="shared" si="4"/>
        <v>0</v>
      </c>
      <c r="U22" s="37">
        <f t="shared" si="5"/>
        <v>0</v>
      </c>
      <c r="V22" s="37">
        <f t="shared" si="6"/>
        <v>1</v>
      </c>
      <c r="W22" s="37">
        <f t="shared" si="7"/>
        <v>0</v>
      </c>
      <c r="X22" s="37">
        <f t="shared" si="8"/>
        <v>0</v>
      </c>
      <c r="Y22" s="38">
        <f t="shared" si="9"/>
        <v>20</v>
      </c>
    </row>
    <row r="23" spans="1:25" ht="13.5" customHeight="1" x14ac:dyDescent="0.25">
      <c r="A23" s="10">
        <f>A22+'Internal Control-Check Sheet'!$H$26</f>
        <v>0.14583333333333331</v>
      </c>
      <c r="B23" s="19">
        <v>11</v>
      </c>
      <c r="C23" s="19">
        <v>0</v>
      </c>
      <c r="D23" s="19">
        <v>0</v>
      </c>
      <c r="E23" s="19">
        <v>0</v>
      </c>
      <c r="F23" s="19">
        <v>0</v>
      </c>
      <c r="G23" s="19">
        <v>1</v>
      </c>
      <c r="H23" s="19">
        <v>0</v>
      </c>
      <c r="I23" s="38">
        <f t="shared" si="0"/>
        <v>12</v>
      </c>
      <c r="J23" s="19">
        <v>4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38">
        <f t="shared" si="1"/>
        <v>4</v>
      </c>
      <c r="R23" s="37">
        <f t="shared" si="2"/>
        <v>15</v>
      </c>
      <c r="S23" s="37">
        <f t="shared" si="3"/>
        <v>0</v>
      </c>
      <c r="T23" s="37">
        <f t="shared" si="4"/>
        <v>0</v>
      </c>
      <c r="U23" s="37">
        <f t="shared" si="5"/>
        <v>0</v>
      </c>
      <c r="V23" s="37">
        <f t="shared" si="6"/>
        <v>0</v>
      </c>
      <c r="W23" s="37">
        <f t="shared" si="7"/>
        <v>1</v>
      </c>
      <c r="X23" s="37">
        <f t="shared" si="8"/>
        <v>0</v>
      </c>
      <c r="Y23" s="38">
        <f t="shared" si="9"/>
        <v>16</v>
      </c>
    </row>
    <row r="24" spans="1:25" ht="13.5" customHeight="1" x14ac:dyDescent="0.25">
      <c r="A24" s="10">
        <f>A23+'Internal Control-Check Sheet'!$H$26</f>
        <v>0.15624999999999997</v>
      </c>
      <c r="B24" s="19">
        <v>10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38">
        <f t="shared" si="0"/>
        <v>10</v>
      </c>
      <c r="J24" s="19">
        <v>14</v>
      </c>
      <c r="K24" s="19">
        <v>1</v>
      </c>
      <c r="L24" s="19">
        <v>0</v>
      </c>
      <c r="M24" s="19">
        <v>0</v>
      </c>
      <c r="N24" s="19">
        <v>0</v>
      </c>
      <c r="O24" s="19">
        <v>1</v>
      </c>
      <c r="P24" s="19">
        <v>0</v>
      </c>
      <c r="Q24" s="38">
        <f t="shared" si="1"/>
        <v>16</v>
      </c>
      <c r="R24" s="37">
        <f t="shared" si="2"/>
        <v>24</v>
      </c>
      <c r="S24" s="37">
        <f t="shared" si="3"/>
        <v>1</v>
      </c>
      <c r="T24" s="37">
        <f t="shared" si="4"/>
        <v>0</v>
      </c>
      <c r="U24" s="37">
        <f t="shared" si="5"/>
        <v>0</v>
      </c>
      <c r="V24" s="37">
        <f t="shared" si="6"/>
        <v>0</v>
      </c>
      <c r="W24" s="37">
        <f t="shared" si="7"/>
        <v>1</v>
      </c>
      <c r="X24" s="37">
        <f t="shared" si="8"/>
        <v>0</v>
      </c>
      <c r="Y24" s="38">
        <f t="shared" si="9"/>
        <v>26</v>
      </c>
    </row>
    <row r="25" spans="1:25" ht="13.5" customHeight="1" x14ac:dyDescent="0.25">
      <c r="A25" s="10">
        <f>A24+'Internal Control-Check Sheet'!$H$26</f>
        <v>0.16666666666666663</v>
      </c>
      <c r="B25" s="19">
        <v>7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38">
        <f t="shared" si="0"/>
        <v>7</v>
      </c>
      <c r="J25" s="19">
        <v>12</v>
      </c>
      <c r="K25" s="19">
        <v>1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38">
        <f t="shared" si="1"/>
        <v>13</v>
      </c>
      <c r="R25" s="37">
        <f t="shared" si="2"/>
        <v>19</v>
      </c>
      <c r="S25" s="37">
        <f t="shared" si="3"/>
        <v>1</v>
      </c>
      <c r="T25" s="37">
        <f t="shared" si="4"/>
        <v>0</v>
      </c>
      <c r="U25" s="37">
        <f t="shared" si="5"/>
        <v>0</v>
      </c>
      <c r="V25" s="37">
        <f t="shared" si="6"/>
        <v>0</v>
      </c>
      <c r="W25" s="37">
        <f t="shared" si="7"/>
        <v>0</v>
      </c>
      <c r="X25" s="37">
        <f t="shared" si="8"/>
        <v>0</v>
      </c>
      <c r="Y25" s="38">
        <f t="shared" si="9"/>
        <v>20</v>
      </c>
    </row>
    <row r="26" spans="1:25" ht="13.5" customHeight="1" x14ac:dyDescent="0.25">
      <c r="A26" s="10">
        <f>A25+'Internal Control-Check Sheet'!$H$26</f>
        <v>0.17708333333333329</v>
      </c>
      <c r="B26" s="19">
        <v>7</v>
      </c>
      <c r="C26" s="19">
        <v>0</v>
      </c>
      <c r="D26" s="19">
        <v>1</v>
      </c>
      <c r="E26" s="19">
        <v>0</v>
      </c>
      <c r="F26" s="19">
        <v>0</v>
      </c>
      <c r="G26" s="19">
        <v>1</v>
      </c>
      <c r="H26" s="19">
        <v>0</v>
      </c>
      <c r="I26" s="38">
        <f t="shared" si="0"/>
        <v>9</v>
      </c>
      <c r="J26" s="19">
        <v>6</v>
      </c>
      <c r="K26" s="19">
        <v>1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38">
        <f t="shared" si="1"/>
        <v>7</v>
      </c>
      <c r="R26" s="37">
        <f t="shared" si="2"/>
        <v>13</v>
      </c>
      <c r="S26" s="37">
        <f t="shared" si="3"/>
        <v>1</v>
      </c>
      <c r="T26" s="37">
        <f t="shared" si="4"/>
        <v>1</v>
      </c>
      <c r="U26" s="37">
        <f t="shared" si="5"/>
        <v>0</v>
      </c>
      <c r="V26" s="37">
        <f t="shared" si="6"/>
        <v>0</v>
      </c>
      <c r="W26" s="37">
        <f t="shared" si="7"/>
        <v>1</v>
      </c>
      <c r="X26" s="37">
        <f t="shared" si="8"/>
        <v>0</v>
      </c>
      <c r="Y26" s="38">
        <f t="shared" si="9"/>
        <v>16</v>
      </c>
    </row>
    <row r="27" spans="1:25" ht="13.5" customHeight="1" x14ac:dyDescent="0.25">
      <c r="A27" s="10">
        <f>A26+'Internal Control-Check Sheet'!$H$26</f>
        <v>0.18749999999999994</v>
      </c>
      <c r="B27" s="19">
        <v>6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38">
        <f t="shared" si="0"/>
        <v>6</v>
      </c>
      <c r="J27" s="19">
        <v>7</v>
      </c>
      <c r="K27" s="19">
        <v>1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38">
        <f t="shared" si="1"/>
        <v>8</v>
      </c>
      <c r="R27" s="37">
        <f t="shared" si="2"/>
        <v>13</v>
      </c>
      <c r="S27" s="37">
        <f t="shared" si="3"/>
        <v>1</v>
      </c>
      <c r="T27" s="37">
        <f t="shared" si="4"/>
        <v>0</v>
      </c>
      <c r="U27" s="37">
        <f t="shared" si="5"/>
        <v>0</v>
      </c>
      <c r="V27" s="37">
        <f t="shared" si="6"/>
        <v>0</v>
      </c>
      <c r="W27" s="37">
        <f t="shared" si="7"/>
        <v>0</v>
      </c>
      <c r="X27" s="37">
        <f t="shared" si="8"/>
        <v>0</v>
      </c>
      <c r="Y27" s="38">
        <f t="shared" si="9"/>
        <v>14</v>
      </c>
    </row>
    <row r="28" spans="1:25" ht="13.5" customHeight="1" x14ac:dyDescent="0.25">
      <c r="A28" s="10">
        <f>A27+'Internal Control-Check Sheet'!$H$26</f>
        <v>0.1979166666666666</v>
      </c>
      <c r="B28" s="19">
        <v>10</v>
      </c>
      <c r="C28" s="19">
        <v>1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38">
        <f t="shared" si="0"/>
        <v>11</v>
      </c>
      <c r="J28" s="19">
        <v>15</v>
      </c>
      <c r="K28" s="19">
        <v>1</v>
      </c>
      <c r="L28" s="19">
        <v>0</v>
      </c>
      <c r="M28" s="19">
        <v>0</v>
      </c>
      <c r="N28" s="19">
        <v>0</v>
      </c>
      <c r="O28" s="19">
        <v>1</v>
      </c>
      <c r="P28" s="19">
        <v>0</v>
      </c>
      <c r="Q28" s="38">
        <f t="shared" si="1"/>
        <v>17</v>
      </c>
      <c r="R28" s="37">
        <f t="shared" si="2"/>
        <v>25</v>
      </c>
      <c r="S28" s="37">
        <f t="shared" si="3"/>
        <v>2</v>
      </c>
      <c r="T28" s="37">
        <f t="shared" si="4"/>
        <v>0</v>
      </c>
      <c r="U28" s="37">
        <f t="shared" si="5"/>
        <v>0</v>
      </c>
      <c r="V28" s="37">
        <f t="shared" si="6"/>
        <v>0</v>
      </c>
      <c r="W28" s="37">
        <f t="shared" si="7"/>
        <v>1</v>
      </c>
      <c r="X28" s="37">
        <f t="shared" si="8"/>
        <v>0</v>
      </c>
      <c r="Y28" s="38">
        <f t="shared" si="9"/>
        <v>28</v>
      </c>
    </row>
    <row r="29" spans="1:25" ht="13.5" customHeight="1" x14ac:dyDescent="0.25">
      <c r="A29" s="7">
        <f>A28+'Internal Control-Check Sheet'!$H$26</f>
        <v>0.20833333333333326</v>
      </c>
      <c r="B29" s="19">
        <v>3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38">
        <f t="shared" si="0"/>
        <v>3</v>
      </c>
      <c r="J29" s="19">
        <v>7</v>
      </c>
      <c r="K29" s="19">
        <v>1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38">
        <f t="shared" si="1"/>
        <v>8</v>
      </c>
      <c r="R29" s="37">
        <f t="shared" si="2"/>
        <v>10</v>
      </c>
      <c r="S29" s="37">
        <f t="shared" si="3"/>
        <v>1</v>
      </c>
      <c r="T29" s="37">
        <f t="shared" si="4"/>
        <v>0</v>
      </c>
      <c r="U29" s="37">
        <f t="shared" si="5"/>
        <v>0</v>
      </c>
      <c r="V29" s="37">
        <f t="shared" si="6"/>
        <v>0</v>
      </c>
      <c r="W29" s="37">
        <f t="shared" si="7"/>
        <v>0</v>
      </c>
      <c r="X29" s="37">
        <f t="shared" si="8"/>
        <v>0</v>
      </c>
      <c r="Y29" s="38">
        <f t="shared" si="9"/>
        <v>11</v>
      </c>
    </row>
    <row r="30" spans="1:25" ht="13.5" customHeight="1" x14ac:dyDescent="0.25">
      <c r="A30" s="10">
        <f>A29+'Internal Control-Check Sheet'!$H$26</f>
        <v>0.21874999999999992</v>
      </c>
      <c r="B30" s="19">
        <v>5</v>
      </c>
      <c r="C30" s="19">
        <v>1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38">
        <f t="shared" si="0"/>
        <v>6</v>
      </c>
      <c r="J30" s="19">
        <v>5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38">
        <f t="shared" si="1"/>
        <v>5</v>
      </c>
      <c r="R30" s="37">
        <f t="shared" si="2"/>
        <v>10</v>
      </c>
      <c r="S30" s="37">
        <f t="shared" si="3"/>
        <v>1</v>
      </c>
      <c r="T30" s="37">
        <f t="shared" si="4"/>
        <v>0</v>
      </c>
      <c r="U30" s="37">
        <f t="shared" si="5"/>
        <v>0</v>
      </c>
      <c r="V30" s="37">
        <f t="shared" si="6"/>
        <v>0</v>
      </c>
      <c r="W30" s="37">
        <f t="shared" si="7"/>
        <v>0</v>
      </c>
      <c r="X30" s="37">
        <f t="shared" si="8"/>
        <v>0</v>
      </c>
      <c r="Y30" s="38">
        <f t="shared" si="9"/>
        <v>11</v>
      </c>
    </row>
    <row r="31" spans="1:25" ht="13.5" customHeight="1" x14ac:dyDescent="0.25">
      <c r="A31" s="10">
        <f>A30+'Internal Control-Check Sheet'!$H$26</f>
        <v>0.22916666666666657</v>
      </c>
      <c r="B31" s="19">
        <v>4</v>
      </c>
      <c r="C31" s="19">
        <v>1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38">
        <f t="shared" si="0"/>
        <v>5</v>
      </c>
      <c r="J31" s="19">
        <v>10</v>
      </c>
      <c r="K31" s="19">
        <v>0</v>
      </c>
      <c r="L31" s="19">
        <v>0</v>
      </c>
      <c r="M31" s="19">
        <v>0</v>
      </c>
      <c r="N31" s="19">
        <v>0</v>
      </c>
      <c r="O31" s="19">
        <v>1</v>
      </c>
      <c r="P31" s="19">
        <v>0</v>
      </c>
      <c r="Q31" s="38">
        <f t="shared" si="1"/>
        <v>11</v>
      </c>
      <c r="R31" s="37">
        <f t="shared" si="2"/>
        <v>14</v>
      </c>
      <c r="S31" s="37">
        <f t="shared" si="3"/>
        <v>1</v>
      </c>
      <c r="T31" s="37">
        <f t="shared" si="4"/>
        <v>0</v>
      </c>
      <c r="U31" s="37">
        <f t="shared" si="5"/>
        <v>0</v>
      </c>
      <c r="V31" s="37">
        <f t="shared" si="6"/>
        <v>0</v>
      </c>
      <c r="W31" s="37">
        <f t="shared" si="7"/>
        <v>1</v>
      </c>
      <c r="X31" s="37">
        <f t="shared" si="8"/>
        <v>0</v>
      </c>
      <c r="Y31" s="38">
        <f t="shared" si="9"/>
        <v>16</v>
      </c>
    </row>
    <row r="32" spans="1:25" ht="13.5" customHeight="1" x14ac:dyDescent="0.25">
      <c r="A32" s="10">
        <f>A31+'Internal Control-Check Sheet'!$H$26</f>
        <v>0.23958333333333323</v>
      </c>
      <c r="B32" s="19">
        <v>7</v>
      </c>
      <c r="C32" s="19">
        <v>1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38">
        <f t="shared" si="0"/>
        <v>8</v>
      </c>
      <c r="J32" s="19">
        <v>6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38">
        <f t="shared" si="1"/>
        <v>6</v>
      </c>
      <c r="R32" s="37">
        <f t="shared" si="2"/>
        <v>13</v>
      </c>
      <c r="S32" s="37">
        <f t="shared" si="3"/>
        <v>1</v>
      </c>
      <c r="T32" s="37">
        <f t="shared" si="4"/>
        <v>0</v>
      </c>
      <c r="U32" s="37">
        <f t="shared" si="5"/>
        <v>0</v>
      </c>
      <c r="V32" s="37">
        <f t="shared" si="6"/>
        <v>0</v>
      </c>
      <c r="W32" s="37">
        <f t="shared" si="7"/>
        <v>0</v>
      </c>
      <c r="X32" s="37">
        <f t="shared" si="8"/>
        <v>0</v>
      </c>
      <c r="Y32" s="38">
        <f t="shared" si="9"/>
        <v>14</v>
      </c>
    </row>
    <row r="33" spans="1:25" ht="13.5" customHeight="1" x14ac:dyDescent="0.25">
      <c r="A33" s="10">
        <f>A32+'Internal Control-Check Sheet'!$H$26</f>
        <v>0.24999999999999989</v>
      </c>
      <c r="B33" s="19">
        <v>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38">
        <f t="shared" si="0"/>
        <v>8</v>
      </c>
      <c r="J33" s="19">
        <v>8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1</v>
      </c>
      <c r="Q33" s="38">
        <f t="shared" si="1"/>
        <v>9</v>
      </c>
      <c r="R33" s="37">
        <f t="shared" si="2"/>
        <v>16</v>
      </c>
      <c r="S33" s="37">
        <f t="shared" si="3"/>
        <v>0</v>
      </c>
      <c r="T33" s="37">
        <f t="shared" si="4"/>
        <v>0</v>
      </c>
      <c r="U33" s="37">
        <f t="shared" si="5"/>
        <v>0</v>
      </c>
      <c r="V33" s="37">
        <f t="shared" si="6"/>
        <v>0</v>
      </c>
      <c r="W33" s="37">
        <f t="shared" si="7"/>
        <v>0</v>
      </c>
      <c r="X33" s="37">
        <f t="shared" si="8"/>
        <v>1</v>
      </c>
      <c r="Y33" s="38">
        <f t="shared" si="9"/>
        <v>17</v>
      </c>
    </row>
    <row r="34" spans="1:25" ht="13.5" customHeight="1" x14ac:dyDescent="0.25">
      <c r="A34" s="10">
        <f>A33+'Internal Control-Check Sheet'!$H$26</f>
        <v>0.26041666666666657</v>
      </c>
      <c r="B34" s="19">
        <v>10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38">
        <f t="shared" si="0"/>
        <v>10</v>
      </c>
      <c r="J34" s="19">
        <v>12</v>
      </c>
      <c r="K34" s="19">
        <v>1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38">
        <f t="shared" si="1"/>
        <v>13</v>
      </c>
      <c r="R34" s="37">
        <f t="shared" si="2"/>
        <v>22</v>
      </c>
      <c r="S34" s="37">
        <f t="shared" si="3"/>
        <v>1</v>
      </c>
      <c r="T34" s="37">
        <f t="shared" si="4"/>
        <v>0</v>
      </c>
      <c r="U34" s="37">
        <f t="shared" si="5"/>
        <v>0</v>
      </c>
      <c r="V34" s="37">
        <f t="shared" si="6"/>
        <v>0</v>
      </c>
      <c r="W34" s="37">
        <f t="shared" si="7"/>
        <v>0</v>
      </c>
      <c r="X34" s="37">
        <f t="shared" si="8"/>
        <v>0</v>
      </c>
      <c r="Y34" s="38">
        <f t="shared" si="9"/>
        <v>23</v>
      </c>
    </row>
    <row r="35" spans="1:25" ht="13.5" customHeight="1" x14ac:dyDescent="0.25">
      <c r="A35" s="10">
        <f>A34+'Internal Control-Check Sheet'!$H$26</f>
        <v>0.27083333333333326</v>
      </c>
      <c r="B35" s="19">
        <v>12</v>
      </c>
      <c r="C35" s="19">
        <v>1</v>
      </c>
      <c r="D35" s="19">
        <v>0</v>
      </c>
      <c r="E35" s="19">
        <v>0</v>
      </c>
      <c r="F35" s="19">
        <v>0</v>
      </c>
      <c r="G35" s="19">
        <v>0</v>
      </c>
      <c r="H35" s="19">
        <v>1</v>
      </c>
      <c r="I35" s="38">
        <f t="shared" si="0"/>
        <v>14</v>
      </c>
      <c r="J35" s="19">
        <v>14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1</v>
      </c>
      <c r="Q35" s="38">
        <f t="shared" si="1"/>
        <v>15</v>
      </c>
      <c r="R35" s="37">
        <f t="shared" si="2"/>
        <v>26</v>
      </c>
      <c r="S35" s="37">
        <f t="shared" si="3"/>
        <v>1</v>
      </c>
      <c r="T35" s="37">
        <f t="shared" si="4"/>
        <v>0</v>
      </c>
      <c r="U35" s="37">
        <f t="shared" si="5"/>
        <v>0</v>
      </c>
      <c r="V35" s="37">
        <f t="shared" si="6"/>
        <v>0</v>
      </c>
      <c r="W35" s="37">
        <f t="shared" si="7"/>
        <v>0</v>
      </c>
      <c r="X35" s="37">
        <f t="shared" si="8"/>
        <v>2</v>
      </c>
      <c r="Y35" s="38">
        <f t="shared" si="9"/>
        <v>29</v>
      </c>
    </row>
    <row r="36" spans="1:25" ht="13.5" customHeight="1" x14ac:dyDescent="0.25">
      <c r="A36" s="10">
        <f>A35+'Internal Control-Check Sheet'!$H$26</f>
        <v>0.28124999999999994</v>
      </c>
      <c r="B36" s="19">
        <v>8</v>
      </c>
      <c r="C36" s="19">
        <v>2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38">
        <f t="shared" si="0"/>
        <v>10</v>
      </c>
      <c r="J36" s="19">
        <v>6</v>
      </c>
      <c r="K36" s="19">
        <v>1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38">
        <f t="shared" si="1"/>
        <v>8</v>
      </c>
      <c r="R36" s="37">
        <f t="shared" si="2"/>
        <v>14</v>
      </c>
      <c r="S36" s="37">
        <f t="shared" si="3"/>
        <v>3</v>
      </c>
      <c r="T36" s="37">
        <f t="shared" si="4"/>
        <v>0</v>
      </c>
      <c r="U36" s="37">
        <f t="shared" si="5"/>
        <v>0</v>
      </c>
      <c r="V36" s="37">
        <f t="shared" si="6"/>
        <v>0</v>
      </c>
      <c r="W36" s="37">
        <f t="shared" si="7"/>
        <v>1</v>
      </c>
      <c r="X36" s="37">
        <f t="shared" si="8"/>
        <v>0</v>
      </c>
      <c r="Y36" s="38">
        <f t="shared" si="9"/>
        <v>18</v>
      </c>
    </row>
    <row r="37" spans="1:25" ht="13.5" customHeight="1" x14ac:dyDescent="0.25">
      <c r="A37" s="10">
        <f>A36+'Internal Control-Check Sheet'!$H$26</f>
        <v>0.29166666666666663</v>
      </c>
      <c r="B37" s="19">
        <v>8</v>
      </c>
      <c r="C37" s="19">
        <v>3</v>
      </c>
      <c r="D37" s="19">
        <v>0</v>
      </c>
      <c r="E37" s="19">
        <v>0</v>
      </c>
      <c r="F37" s="19">
        <v>0</v>
      </c>
      <c r="G37" s="19">
        <v>0</v>
      </c>
      <c r="H37" s="19">
        <v>1</v>
      </c>
      <c r="I37" s="38">
        <f t="shared" si="0"/>
        <v>12</v>
      </c>
      <c r="J37" s="19">
        <v>11</v>
      </c>
      <c r="K37" s="19">
        <v>2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38">
        <f t="shared" si="1"/>
        <v>13</v>
      </c>
      <c r="R37" s="37">
        <f t="shared" si="2"/>
        <v>19</v>
      </c>
      <c r="S37" s="37">
        <f t="shared" si="3"/>
        <v>5</v>
      </c>
      <c r="T37" s="37">
        <f t="shared" si="4"/>
        <v>0</v>
      </c>
      <c r="U37" s="37">
        <f t="shared" si="5"/>
        <v>0</v>
      </c>
      <c r="V37" s="37">
        <f t="shared" si="6"/>
        <v>0</v>
      </c>
      <c r="W37" s="37">
        <f t="shared" si="7"/>
        <v>0</v>
      </c>
      <c r="X37" s="37">
        <f t="shared" si="8"/>
        <v>1</v>
      </c>
      <c r="Y37" s="38">
        <f t="shared" si="9"/>
        <v>25</v>
      </c>
    </row>
    <row r="38" spans="1:25" ht="13.5" customHeight="1" x14ac:dyDescent="0.25">
      <c r="A38" s="10">
        <f>A37+'Internal Control-Check Sheet'!$H$26</f>
        <v>0.30208333333333331</v>
      </c>
      <c r="B38" s="19">
        <v>10</v>
      </c>
      <c r="C38" s="19">
        <v>3</v>
      </c>
      <c r="D38" s="19">
        <v>0</v>
      </c>
      <c r="E38" s="19">
        <v>0</v>
      </c>
      <c r="F38" s="19">
        <v>1</v>
      </c>
      <c r="G38" s="19">
        <v>0</v>
      </c>
      <c r="H38" s="19">
        <v>0</v>
      </c>
      <c r="I38" s="38">
        <f t="shared" si="0"/>
        <v>14</v>
      </c>
      <c r="J38" s="19">
        <v>10</v>
      </c>
      <c r="K38" s="19">
        <v>1</v>
      </c>
      <c r="L38" s="19">
        <v>0</v>
      </c>
      <c r="M38" s="19">
        <v>1</v>
      </c>
      <c r="N38" s="19">
        <v>0</v>
      </c>
      <c r="O38" s="19">
        <v>0</v>
      </c>
      <c r="P38" s="19">
        <v>0</v>
      </c>
      <c r="Q38" s="38">
        <f t="shared" si="1"/>
        <v>12</v>
      </c>
      <c r="R38" s="37">
        <f t="shared" si="2"/>
        <v>20</v>
      </c>
      <c r="S38" s="37">
        <f t="shared" si="3"/>
        <v>4</v>
      </c>
      <c r="T38" s="37">
        <f t="shared" si="4"/>
        <v>0</v>
      </c>
      <c r="U38" s="37">
        <f t="shared" si="5"/>
        <v>1</v>
      </c>
      <c r="V38" s="37">
        <f t="shared" si="6"/>
        <v>1</v>
      </c>
      <c r="W38" s="37">
        <f t="shared" si="7"/>
        <v>0</v>
      </c>
      <c r="X38" s="37">
        <f t="shared" si="8"/>
        <v>0</v>
      </c>
      <c r="Y38" s="38">
        <f t="shared" si="9"/>
        <v>26</v>
      </c>
    </row>
    <row r="39" spans="1:25" ht="13.5" customHeight="1" x14ac:dyDescent="0.25">
      <c r="A39" s="7">
        <f>A38+'Internal Control-Check Sheet'!$H$26</f>
        <v>0.3125</v>
      </c>
      <c r="B39" s="19">
        <v>13</v>
      </c>
      <c r="C39" s="19">
        <v>6</v>
      </c>
      <c r="D39" s="19">
        <v>0</v>
      </c>
      <c r="E39" s="19">
        <v>0</v>
      </c>
      <c r="F39" s="19">
        <v>0</v>
      </c>
      <c r="G39" s="19">
        <v>0</v>
      </c>
      <c r="H39" s="19">
        <v>2</v>
      </c>
      <c r="I39" s="38">
        <f t="shared" si="0"/>
        <v>21</v>
      </c>
      <c r="J39" s="19">
        <v>18</v>
      </c>
      <c r="K39" s="19">
        <v>2</v>
      </c>
      <c r="L39" s="19">
        <v>0</v>
      </c>
      <c r="M39" s="19">
        <v>0</v>
      </c>
      <c r="N39" s="19">
        <v>0</v>
      </c>
      <c r="O39" s="19">
        <v>1</v>
      </c>
      <c r="P39" s="19">
        <v>1</v>
      </c>
      <c r="Q39" s="38">
        <f t="shared" si="1"/>
        <v>22</v>
      </c>
      <c r="R39" s="37">
        <f t="shared" si="2"/>
        <v>31</v>
      </c>
      <c r="S39" s="37">
        <f t="shared" si="3"/>
        <v>8</v>
      </c>
      <c r="T39" s="37">
        <f t="shared" si="4"/>
        <v>0</v>
      </c>
      <c r="U39" s="37">
        <f t="shared" si="5"/>
        <v>0</v>
      </c>
      <c r="V39" s="37">
        <f t="shared" si="6"/>
        <v>0</v>
      </c>
      <c r="W39" s="37">
        <f t="shared" si="7"/>
        <v>1</v>
      </c>
      <c r="X39" s="37">
        <f t="shared" si="8"/>
        <v>3</v>
      </c>
      <c r="Y39" s="38">
        <f t="shared" si="9"/>
        <v>43</v>
      </c>
    </row>
    <row r="40" spans="1:25" ht="13.5" customHeight="1" x14ac:dyDescent="0.25">
      <c r="A40" s="10">
        <f>A39+'Internal Control-Check Sheet'!$H$26</f>
        <v>0.32291666666666669</v>
      </c>
      <c r="B40" s="19">
        <v>12</v>
      </c>
      <c r="C40" s="19">
        <v>1</v>
      </c>
      <c r="D40" s="19">
        <v>0</v>
      </c>
      <c r="E40" s="19">
        <v>0</v>
      </c>
      <c r="F40" s="19">
        <v>0</v>
      </c>
      <c r="G40" s="19">
        <v>2</v>
      </c>
      <c r="H40" s="19">
        <v>1</v>
      </c>
      <c r="I40" s="38">
        <f t="shared" si="0"/>
        <v>16</v>
      </c>
      <c r="J40" s="19">
        <v>15</v>
      </c>
      <c r="K40" s="19">
        <v>2</v>
      </c>
      <c r="L40" s="19">
        <v>0</v>
      </c>
      <c r="M40" s="19">
        <v>0</v>
      </c>
      <c r="N40" s="19">
        <v>1</v>
      </c>
      <c r="O40" s="19">
        <v>1</v>
      </c>
      <c r="P40" s="19">
        <v>1</v>
      </c>
      <c r="Q40" s="38">
        <f t="shared" si="1"/>
        <v>20</v>
      </c>
      <c r="R40" s="37">
        <f t="shared" si="2"/>
        <v>27</v>
      </c>
      <c r="S40" s="37">
        <f t="shared" si="3"/>
        <v>3</v>
      </c>
      <c r="T40" s="37">
        <f t="shared" si="4"/>
        <v>0</v>
      </c>
      <c r="U40" s="37">
        <f t="shared" si="5"/>
        <v>0</v>
      </c>
      <c r="V40" s="37">
        <f t="shared" si="6"/>
        <v>1</v>
      </c>
      <c r="W40" s="37">
        <f t="shared" si="7"/>
        <v>3</v>
      </c>
      <c r="X40" s="37">
        <f t="shared" si="8"/>
        <v>2</v>
      </c>
      <c r="Y40" s="38">
        <f t="shared" si="9"/>
        <v>36</v>
      </c>
    </row>
    <row r="41" spans="1:25" ht="13.5" customHeight="1" x14ac:dyDescent="0.25">
      <c r="A41" s="10">
        <f>A40+'Internal Control-Check Sheet'!$H$26</f>
        <v>0.33333333333333337</v>
      </c>
      <c r="B41" s="19">
        <v>19</v>
      </c>
      <c r="C41" s="19">
        <v>3</v>
      </c>
      <c r="D41" s="19">
        <v>0</v>
      </c>
      <c r="E41" s="19">
        <v>0</v>
      </c>
      <c r="F41" s="19">
        <v>0</v>
      </c>
      <c r="G41" s="19">
        <v>4</v>
      </c>
      <c r="H41" s="19">
        <v>1</v>
      </c>
      <c r="I41" s="38">
        <f t="shared" ref="I41:I72" si="10">SUM(B41:H41)</f>
        <v>27</v>
      </c>
      <c r="J41" s="19">
        <v>16</v>
      </c>
      <c r="K41" s="19">
        <v>5</v>
      </c>
      <c r="L41" s="19">
        <v>1</v>
      </c>
      <c r="M41" s="19">
        <v>0</v>
      </c>
      <c r="N41" s="19">
        <v>0</v>
      </c>
      <c r="O41" s="19">
        <v>3</v>
      </c>
      <c r="P41" s="19">
        <v>1</v>
      </c>
      <c r="Q41" s="38">
        <f t="shared" ref="Q41:Q72" si="11">SUM(J41:P41)</f>
        <v>26</v>
      </c>
      <c r="R41" s="37">
        <f t="shared" ref="R41:R72" si="12">B41+J41</f>
        <v>35</v>
      </c>
      <c r="S41" s="37">
        <f t="shared" ref="S41:S72" si="13">C41+K41</f>
        <v>8</v>
      </c>
      <c r="T41" s="37">
        <f t="shared" ref="T41:T72" si="14">D41+L41</f>
        <v>1</v>
      </c>
      <c r="U41" s="37">
        <f t="shared" ref="U41:U72" si="15">E41+M41</f>
        <v>0</v>
      </c>
      <c r="V41" s="37">
        <f t="shared" ref="V41:V72" si="16">F41+N41</f>
        <v>0</v>
      </c>
      <c r="W41" s="37">
        <f t="shared" ref="W41:W72" si="17">G41+O41</f>
        <v>7</v>
      </c>
      <c r="X41" s="37">
        <f t="shared" ref="X41:X72" si="18">H41+P41</f>
        <v>2</v>
      </c>
      <c r="Y41" s="38">
        <f t="shared" ref="Y41:Y72" si="19">SUM(R41:X41)</f>
        <v>53</v>
      </c>
    </row>
    <row r="42" spans="1:25" ht="13.5" customHeight="1" x14ac:dyDescent="0.25">
      <c r="A42" s="10">
        <f>A41+'Internal Control-Check Sheet'!$H$26</f>
        <v>0.34375000000000006</v>
      </c>
      <c r="B42" s="19">
        <v>18</v>
      </c>
      <c r="C42" s="19">
        <v>2</v>
      </c>
      <c r="D42" s="19">
        <v>0</v>
      </c>
      <c r="E42" s="19">
        <v>0</v>
      </c>
      <c r="F42" s="19">
        <v>1</v>
      </c>
      <c r="G42" s="19">
        <v>0</v>
      </c>
      <c r="H42" s="19">
        <v>3</v>
      </c>
      <c r="I42" s="38">
        <f t="shared" si="10"/>
        <v>24</v>
      </c>
      <c r="J42" s="19">
        <v>23</v>
      </c>
      <c r="K42" s="19">
        <v>1</v>
      </c>
      <c r="L42" s="19">
        <v>0</v>
      </c>
      <c r="M42" s="19">
        <v>0</v>
      </c>
      <c r="N42" s="19">
        <v>0</v>
      </c>
      <c r="O42" s="19">
        <v>2</v>
      </c>
      <c r="P42" s="19">
        <v>1</v>
      </c>
      <c r="Q42" s="38">
        <f t="shared" si="11"/>
        <v>27</v>
      </c>
      <c r="R42" s="37">
        <f t="shared" si="12"/>
        <v>41</v>
      </c>
      <c r="S42" s="37">
        <f t="shared" si="13"/>
        <v>3</v>
      </c>
      <c r="T42" s="37">
        <f t="shared" si="14"/>
        <v>0</v>
      </c>
      <c r="U42" s="37">
        <f t="shared" si="15"/>
        <v>0</v>
      </c>
      <c r="V42" s="37">
        <f t="shared" si="16"/>
        <v>1</v>
      </c>
      <c r="W42" s="37">
        <f t="shared" si="17"/>
        <v>2</v>
      </c>
      <c r="X42" s="37">
        <f t="shared" si="18"/>
        <v>4</v>
      </c>
      <c r="Y42" s="38">
        <f t="shared" si="19"/>
        <v>51</v>
      </c>
    </row>
    <row r="43" spans="1:25" ht="13.5" customHeight="1" x14ac:dyDescent="0.25">
      <c r="A43" s="10">
        <f>A42+'Internal Control-Check Sheet'!$H$26</f>
        <v>0.35416666666666674</v>
      </c>
      <c r="B43" s="19">
        <v>31</v>
      </c>
      <c r="C43" s="19">
        <v>6</v>
      </c>
      <c r="D43" s="19">
        <v>0</v>
      </c>
      <c r="E43" s="19">
        <v>0</v>
      </c>
      <c r="F43" s="19">
        <v>0</v>
      </c>
      <c r="G43" s="19">
        <v>3</v>
      </c>
      <c r="H43" s="19">
        <v>2</v>
      </c>
      <c r="I43" s="38">
        <f t="shared" si="10"/>
        <v>42</v>
      </c>
      <c r="J43" s="19">
        <v>18</v>
      </c>
      <c r="K43" s="19">
        <v>2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38">
        <f t="shared" si="11"/>
        <v>20</v>
      </c>
      <c r="R43" s="37">
        <f t="shared" si="12"/>
        <v>49</v>
      </c>
      <c r="S43" s="37">
        <f t="shared" si="13"/>
        <v>8</v>
      </c>
      <c r="T43" s="37">
        <f t="shared" si="14"/>
        <v>0</v>
      </c>
      <c r="U43" s="37">
        <f t="shared" si="15"/>
        <v>0</v>
      </c>
      <c r="V43" s="37">
        <f t="shared" si="16"/>
        <v>0</v>
      </c>
      <c r="W43" s="37">
        <f t="shared" si="17"/>
        <v>3</v>
      </c>
      <c r="X43" s="37">
        <f t="shared" si="18"/>
        <v>2</v>
      </c>
      <c r="Y43" s="38">
        <f t="shared" si="19"/>
        <v>62</v>
      </c>
    </row>
    <row r="44" spans="1:25" ht="13.5" customHeight="1" x14ac:dyDescent="0.25">
      <c r="A44" s="10">
        <f>A43+'Internal Control-Check Sheet'!$H$26</f>
        <v>0.36458333333333343</v>
      </c>
      <c r="B44" s="19">
        <v>30</v>
      </c>
      <c r="C44" s="19">
        <v>1</v>
      </c>
      <c r="D44" s="19">
        <v>1</v>
      </c>
      <c r="E44" s="19">
        <v>0</v>
      </c>
      <c r="F44" s="19">
        <v>1</v>
      </c>
      <c r="G44" s="19">
        <v>1</v>
      </c>
      <c r="H44" s="19">
        <v>1</v>
      </c>
      <c r="I44" s="38">
        <f t="shared" si="10"/>
        <v>35</v>
      </c>
      <c r="J44" s="19">
        <v>40</v>
      </c>
      <c r="K44" s="19">
        <v>2</v>
      </c>
      <c r="L44" s="19">
        <v>0</v>
      </c>
      <c r="M44" s="19">
        <v>0</v>
      </c>
      <c r="N44" s="19">
        <v>1</v>
      </c>
      <c r="O44" s="19">
        <v>2</v>
      </c>
      <c r="P44" s="19">
        <v>0</v>
      </c>
      <c r="Q44" s="38">
        <f t="shared" si="11"/>
        <v>45</v>
      </c>
      <c r="R44" s="37">
        <f t="shared" si="12"/>
        <v>70</v>
      </c>
      <c r="S44" s="37">
        <f t="shared" si="13"/>
        <v>3</v>
      </c>
      <c r="T44" s="37">
        <f t="shared" si="14"/>
        <v>1</v>
      </c>
      <c r="U44" s="37">
        <f t="shared" si="15"/>
        <v>0</v>
      </c>
      <c r="V44" s="37">
        <f t="shared" si="16"/>
        <v>2</v>
      </c>
      <c r="W44" s="37">
        <f t="shared" si="17"/>
        <v>3</v>
      </c>
      <c r="X44" s="37">
        <f t="shared" si="18"/>
        <v>1</v>
      </c>
      <c r="Y44" s="38">
        <f t="shared" si="19"/>
        <v>80</v>
      </c>
    </row>
    <row r="45" spans="1:25" ht="13.5" customHeight="1" x14ac:dyDescent="0.25">
      <c r="A45" s="10">
        <f>A44+'Internal Control-Check Sheet'!$H$26</f>
        <v>0.37500000000000011</v>
      </c>
      <c r="B45" s="19">
        <v>28</v>
      </c>
      <c r="C45" s="19">
        <v>4</v>
      </c>
      <c r="D45" s="19">
        <v>0</v>
      </c>
      <c r="E45" s="19">
        <v>0</v>
      </c>
      <c r="F45" s="19">
        <v>0</v>
      </c>
      <c r="G45" s="19">
        <v>2</v>
      </c>
      <c r="H45" s="19">
        <v>4</v>
      </c>
      <c r="I45" s="38">
        <f t="shared" si="10"/>
        <v>38</v>
      </c>
      <c r="J45" s="19">
        <v>31</v>
      </c>
      <c r="K45" s="19">
        <v>2</v>
      </c>
      <c r="L45" s="19">
        <v>1</v>
      </c>
      <c r="M45" s="19">
        <v>0</v>
      </c>
      <c r="N45" s="19">
        <v>0</v>
      </c>
      <c r="O45" s="19">
        <v>4</v>
      </c>
      <c r="P45" s="19">
        <v>1</v>
      </c>
      <c r="Q45" s="38">
        <f t="shared" si="11"/>
        <v>39</v>
      </c>
      <c r="R45" s="37">
        <f t="shared" si="12"/>
        <v>59</v>
      </c>
      <c r="S45" s="37">
        <f t="shared" si="13"/>
        <v>6</v>
      </c>
      <c r="T45" s="37">
        <f t="shared" si="14"/>
        <v>1</v>
      </c>
      <c r="U45" s="37">
        <f t="shared" si="15"/>
        <v>0</v>
      </c>
      <c r="V45" s="37">
        <f t="shared" si="16"/>
        <v>0</v>
      </c>
      <c r="W45" s="37">
        <f t="shared" si="17"/>
        <v>6</v>
      </c>
      <c r="X45" s="37">
        <f t="shared" si="18"/>
        <v>5</v>
      </c>
      <c r="Y45" s="38">
        <f t="shared" si="19"/>
        <v>77</v>
      </c>
    </row>
    <row r="46" spans="1:25" ht="13.5" customHeight="1" x14ac:dyDescent="0.25">
      <c r="A46" s="10">
        <f>A45+'Internal Control-Check Sheet'!$H$26</f>
        <v>0.3854166666666668</v>
      </c>
      <c r="B46" s="19">
        <v>35</v>
      </c>
      <c r="C46" s="19">
        <v>2</v>
      </c>
      <c r="D46" s="19">
        <v>0</v>
      </c>
      <c r="E46" s="19">
        <v>0</v>
      </c>
      <c r="F46" s="19">
        <v>1</v>
      </c>
      <c r="G46" s="19">
        <v>3</v>
      </c>
      <c r="H46" s="19">
        <v>2</v>
      </c>
      <c r="I46" s="38">
        <f t="shared" si="10"/>
        <v>43</v>
      </c>
      <c r="J46" s="19">
        <v>44</v>
      </c>
      <c r="K46" s="19">
        <v>6</v>
      </c>
      <c r="L46" s="19">
        <v>0</v>
      </c>
      <c r="M46" s="19">
        <v>0</v>
      </c>
      <c r="N46" s="19">
        <v>0</v>
      </c>
      <c r="O46" s="19">
        <v>2</v>
      </c>
      <c r="P46" s="19">
        <v>0</v>
      </c>
      <c r="Q46" s="38">
        <f t="shared" si="11"/>
        <v>52</v>
      </c>
      <c r="R46" s="37">
        <f t="shared" si="12"/>
        <v>79</v>
      </c>
      <c r="S46" s="37">
        <f t="shared" si="13"/>
        <v>8</v>
      </c>
      <c r="T46" s="37">
        <f t="shared" si="14"/>
        <v>0</v>
      </c>
      <c r="U46" s="37">
        <f t="shared" si="15"/>
        <v>0</v>
      </c>
      <c r="V46" s="37">
        <f t="shared" si="16"/>
        <v>1</v>
      </c>
      <c r="W46" s="37">
        <f t="shared" si="17"/>
        <v>5</v>
      </c>
      <c r="X46" s="37">
        <f t="shared" si="18"/>
        <v>2</v>
      </c>
      <c r="Y46" s="38">
        <f t="shared" si="19"/>
        <v>95</v>
      </c>
    </row>
    <row r="47" spans="1:25" ht="13.5" customHeight="1" x14ac:dyDescent="0.25">
      <c r="A47" s="10">
        <f>A46+'Internal Control-Check Sheet'!$H$26</f>
        <v>0.39583333333333348</v>
      </c>
      <c r="B47" s="19">
        <v>48</v>
      </c>
      <c r="C47" s="19">
        <v>3</v>
      </c>
      <c r="D47" s="19">
        <v>0</v>
      </c>
      <c r="E47" s="19">
        <v>0</v>
      </c>
      <c r="F47" s="19">
        <v>0</v>
      </c>
      <c r="G47" s="19">
        <v>4</v>
      </c>
      <c r="H47" s="19">
        <v>0</v>
      </c>
      <c r="I47" s="38">
        <f t="shared" si="10"/>
        <v>55</v>
      </c>
      <c r="J47" s="19">
        <v>57</v>
      </c>
      <c r="K47" s="19">
        <v>6</v>
      </c>
      <c r="L47" s="19">
        <v>1</v>
      </c>
      <c r="M47" s="19">
        <v>0</v>
      </c>
      <c r="N47" s="19">
        <v>1</v>
      </c>
      <c r="O47" s="19">
        <v>2</v>
      </c>
      <c r="P47" s="19">
        <v>2</v>
      </c>
      <c r="Q47" s="38">
        <f t="shared" si="11"/>
        <v>69</v>
      </c>
      <c r="R47" s="37">
        <f t="shared" si="12"/>
        <v>105</v>
      </c>
      <c r="S47" s="37">
        <f t="shared" si="13"/>
        <v>9</v>
      </c>
      <c r="T47" s="37">
        <f t="shared" si="14"/>
        <v>1</v>
      </c>
      <c r="U47" s="37">
        <f t="shared" si="15"/>
        <v>0</v>
      </c>
      <c r="V47" s="37">
        <f t="shared" si="16"/>
        <v>1</v>
      </c>
      <c r="W47" s="37">
        <f t="shared" si="17"/>
        <v>6</v>
      </c>
      <c r="X47" s="37">
        <f t="shared" si="18"/>
        <v>2</v>
      </c>
      <c r="Y47" s="38">
        <f t="shared" si="19"/>
        <v>124</v>
      </c>
    </row>
    <row r="48" spans="1:25" ht="13.5" customHeight="1" x14ac:dyDescent="0.25">
      <c r="A48" s="10">
        <f>A47+'Internal Control-Check Sheet'!$H$26</f>
        <v>0.40625000000000017</v>
      </c>
      <c r="B48" s="19">
        <v>76</v>
      </c>
      <c r="C48" s="19">
        <v>7</v>
      </c>
      <c r="D48" s="19">
        <v>0</v>
      </c>
      <c r="E48" s="19">
        <v>0</v>
      </c>
      <c r="F48" s="19">
        <v>1</v>
      </c>
      <c r="G48" s="19">
        <v>4</v>
      </c>
      <c r="H48" s="19">
        <v>6</v>
      </c>
      <c r="I48" s="38">
        <f t="shared" si="10"/>
        <v>94</v>
      </c>
      <c r="J48" s="19">
        <v>62</v>
      </c>
      <c r="K48" s="19">
        <v>6</v>
      </c>
      <c r="L48" s="19">
        <v>0</v>
      </c>
      <c r="M48" s="19">
        <v>0</v>
      </c>
      <c r="N48" s="19">
        <v>0</v>
      </c>
      <c r="O48" s="19">
        <v>4</v>
      </c>
      <c r="P48" s="19">
        <v>2</v>
      </c>
      <c r="Q48" s="38">
        <f t="shared" si="11"/>
        <v>74</v>
      </c>
      <c r="R48" s="37">
        <f t="shared" si="12"/>
        <v>138</v>
      </c>
      <c r="S48" s="37">
        <f t="shared" si="13"/>
        <v>13</v>
      </c>
      <c r="T48" s="37">
        <f t="shared" si="14"/>
        <v>0</v>
      </c>
      <c r="U48" s="37">
        <f t="shared" si="15"/>
        <v>0</v>
      </c>
      <c r="V48" s="37">
        <f t="shared" si="16"/>
        <v>1</v>
      </c>
      <c r="W48" s="37">
        <f t="shared" si="17"/>
        <v>8</v>
      </c>
      <c r="X48" s="37">
        <f t="shared" si="18"/>
        <v>8</v>
      </c>
      <c r="Y48" s="38">
        <f t="shared" si="19"/>
        <v>168</v>
      </c>
    </row>
    <row r="49" spans="1:25" ht="13.5" customHeight="1" x14ac:dyDescent="0.25">
      <c r="A49" s="7">
        <f>A48+'Internal Control-Check Sheet'!$H$26</f>
        <v>0.41666666666666685</v>
      </c>
      <c r="B49" s="19">
        <v>80</v>
      </c>
      <c r="C49" s="19">
        <v>9</v>
      </c>
      <c r="D49" s="19">
        <v>0</v>
      </c>
      <c r="E49" s="19">
        <v>0</v>
      </c>
      <c r="F49" s="19">
        <v>0</v>
      </c>
      <c r="G49" s="19">
        <v>2</v>
      </c>
      <c r="H49" s="19">
        <v>2</v>
      </c>
      <c r="I49" s="38">
        <f t="shared" si="10"/>
        <v>93</v>
      </c>
      <c r="J49" s="19">
        <v>86</v>
      </c>
      <c r="K49" s="19">
        <v>11</v>
      </c>
      <c r="L49" s="19">
        <v>0</v>
      </c>
      <c r="M49" s="19">
        <v>0</v>
      </c>
      <c r="N49" s="19">
        <v>0</v>
      </c>
      <c r="O49" s="19">
        <v>6</v>
      </c>
      <c r="P49" s="19">
        <v>1</v>
      </c>
      <c r="Q49" s="38">
        <f t="shared" si="11"/>
        <v>104</v>
      </c>
      <c r="R49" s="37">
        <f t="shared" si="12"/>
        <v>166</v>
      </c>
      <c r="S49" s="37">
        <f t="shared" si="13"/>
        <v>20</v>
      </c>
      <c r="T49" s="37">
        <f t="shared" si="14"/>
        <v>0</v>
      </c>
      <c r="U49" s="37">
        <f t="shared" si="15"/>
        <v>0</v>
      </c>
      <c r="V49" s="37">
        <f t="shared" si="16"/>
        <v>0</v>
      </c>
      <c r="W49" s="37">
        <f t="shared" si="17"/>
        <v>8</v>
      </c>
      <c r="X49" s="37">
        <f t="shared" si="18"/>
        <v>3</v>
      </c>
      <c r="Y49" s="38">
        <f t="shared" si="19"/>
        <v>197</v>
      </c>
    </row>
    <row r="50" spans="1:25" ht="13.5" customHeight="1" x14ac:dyDescent="0.25">
      <c r="A50" s="10">
        <f>A49+'Internal Control-Check Sheet'!$H$26</f>
        <v>0.42708333333333354</v>
      </c>
      <c r="B50" s="19">
        <v>86</v>
      </c>
      <c r="C50" s="19">
        <v>6</v>
      </c>
      <c r="D50" s="19">
        <v>0</v>
      </c>
      <c r="E50" s="19">
        <v>0</v>
      </c>
      <c r="F50" s="19">
        <v>1</v>
      </c>
      <c r="G50" s="19">
        <v>5</v>
      </c>
      <c r="H50" s="19">
        <v>1</v>
      </c>
      <c r="I50" s="38">
        <f t="shared" si="10"/>
        <v>99</v>
      </c>
      <c r="J50" s="19">
        <v>102</v>
      </c>
      <c r="K50" s="19">
        <v>12</v>
      </c>
      <c r="L50" s="19">
        <v>0</v>
      </c>
      <c r="M50" s="19">
        <v>0</v>
      </c>
      <c r="N50" s="19">
        <v>1</v>
      </c>
      <c r="O50" s="19">
        <v>5</v>
      </c>
      <c r="P50" s="19">
        <v>2</v>
      </c>
      <c r="Q50" s="38">
        <f t="shared" si="11"/>
        <v>122</v>
      </c>
      <c r="R50" s="37">
        <f t="shared" si="12"/>
        <v>188</v>
      </c>
      <c r="S50" s="37">
        <f t="shared" si="13"/>
        <v>18</v>
      </c>
      <c r="T50" s="37">
        <f t="shared" si="14"/>
        <v>0</v>
      </c>
      <c r="U50" s="37">
        <f t="shared" si="15"/>
        <v>0</v>
      </c>
      <c r="V50" s="37">
        <f t="shared" si="16"/>
        <v>2</v>
      </c>
      <c r="W50" s="37">
        <f t="shared" si="17"/>
        <v>10</v>
      </c>
      <c r="X50" s="37">
        <f t="shared" si="18"/>
        <v>3</v>
      </c>
      <c r="Y50" s="38">
        <f t="shared" si="19"/>
        <v>221</v>
      </c>
    </row>
    <row r="51" spans="1:25" ht="13.5" customHeight="1" x14ac:dyDescent="0.25">
      <c r="A51" s="10">
        <f>A50+'Internal Control-Check Sheet'!$H$26</f>
        <v>0.43750000000000022</v>
      </c>
      <c r="B51" s="19">
        <v>84</v>
      </c>
      <c r="C51" s="19">
        <v>3</v>
      </c>
      <c r="D51" s="19">
        <v>0</v>
      </c>
      <c r="E51" s="19">
        <v>0</v>
      </c>
      <c r="F51" s="19">
        <v>0</v>
      </c>
      <c r="G51" s="19">
        <v>3</v>
      </c>
      <c r="H51" s="19">
        <v>0</v>
      </c>
      <c r="I51" s="38">
        <f t="shared" si="10"/>
        <v>90</v>
      </c>
      <c r="J51" s="19">
        <v>113</v>
      </c>
      <c r="K51" s="19">
        <v>10</v>
      </c>
      <c r="L51" s="19">
        <v>1</v>
      </c>
      <c r="M51" s="19">
        <v>0</v>
      </c>
      <c r="N51" s="19">
        <v>0</v>
      </c>
      <c r="O51" s="19">
        <v>4</v>
      </c>
      <c r="P51" s="19">
        <v>3</v>
      </c>
      <c r="Q51" s="38">
        <f t="shared" si="11"/>
        <v>131</v>
      </c>
      <c r="R51" s="37">
        <f t="shared" si="12"/>
        <v>197</v>
      </c>
      <c r="S51" s="37">
        <f t="shared" si="13"/>
        <v>13</v>
      </c>
      <c r="T51" s="37">
        <f t="shared" si="14"/>
        <v>1</v>
      </c>
      <c r="U51" s="37">
        <f t="shared" si="15"/>
        <v>0</v>
      </c>
      <c r="V51" s="37">
        <f t="shared" si="16"/>
        <v>0</v>
      </c>
      <c r="W51" s="37">
        <f t="shared" si="17"/>
        <v>7</v>
      </c>
      <c r="X51" s="37">
        <f t="shared" si="18"/>
        <v>3</v>
      </c>
      <c r="Y51" s="38">
        <f t="shared" si="19"/>
        <v>221</v>
      </c>
    </row>
    <row r="52" spans="1:25" ht="13.5" customHeight="1" x14ac:dyDescent="0.25">
      <c r="A52" s="10">
        <f>A51+'Internal Control-Check Sheet'!$H$26</f>
        <v>0.44791666666666691</v>
      </c>
      <c r="B52" s="19">
        <v>81</v>
      </c>
      <c r="C52" s="19">
        <v>5</v>
      </c>
      <c r="D52" s="19">
        <v>0</v>
      </c>
      <c r="E52" s="19">
        <v>0</v>
      </c>
      <c r="F52" s="19">
        <v>1</v>
      </c>
      <c r="G52" s="19">
        <v>7</v>
      </c>
      <c r="H52" s="19">
        <v>1</v>
      </c>
      <c r="I52" s="38">
        <f t="shared" si="10"/>
        <v>95</v>
      </c>
      <c r="J52" s="19">
        <v>117</v>
      </c>
      <c r="K52" s="19">
        <v>10</v>
      </c>
      <c r="L52" s="19">
        <v>0</v>
      </c>
      <c r="M52" s="19">
        <v>0</v>
      </c>
      <c r="N52" s="19">
        <v>1</v>
      </c>
      <c r="O52" s="19">
        <v>1</v>
      </c>
      <c r="P52" s="19">
        <v>0</v>
      </c>
      <c r="Q52" s="38">
        <f t="shared" si="11"/>
        <v>129</v>
      </c>
      <c r="R52" s="37">
        <f t="shared" si="12"/>
        <v>198</v>
      </c>
      <c r="S52" s="37">
        <f t="shared" si="13"/>
        <v>15</v>
      </c>
      <c r="T52" s="37">
        <f t="shared" si="14"/>
        <v>0</v>
      </c>
      <c r="U52" s="37">
        <f t="shared" si="15"/>
        <v>0</v>
      </c>
      <c r="V52" s="37">
        <f t="shared" si="16"/>
        <v>2</v>
      </c>
      <c r="W52" s="37">
        <f t="shared" si="17"/>
        <v>8</v>
      </c>
      <c r="X52" s="37">
        <f t="shared" si="18"/>
        <v>1</v>
      </c>
      <c r="Y52" s="38">
        <f t="shared" si="19"/>
        <v>224</v>
      </c>
    </row>
    <row r="53" spans="1:25" ht="13.5" customHeight="1" x14ac:dyDescent="0.25">
      <c r="A53" s="10">
        <f>A52+'Internal Control-Check Sheet'!$H$26</f>
        <v>0.45833333333333359</v>
      </c>
      <c r="B53" s="19">
        <v>71</v>
      </c>
      <c r="C53" s="19">
        <v>4</v>
      </c>
      <c r="D53" s="19">
        <v>1</v>
      </c>
      <c r="E53" s="19">
        <v>0</v>
      </c>
      <c r="F53" s="19">
        <v>0</v>
      </c>
      <c r="G53" s="19">
        <v>6</v>
      </c>
      <c r="H53" s="19">
        <v>4</v>
      </c>
      <c r="I53" s="38">
        <f t="shared" si="10"/>
        <v>86</v>
      </c>
      <c r="J53" s="19">
        <v>133</v>
      </c>
      <c r="K53" s="19">
        <v>16</v>
      </c>
      <c r="L53" s="19">
        <v>0</v>
      </c>
      <c r="M53" s="19">
        <v>0</v>
      </c>
      <c r="N53" s="19">
        <v>0</v>
      </c>
      <c r="O53" s="19">
        <v>2</v>
      </c>
      <c r="P53" s="19">
        <v>1</v>
      </c>
      <c r="Q53" s="38">
        <f t="shared" si="11"/>
        <v>152</v>
      </c>
      <c r="R53" s="37">
        <f t="shared" si="12"/>
        <v>204</v>
      </c>
      <c r="S53" s="37">
        <f t="shared" si="13"/>
        <v>20</v>
      </c>
      <c r="T53" s="37">
        <f t="shared" si="14"/>
        <v>1</v>
      </c>
      <c r="U53" s="37">
        <f t="shared" si="15"/>
        <v>0</v>
      </c>
      <c r="V53" s="37">
        <f t="shared" si="16"/>
        <v>0</v>
      </c>
      <c r="W53" s="37">
        <f t="shared" si="17"/>
        <v>8</v>
      </c>
      <c r="X53" s="37">
        <f t="shared" si="18"/>
        <v>5</v>
      </c>
      <c r="Y53" s="38">
        <f t="shared" si="19"/>
        <v>238</v>
      </c>
    </row>
    <row r="54" spans="1:25" ht="13.5" customHeight="1" x14ac:dyDescent="0.25">
      <c r="A54" s="10">
        <f>A53+'Internal Control-Check Sheet'!$H$26</f>
        <v>0.46875000000000028</v>
      </c>
      <c r="B54" s="19">
        <v>94</v>
      </c>
      <c r="C54" s="19">
        <v>8</v>
      </c>
      <c r="D54" s="19">
        <v>0</v>
      </c>
      <c r="E54" s="19">
        <v>0</v>
      </c>
      <c r="F54" s="19">
        <v>1</v>
      </c>
      <c r="G54" s="19">
        <v>1</v>
      </c>
      <c r="H54" s="19">
        <v>1</v>
      </c>
      <c r="I54" s="38">
        <f t="shared" si="10"/>
        <v>105</v>
      </c>
      <c r="J54" s="19">
        <v>98</v>
      </c>
      <c r="K54" s="19">
        <v>5</v>
      </c>
      <c r="L54" s="19">
        <v>1</v>
      </c>
      <c r="M54" s="19">
        <v>0</v>
      </c>
      <c r="N54" s="19">
        <v>1</v>
      </c>
      <c r="O54" s="19">
        <v>2</v>
      </c>
      <c r="P54" s="19">
        <v>3</v>
      </c>
      <c r="Q54" s="38">
        <f t="shared" si="11"/>
        <v>110</v>
      </c>
      <c r="R54" s="37">
        <f t="shared" si="12"/>
        <v>192</v>
      </c>
      <c r="S54" s="37">
        <f t="shared" si="13"/>
        <v>13</v>
      </c>
      <c r="T54" s="37">
        <f t="shared" si="14"/>
        <v>1</v>
      </c>
      <c r="U54" s="37">
        <f t="shared" si="15"/>
        <v>0</v>
      </c>
      <c r="V54" s="37">
        <f t="shared" si="16"/>
        <v>2</v>
      </c>
      <c r="W54" s="37">
        <f t="shared" si="17"/>
        <v>3</v>
      </c>
      <c r="X54" s="37">
        <f t="shared" si="18"/>
        <v>4</v>
      </c>
      <c r="Y54" s="38">
        <f t="shared" si="19"/>
        <v>215</v>
      </c>
    </row>
    <row r="55" spans="1:25" ht="13.5" customHeight="1" x14ac:dyDescent="0.25">
      <c r="A55" s="10">
        <f>A54+'Internal Control-Check Sheet'!$H$26</f>
        <v>0.47916666666666696</v>
      </c>
      <c r="B55" s="19">
        <v>93</v>
      </c>
      <c r="C55" s="19">
        <v>4</v>
      </c>
      <c r="D55" s="19">
        <v>0</v>
      </c>
      <c r="E55" s="19">
        <v>0</v>
      </c>
      <c r="F55" s="19">
        <v>0</v>
      </c>
      <c r="G55" s="19">
        <v>2</v>
      </c>
      <c r="H55" s="19">
        <v>2</v>
      </c>
      <c r="I55" s="38">
        <f t="shared" si="10"/>
        <v>101</v>
      </c>
      <c r="J55" s="19">
        <v>120</v>
      </c>
      <c r="K55" s="19">
        <v>8</v>
      </c>
      <c r="L55" s="19">
        <v>0</v>
      </c>
      <c r="M55" s="19">
        <v>0</v>
      </c>
      <c r="N55" s="19">
        <v>0</v>
      </c>
      <c r="O55" s="19">
        <v>4</v>
      </c>
      <c r="P55" s="19">
        <v>4</v>
      </c>
      <c r="Q55" s="38">
        <f t="shared" si="11"/>
        <v>136</v>
      </c>
      <c r="R55" s="37">
        <f t="shared" si="12"/>
        <v>213</v>
      </c>
      <c r="S55" s="37">
        <f t="shared" si="13"/>
        <v>12</v>
      </c>
      <c r="T55" s="37">
        <f t="shared" si="14"/>
        <v>0</v>
      </c>
      <c r="U55" s="37">
        <f t="shared" si="15"/>
        <v>0</v>
      </c>
      <c r="V55" s="37">
        <f t="shared" si="16"/>
        <v>0</v>
      </c>
      <c r="W55" s="37">
        <f t="shared" si="17"/>
        <v>6</v>
      </c>
      <c r="X55" s="37">
        <f t="shared" si="18"/>
        <v>6</v>
      </c>
      <c r="Y55" s="38">
        <f t="shared" si="19"/>
        <v>237</v>
      </c>
    </row>
    <row r="56" spans="1:25" ht="13.5" customHeight="1" x14ac:dyDescent="0.25">
      <c r="A56" s="10">
        <f>A55+'Internal Control-Check Sheet'!$H$26</f>
        <v>0.48958333333333365</v>
      </c>
      <c r="B56" s="19">
        <v>83</v>
      </c>
      <c r="C56" s="19">
        <v>7</v>
      </c>
      <c r="D56" s="19">
        <v>0</v>
      </c>
      <c r="E56" s="19">
        <v>0</v>
      </c>
      <c r="F56" s="19">
        <v>1</v>
      </c>
      <c r="G56" s="19">
        <v>3</v>
      </c>
      <c r="H56" s="19">
        <v>3</v>
      </c>
      <c r="I56" s="38">
        <f t="shared" si="10"/>
        <v>97</v>
      </c>
      <c r="J56" s="19">
        <v>136</v>
      </c>
      <c r="K56" s="19">
        <v>12</v>
      </c>
      <c r="L56" s="19">
        <v>0</v>
      </c>
      <c r="M56" s="19">
        <v>0</v>
      </c>
      <c r="N56" s="19">
        <v>2</v>
      </c>
      <c r="O56" s="19">
        <v>1</v>
      </c>
      <c r="P56" s="19">
        <v>8</v>
      </c>
      <c r="Q56" s="38">
        <f t="shared" si="11"/>
        <v>159</v>
      </c>
      <c r="R56" s="37">
        <f t="shared" si="12"/>
        <v>219</v>
      </c>
      <c r="S56" s="37">
        <f t="shared" si="13"/>
        <v>19</v>
      </c>
      <c r="T56" s="37">
        <f t="shared" si="14"/>
        <v>0</v>
      </c>
      <c r="U56" s="37">
        <f t="shared" si="15"/>
        <v>0</v>
      </c>
      <c r="V56" s="37">
        <f t="shared" si="16"/>
        <v>3</v>
      </c>
      <c r="W56" s="37">
        <f t="shared" si="17"/>
        <v>4</v>
      </c>
      <c r="X56" s="37">
        <f t="shared" si="18"/>
        <v>11</v>
      </c>
      <c r="Y56" s="38">
        <f t="shared" si="19"/>
        <v>256</v>
      </c>
    </row>
    <row r="57" spans="1:25" ht="13.5" customHeight="1" x14ac:dyDescent="0.25">
      <c r="A57" s="10">
        <f>A56+'Internal Control-Check Sheet'!$H$26</f>
        <v>0.50000000000000033</v>
      </c>
      <c r="B57" s="19">
        <v>89</v>
      </c>
      <c r="C57" s="19">
        <v>6</v>
      </c>
      <c r="D57" s="19">
        <v>0</v>
      </c>
      <c r="E57" s="19">
        <v>0</v>
      </c>
      <c r="F57" s="19">
        <v>0</v>
      </c>
      <c r="G57" s="19">
        <v>4</v>
      </c>
      <c r="H57" s="19">
        <v>4</v>
      </c>
      <c r="I57" s="38">
        <f t="shared" si="10"/>
        <v>103</v>
      </c>
      <c r="J57" s="19">
        <v>135</v>
      </c>
      <c r="K57" s="19">
        <v>15</v>
      </c>
      <c r="L57" s="19">
        <v>0</v>
      </c>
      <c r="M57" s="19">
        <v>0</v>
      </c>
      <c r="N57" s="19">
        <v>0</v>
      </c>
      <c r="O57" s="19">
        <v>6</v>
      </c>
      <c r="P57" s="19">
        <v>1</v>
      </c>
      <c r="Q57" s="38">
        <f t="shared" si="11"/>
        <v>157</v>
      </c>
      <c r="R57" s="37">
        <f t="shared" si="12"/>
        <v>224</v>
      </c>
      <c r="S57" s="37">
        <f t="shared" si="13"/>
        <v>21</v>
      </c>
      <c r="T57" s="37">
        <f t="shared" si="14"/>
        <v>0</v>
      </c>
      <c r="U57" s="37">
        <f t="shared" si="15"/>
        <v>0</v>
      </c>
      <c r="V57" s="37">
        <f t="shared" si="16"/>
        <v>0</v>
      </c>
      <c r="W57" s="37">
        <f t="shared" si="17"/>
        <v>10</v>
      </c>
      <c r="X57" s="37">
        <f t="shared" si="18"/>
        <v>5</v>
      </c>
      <c r="Y57" s="38">
        <f t="shared" si="19"/>
        <v>260</v>
      </c>
    </row>
    <row r="58" spans="1:25" ht="13.5" customHeight="1" x14ac:dyDescent="0.25">
      <c r="A58" s="10">
        <f>A57+'Internal Control-Check Sheet'!$H$26</f>
        <v>0.51041666666666696</v>
      </c>
      <c r="B58" s="19">
        <v>81</v>
      </c>
      <c r="C58" s="19">
        <v>10</v>
      </c>
      <c r="D58" s="19">
        <v>0</v>
      </c>
      <c r="E58" s="19">
        <v>0</v>
      </c>
      <c r="F58" s="19">
        <v>1</v>
      </c>
      <c r="G58" s="19">
        <v>4</v>
      </c>
      <c r="H58" s="19">
        <v>6</v>
      </c>
      <c r="I58" s="38">
        <f t="shared" si="10"/>
        <v>102</v>
      </c>
      <c r="J58" s="19">
        <v>143</v>
      </c>
      <c r="K58" s="19">
        <v>9</v>
      </c>
      <c r="L58" s="19">
        <v>0</v>
      </c>
      <c r="M58" s="19">
        <v>0</v>
      </c>
      <c r="N58" s="19">
        <v>1</v>
      </c>
      <c r="O58" s="19">
        <v>7</v>
      </c>
      <c r="P58" s="19">
        <v>1</v>
      </c>
      <c r="Q58" s="38">
        <f t="shared" si="11"/>
        <v>161</v>
      </c>
      <c r="R58" s="37">
        <f t="shared" si="12"/>
        <v>224</v>
      </c>
      <c r="S58" s="37">
        <f t="shared" si="13"/>
        <v>19</v>
      </c>
      <c r="T58" s="37">
        <f t="shared" si="14"/>
        <v>0</v>
      </c>
      <c r="U58" s="37">
        <f t="shared" si="15"/>
        <v>0</v>
      </c>
      <c r="V58" s="37">
        <f t="shared" si="16"/>
        <v>2</v>
      </c>
      <c r="W58" s="37">
        <f t="shared" si="17"/>
        <v>11</v>
      </c>
      <c r="X58" s="37">
        <f t="shared" si="18"/>
        <v>7</v>
      </c>
      <c r="Y58" s="38">
        <f t="shared" si="19"/>
        <v>263</v>
      </c>
    </row>
    <row r="59" spans="1:25" ht="13.5" customHeight="1" x14ac:dyDescent="0.25">
      <c r="A59" s="10">
        <f>A58+'Internal Control-Check Sheet'!$H$26</f>
        <v>0.52083333333333359</v>
      </c>
      <c r="B59" s="19">
        <v>93</v>
      </c>
      <c r="C59" s="19">
        <v>5</v>
      </c>
      <c r="D59" s="19">
        <v>0</v>
      </c>
      <c r="E59" s="19">
        <v>0</v>
      </c>
      <c r="F59" s="19">
        <v>0</v>
      </c>
      <c r="G59" s="19">
        <v>4</v>
      </c>
      <c r="H59" s="19">
        <v>2</v>
      </c>
      <c r="I59" s="38">
        <f t="shared" si="10"/>
        <v>104</v>
      </c>
      <c r="J59" s="19">
        <v>138</v>
      </c>
      <c r="K59" s="19">
        <v>11</v>
      </c>
      <c r="L59" s="19">
        <v>0</v>
      </c>
      <c r="M59" s="19">
        <v>0</v>
      </c>
      <c r="N59" s="19">
        <v>0</v>
      </c>
      <c r="O59" s="19">
        <v>2</v>
      </c>
      <c r="P59" s="19">
        <v>3</v>
      </c>
      <c r="Q59" s="38">
        <f t="shared" si="11"/>
        <v>154</v>
      </c>
      <c r="R59" s="37">
        <f t="shared" si="12"/>
        <v>231</v>
      </c>
      <c r="S59" s="37">
        <f t="shared" si="13"/>
        <v>16</v>
      </c>
      <c r="T59" s="37">
        <f t="shared" si="14"/>
        <v>0</v>
      </c>
      <c r="U59" s="37">
        <f t="shared" si="15"/>
        <v>0</v>
      </c>
      <c r="V59" s="37">
        <f t="shared" si="16"/>
        <v>0</v>
      </c>
      <c r="W59" s="37">
        <f t="shared" si="17"/>
        <v>6</v>
      </c>
      <c r="X59" s="37">
        <f t="shared" si="18"/>
        <v>5</v>
      </c>
      <c r="Y59" s="38">
        <f t="shared" si="19"/>
        <v>258</v>
      </c>
    </row>
    <row r="60" spans="1:25" ht="13.5" customHeight="1" x14ac:dyDescent="0.25">
      <c r="A60" s="10">
        <f>A59+'Internal Control-Check Sheet'!$H$26</f>
        <v>0.53125000000000022</v>
      </c>
      <c r="B60" s="19">
        <v>98</v>
      </c>
      <c r="C60" s="19">
        <v>11</v>
      </c>
      <c r="D60" s="19">
        <v>0</v>
      </c>
      <c r="E60" s="19">
        <v>0</v>
      </c>
      <c r="F60" s="19">
        <v>1</v>
      </c>
      <c r="G60" s="19">
        <v>4</v>
      </c>
      <c r="H60" s="19">
        <v>6</v>
      </c>
      <c r="I60" s="38">
        <f t="shared" si="10"/>
        <v>120</v>
      </c>
      <c r="J60" s="19">
        <v>154</v>
      </c>
      <c r="K60" s="19">
        <v>11</v>
      </c>
      <c r="L60" s="19">
        <v>1</v>
      </c>
      <c r="M60" s="19">
        <v>0</v>
      </c>
      <c r="N60" s="19">
        <v>2</v>
      </c>
      <c r="O60" s="19">
        <v>2</v>
      </c>
      <c r="P60" s="19">
        <v>4</v>
      </c>
      <c r="Q60" s="38">
        <f t="shared" si="11"/>
        <v>174</v>
      </c>
      <c r="R60" s="37">
        <f t="shared" si="12"/>
        <v>252</v>
      </c>
      <c r="S60" s="37">
        <f t="shared" si="13"/>
        <v>22</v>
      </c>
      <c r="T60" s="37">
        <f t="shared" si="14"/>
        <v>1</v>
      </c>
      <c r="U60" s="37">
        <f t="shared" si="15"/>
        <v>0</v>
      </c>
      <c r="V60" s="37">
        <f t="shared" si="16"/>
        <v>3</v>
      </c>
      <c r="W60" s="37">
        <f t="shared" si="17"/>
        <v>6</v>
      </c>
      <c r="X60" s="37">
        <f t="shared" si="18"/>
        <v>10</v>
      </c>
      <c r="Y60" s="38">
        <f t="shared" si="19"/>
        <v>294</v>
      </c>
    </row>
    <row r="61" spans="1:25" ht="13.5" customHeight="1" x14ac:dyDescent="0.25">
      <c r="A61" s="10">
        <f>A60+'Internal Control-Check Sheet'!$H$26</f>
        <v>0.54166666666666685</v>
      </c>
      <c r="B61" s="19">
        <v>88</v>
      </c>
      <c r="C61" s="19">
        <v>4</v>
      </c>
      <c r="D61" s="19">
        <v>0</v>
      </c>
      <c r="E61" s="19">
        <v>0</v>
      </c>
      <c r="F61" s="19">
        <v>0</v>
      </c>
      <c r="G61" s="19">
        <v>2</v>
      </c>
      <c r="H61" s="19">
        <v>3</v>
      </c>
      <c r="I61" s="38">
        <f t="shared" si="10"/>
        <v>97</v>
      </c>
      <c r="J61" s="19">
        <v>151</v>
      </c>
      <c r="K61" s="19">
        <v>10</v>
      </c>
      <c r="L61" s="19">
        <v>0</v>
      </c>
      <c r="M61" s="19">
        <v>0</v>
      </c>
      <c r="N61" s="19">
        <v>0</v>
      </c>
      <c r="O61" s="19">
        <v>2</v>
      </c>
      <c r="P61" s="19">
        <v>4</v>
      </c>
      <c r="Q61" s="38">
        <f t="shared" si="11"/>
        <v>167</v>
      </c>
      <c r="R61" s="37">
        <f t="shared" si="12"/>
        <v>239</v>
      </c>
      <c r="S61" s="37">
        <f t="shared" si="13"/>
        <v>14</v>
      </c>
      <c r="T61" s="37">
        <f t="shared" si="14"/>
        <v>0</v>
      </c>
      <c r="U61" s="37">
        <f t="shared" si="15"/>
        <v>0</v>
      </c>
      <c r="V61" s="37">
        <f t="shared" si="16"/>
        <v>0</v>
      </c>
      <c r="W61" s="37">
        <f t="shared" si="17"/>
        <v>4</v>
      </c>
      <c r="X61" s="37">
        <f t="shared" si="18"/>
        <v>7</v>
      </c>
      <c r="Y61" s="38">
        <f t="shared" si="19"/>
        <v>264</v>
      </c>
    </row>
    <row r="62" spans="1:25" ht="13.5" customHeight="1" x14ac:dyDescent="0.25">
      <c r="A62" s="10">
        <f>A61+'Internal Control-Check Sheet'!$H$26</f>
        <v>0.55208333333333348</v>
      </c>
      <c r="B62" s="19">
        <v>98</v>
      </c>
      <c r="C62" s="19">
        <v>9</v>
      </c>
      <c r="D62" s="19">
        <v>0</v>
      </c>
      <c r="E62" s="19">
        <v>0</v>
      </c>
      <c r="F62" s="19">
        <v>1</v>
      </c>
      <c r="G62" s="19">
        <v>7</v>
      </c>
      <c r="H62" s="19">
        <v>4</v>
      </c>
      <c r="I62" s="38">
        <f t="shared" si="10"/>
        <v>119</v>
      </c>
      <c r="J62" s="19">
        <v>137</v>
      </c>
      <c r="K62" s="19">
        <v>12</v>
      </c>
      <c r="L62" s="19">
        <v>0</v>
      </c>
      <c r="M62" s="19">
        <v>0</v>
      </c>
      <c r="N62" s="19">
        <v>2</v>
      </c>
      <c r="O62" s="19">
        <v>3</v>
      </c>
      <c r="P62" s="19">
        <v>6</v>
      </c>
      <c r="Q62" s="38">
        <f t="shared" si="11"/>
        <v>160</v>
      </c>
      <c r="R62" s="37">
        <f t="shared" si="12"/>
        <v>235</v>
      </c>
      <c r="S62" s="37">
        <f t="shared" si="13"/>
        <v>21</v>
      </c>
      <c r="T62" s="37">
        <f t="shared" si="14"/>
        <v>0</v>
      </c>
      <c r="U62" s="37">
        <f t="shared" si="15"/>
        <v>0</v>
      </c>
      <c r="V62" s="37">
        <f t="shared" si="16"/>
        <v>3</v>
      </c>
      <c r="W62" s="37">
        <f t="shared" si="17"/>
        <v>10</v>
      </c>
      <c r="X62" s="37">
        <f t="shared" si="18"/>
        <v>10</v>
      </c>
      <c r="Y62" s="38">
        <f t="shared" si="19"/>
        <v>279</v>
      </c>
    </row>
    <row r="63" spans="1:25" ht="13.5" customHeight="1" x14ac:dyDescent="0.25">
      <c r="A63" s="10">
        <f>A62+'Internal Control-Check Sheet'!$H$26</f>
        <v>0.56250000000000011</v>
      </c>
      <c r="B63" s="19">
        <v>68</v>
      </c>
      <c r="C63" s="19">
        <v>6</v>
      </c>
      <c r="D63" s="19">
        <v>0</v>
      </c>
      <c r="E63" s="19">
        <v>0</v>
      </c>
      <c r="F63" s="19">
        <v>1</v>
      </c>
      <c r="G63" s="19">
        <v>3</v>
      </c>
      <c r="H63" s="19">
        <v>2</v>
      </c>
      <c r="I63" s="38">
        <f t="shared" si="10"/>
        <v>80</v>
      </c>
      <c r="J63" s="19">
        <v>139</v>
      </c>
      <c r="K63" s="19">
        <v>5</v>
      </c>
      <c r="L63" s="19">
        <v>0</v>
      </c>
      <c r="M63" s="19">
        <v>0</v>
      </c>
      <c r="N63" s="19">
        <v>0</v>
      </c>
      <c r="O63" s="19">
        <v>8</v>
      </c>
      <c r="P63" s="19">
        <v>2</v>
      </c>
      <c r="Q63" s="38">
        <f t="shared" si="11"/>
        <v>154</v>
      </c>
      <c r="R63" s="37">
        <f t="shared" si="12"/>
        <v>207</v>
      </c>
      <c r="S63" s="37">
        <f t="shared" si="13"/>
        <v>11</v>
      </c>
      <c r="T63" s="37">
        <f t="shared" si="14"/>
        <v>0</v>
      </c>
      <c r="U63" s="37">
        <f t="shared" si="15"/>
        <v>0</v>
      </c>
      <c r="V63" s="37">
        <f t="shared" si="16"/>
        <v>1</v>
      </c>
      <c r="W63" s="37">
        <f t="shared" si="17"/>
        <v>11</v>
      </c>
      <c r="X63" s="37">
        <f t="shared" si="18"/>
        <v>4</v>
      </c>
      <c r="Y63" s="38">
        <f t="shared" si="19"/>
        <v>234</v>
      </c>
    </row>
    <row r="64" spans="1:25" ht="13.5" customHeight="1" x14ac:dyDescent="0.25">
      <c r="A64" s="10">
        <f>A63+'Internal Control-Check Sheet'!$H$26</f>
        <v>0.57291666666666674</v>
      </c>
      <c r="B64" s="19">
        <v>69</v>
      </c>
      <c r="C64" s="19">
        <v>4</v>
      </c>
      <c r="D64" s="19">
        <v>0</v>
      </c>
      <c r="E64" s="19">
        <v>0</v>
      </c>
      <c r="F64" s="19">
        <v>0</v>
      </c>
      <c r="G64" s="19">
        <v>2</v>
      </c>
      <c r="H64" s="19">
        <v>2</v>
      </c>
      <c r="I64" s="38">
        <f t="shared" si="10"/>
        <v>77</v>
      </c>
      <c r="J64" s="19">
        <v>147</v>
      </c>
      <c r="K64" s="19">
        <v>5</v>
      </c>
      <c r="L64" s="19">
        <v>0</v>
      </c>
      <c r="M64" s="19">
        <v>0</v>
      </c>
      <c r="N64" s="19">
        <v>2</v>
      </c>
      <c r="O64" s="19">
        <v>3</v>
      </c>
      <c r="P64" s="19">
        <v>4</v>
      </c>
      <c r="Q64" s="38">
        <f t="shared" si="11"/>
        <v>161</v>
      </c>
      <c r="R64" s="37">
        <f t="shared" si="12"/>
        <v>216</v>
      </c>
      <c r="S64" s="37">
        <f t="shared" si="13"/>
        <v>9</v>
      </c>
      <c r="T64" s="37">
        <f t="shared" si="14"/>
        <v>0</v>
      </c>
      <c r="U64" s="37">
        <f t="shared" si="15"/>
        <v>0</v>
      </c>
      <c r="V64" s="37">
        <f t="shared" si="16"/>
        <v>2</v>
      </c>
      <c r="W64" s="37">
        <f t="shared" si="17"/>
        <v>5</v>
      </c>
      <c r="X64" s="37">
        <f t="shared" si="18"/>
        <v>6</v>
      </c>
      <c r="Y64" s="38">
        <f t="shared" si="19"/>
        <v>238</v>
      </c>
    </row>
    <row r="65" spans="1:25" ht="13.5" customHeight="1" x14ac:dyDescent="0.25">
      <c r="A65" s="10">
        <f>A64+'Internal Control-Check Sheet'!$H$26</f>
        <v>0.58333333333333337</v>
      </c>
      <c r="B65" s="19">
        <v>57</v>
      </c>
      <c r="C65" s="19">
        <v>6</v>
      </c>
      <c r="D65" s="19">
        <v>0</v>
      </c>
      <c r="E65" s="19">
        <v>0</v>
      </c>
      <c r="F65" s="19">
        <v>0</v>
      </c>
      <c r="G65" s="19">
        <v>4</v>
      </c>
      <c r="H65" s="19">
        <v>4</v>
      </c>
      <c r="I65" s="38">
        <f t="shared" si="10"/>
        <v>71</v>
      </c>
      <c r="J65" s="19">
        <v>113</v>
      </c>
      <c r="K65" s="19">
        <v>11</v>
      </c>
      <c r="L65" s="19">
        <v>1</v>
      </c>
      <c r="M65" s="19">
        <v>0</v>
      </c>
      <c r="N65" s="19">
        <v>0</v>
      </c>
      <c r="O65" s="19">
        <v>4</v>
      </c>
      <c r="P65" s="19">
        <v>0</v>
      </c>
      <c r="Q65" s="38">
        <f t="shared" si="11"/>
        <v>129</v>
      </c>
      <c r="R65" s="37">
        <f t="shared" si="12"/>
        <v>170</v>
      </c>
      <c r="S65" s="37">
        <f t="shared" si="13"/>
        <v>17</v>
      </c>
      <c r="T65" s="37">
        <f t="shared" si="14"/>
        <v>1</v>
      </c>
      <c r="U65" s="37">
        <f t="shared" si="15"/>
        <v>0</v>
      </c>
      <c r="V65" s="37">
        <f t="shared" si="16"/>
        <v>0</v>
      </c>
      <c r="W65" s="37">
        <f t="shared" si="17"/>
        <v>8</v>
      </c>
      <c r="X65" s="37">
        <f t="shared" si="18"/>
        <v>4</v>
      </c>
      <c r="Y65" s="38">
        <f t="shared" si="19"/>
        <v>200</v>
      </c>
    </row>
    <row r="66" spans="1:25" ht="13.5" customHeight="1" x14ac:dyDescent="0.25">
      <c r="A66" s="10">
        <f>A65+'Internal Control-Check Sheet'!$H$26</f>
        <v>0.59375</v>
      </c>
      <c r="B66" s="19">
        <v>63</v>
      </c>
      <c r="C66" s="19">
        <v>5</v>
      </c>
      <c r="D66" s="19">
        <v>0</v>
      </c>
      <c r="E66" s="19">
        <v>0</v>
      </c>
      <c r="F66" s="19">
        <v>1</v>
      </c>
      <c r="G66" s="19">
        <v>1</v>
      </c>
      <c r="H66" s="19">
        <v>4</v>
      </c>
      <c r="I66" s="38">
        <f t="shared" si="10"/>
        <v>74</v>
      </c>
      <c r="J66" s="19">
        <v>114</v>
      </c>
      <c r="K66" s="19">
        <v>7</v>
      </c>
      <c r="L66" s="19">
        <v>0</v>
      </c>
      <c r="M66" s="19">
        <v>0</v>
      </c>
      <c r="N66" s="19">
        <v>1</v>
      </c>
      <c r="O66" s="19">
        <v>1</v>
      </c>
      <c r="P66" s="19">
        <v>1</v>
      </c>
      <c r="Q66" s="38">
        <f t="shared" si="11"/>
        <v>124</v>
      </c>
      <c r="R66" s="37">
        <f t="shared" si="12"/>
        <v>177</v>
      </c>
      <c r="S66" s="37">
        <f t="shared" si="13"/>
        <v>12</v>
      </c>
      <c r="T66" s="37">
        <f t="shared" si="14"/>
        <v>0</v>
      </c>
      <c r="U66" s="37">
        <f t="shared" si="15"/>
        <v>0</v>
      </c>
      <c r="V66" s="37">
        <f t="shared" si="16"/>
        <v>2</v>
      </c>
      <c r="W66" s="37">
        <f t="shared" si="17"/>
        <v>2</v>
      </c>
      <c r="X66" s="37">
        <f t="shared" si="18"/>
        <v>5</v>
      </c>
      <c r="Y66" s="38">
        <f t="shared" si="19"/>
        <v>198</v>
      </c>
    </row>
    <row r="67" spans="1:25" ht="13.5" customHeight="1" x14ac:dyDescent="0.25">
      <c r="A67" s="10">
        <f>A66+'Internal Control-Check Sheet'!$H$26</f>
        <v>0.60416666666666663</v>
      </c>
      <c r="B67" s="19">
        <v>65</v>
      </c>
      <c r="C67" s="19">
        <v>5</v>
      </c>
      <c r="D67" s="19">
        <v>0</v>
      </c>
      <c r="E67" s="19">
        <v>0</v>
      </c>
      <c r="F67" s="19">
        <v>1</v>
      </c>
      <c r="G67" s="19">
        <v>5</v>
      </c>
      <c r="H67" s="19">
        <v>2</v>
      </c>
      <c r="I67" s="38">
        <f t="shared" si="10"/>
        <v>78</v>
      </c>
      <c r="J67" s="19">
        <v>140</v>
      </c>
      <c r="K67" s="19">
        <v>7</v>
      </c>
      <c r="L67" s="19">
        <v>0</v>
      </c>
      <c r="M67" s="19">
        <v>0</v>
      </c>
      <c r="N67" s="19">
        <v>1</v>
      </c>
      <c r="O67" s="19">
        <v>4</v>
      </c>
      <c r="P67" s="19">
        <v>2</v>
      </c>
      <c r="Q67" s="38">
        <f t="shared" si="11"/>
        <v>154</v>
      </c>
      <c r="R67" s="37">
        <f t="shared" si="12"/>
        <v>205</v>
      </c>
      <c r="S67" s="37">
        <f t="shared" si="13"/>
        <v>12</v>
      </c>
      <c r="T67" s="37">
        <f t="shared" si="14"/>
        <v>0</v>
      </c>
      <c r="U67" s="37">
        <f t="shared" si="15"/>
        <v>0</v>
      </c>
      <c r="V67" s="37">
        <f t="shared" si="16"/>
        <v>2</v>
      </c>
      <c r="W67" s="37">
        <f t="shared" si="17"/>
        <v>9</v>
      </c>
      <c r="X67" s="37">
        <f t="shared" si="18"/>
        <v>4</v>
      </c>
      <c r="Y67" s="38">
        <f t="shared" si="19"/>
        <v>232</v>
      </c>
    </row>
    <row r="68" spans="1:25" ht="13.5" customHeight="1" x14ac:dyDescent="0.25">
      <c r="A68" s="10">
        <f>A67+'Internal Control-Check Sheet'!$H$26</f>
        <v>0.61458333333333326</v>
      </c>
      <c r="B68" s="19">
        <v>75</v>
      </c>
      <c r="C68" s="19">
        <v>7</v>
      </c>
      <c r="D68" s="19">
        <v>0</v>
      </c>
      <c r="E68" s="19">
        <v>0</v>
      </c>
      <c r="F68" s="19">
        <v>1</v>
      </c>
      <c r="G68" s="19">
        <v>2</v>
      </c>
      <c r="H68" s="19">
        <v>6</v>
      </c>
      <c r="I68" s="38">
        <f t="shared" si="10"/>
        <v>91</v>
      </c>
      <c r="J68" s="19">
        <v>125</v>
      </c>
      <c r="K68" s="19">
        <v>7</v>
      </c>
      <c r="L68" s="19">
        <v>0</v>
      </c>
      <c r="M68" s="19">
        <v>0</v>
      </c>
      <c r="N68" s="19">
        <v>1</v>
      </c>
      <c r="O68" s="19">
        <v>5</v>
      </c>
      <c r="P68" s="19">
        <v>6</v>
      </c>
      <c r="Q68" s="38">
        <f t="shared" si="11"/>
        <v>144</v>
      </c>
      <c r="R68" s="37">
        <f t="shared" si="12"/>
        <v>200</v>
      </c>
      <c r="S68" s="37">
        <f t="shared" si="13"/>
        <v>14</v>
      </c>
      <c r="T68" s="37">
        <f t="shared" si="14"/>
        <v>0</v>
      </c>
      <c r="U68" s="37">
        <f t="shared" si="15"/>
        <v>0</v>
      </c>
      <c r="V68" s="37">
        <f t="shared" si="16"/>
        <v>2</v>
      </c>
      <c r="W68" s="37">
        <f t="shared" si="17"/>
        <v>7</v>
      </c>
      <c r="X68" s="37">
        <f t="shared" si="18"/>
        <v>12</v>
      </c>
      <c r="Y68" s="38">
        <f t="shared" si="19"/>
        <v>235</v>
      </c>
    </row>
    <row r="69" spans="1:25" ht="13.5" customHeight="1" x14ac:dyDescent="0.25">
      <c r="A69" s="10">
        <f>A68+'Internal Control-Check Sheet'!$H$26</f>
        <v>0.62499999999999989</v>
      </c>
      <c r="B69" s="19">
        <v>74</v>
      </c>
      <c r="C69" s="19">
        <v>10</v>
      </c>
      <c r="D69" s="19">
        <v>0</v>
      </c>
      <c r="E69" s="19">
        <v>0</v>
      </c>
      <c r="F69" s="19">
        <v>0</v>
      </c>
      <c r="G69" s="19">
        <v>3</v>
      </c>
      <c r="H69" s="19">
        <v>3</v>
      </c>
      <c r="I69" s="38">
        <f t="shared" si="10"/>
        <v>90</v>
      </c>
      <c r="J69" s="19">
        <v>135</v>
      </c>
      <c r="K69" s="19">
        <v>11</v>
      </c>
      <c r="L69" s="19">
        <v>0</v>
      </c>
      <c r="M69" s="19">
        <v>0</v>
      </c>
      <c r="N69" s="19">
        <v>1</v>
      </c>
      <c r="O69" s="19">
        <v>3</v>
      </c>
      <c r="P69" s="19">
        <v>3</v>
      </c>
      <c r="Q69" s="38">
        <f t="shared" si="11"/>
        <v>153</v>
      </c>
      <c r="R69" s="37">
        <f t="shared" si="12"/>
        <v>209</v>
      </c>
      <c r="S69" s="37">
        <f t="shared" si="13"/>
        <v>21</v>
      </c>
      <c r="T69" s="37">
        <f t="shared" si="14"/>
        <v>0</v>
      </c>
      <c r="U69" s="37">
        <f t="shared" si="15"/>
        <v>0</v>
      </c>
      <c r="V69" s="37">
        <f t="shared" si="16"/>
        <v>1</v>
      </c>
      <c r="W69" s="37">
        <f t="shared" si="17"/>
        <v>6</v>
      </c>
      <c r="X69" s="37">
        <f t="shared" si="18"/>
        <v>6</v>
      </c>
      <c r="Y69" s="38">
        <f t="shared" si="19"/>
        <v>243</v>
      </c>
    </row>
    <row r="70" spans="1:25" ht="13.5" customHeight="1" x14ac:dyDescent="0.25">
      <c r="A70" s="10">
        <f>A69+'Internal Control-Check Sheet'!$H$26</f>
        <v>0.63541666666666652</v>
      </c>
      <c r="B70" s="19">
        <v>50</v>
      </c>
      <c r="C70" s="19">
        <v>6</v>
      </c>
      <c r="D70" s="19">
        <v>0</v>
      </c>
      <c r="E70" s="19">
        <v>0</v>
      </c>
      <c r="F70" s="19">
        <v>1</v>
      </c>
      <c r="G70" s="19">
        <v>3</v>
      </c>
      <c r="H70" s="19">
        <v>0</v>
      </c>
      <c r="I70" s="38">
        <f t="shared" si="10"/>
        <v>60</v>
      </c>
      <c r="J70" s="19">
        <v>135</v>
      </c>
      <c r="K70" s="19">
        <v>7</v>
      </c>
      <c r="L70" s="19">
        <v>0</v>
      </c>
      <c r="M70" s="19">
        <v>0</v>
      </c>
      <c r="N70" s="19">
        <v>2</v>
      </c>
      <c r="O70" s="19">
        <v>4</v>
      </c>
      <c r="P70" s="19">
        <v>4</v>
      </c>
      <c r="Q70" s="38">
        <f t="shared" si="11"/>
        <v>152</v>
      </c>
      <c r="R70" s="37">
        <f t="shared" si="12"/>
        <v>185</v>
      </c>
      <c r="S70" s="37">
        <f t="shared" si="13"/>
        <v>13</v>
      </c>
      <c r="T70" s="37">
        <f t="shared" si="14"/>
        <v>0</v>
      </c>
      <c r="U70" s="37">
        <f t="shared" si="15"/>
        <v>0</v>
      </c>
      <c r="V70" s="37">
        <f t="shared" si="16"/>
        <v>3</v>
      </c>
      <c r="W70" s="37">
        <f t="shared" si="17"/>
        <v>7</v>
      </c>
      <c r="X70" s="37">
        <f t="shared" si="18"/>
        <v>4</v>
      </c>
      <c r="Y70" s="38">
        <f t="shared" si="19"/>
        <v>212</v>
      </c>
    </row>
    <row r="71" spans="1:25" ht="13.5" customHeight="1" x14ac:dyDescent="0.25">
      <c r="A71" s="10">
        <f>A70+'Internal Control-Check Sheet'!$H$26</f>
        <v>0.64583333333333315</v>
      </c>
      <c r="B71" s="19">
        <v>56</v>
      </c>
      <c r="C71" s="19">
        <v>6</v>
      </c>
      <c r="D71" s="19">
        <v>0</v>
      </c>
      <c r="E71" s="19">
        <v>0</v>
      </c>
      <c r="F71" s="19">
        <v>0</v>
      </c>
      <c r="G71" s="19">
        <v>5</v>
      </c>
      <c r="H71" s="19">
        <v>4</v>
      </c>
      <c r="I71" s="38">
        <f t="shared" si="10"/>
        <v>71</v>
      </c>
      <c r="J71" s="19">
        <v>112</v>
      </c>
      <c r="K71" s="19">
        <v>10</v>
      </c>
      <c r="L71" s="19">
        <v>0</v>
      </c>
      <c r="M71" s="19">
        <v>0</v>
      </c>
      <c r="N71" s="19">
        <v>0</v>
      </c>
      <c r="O71" s="19">
        <v>6</v>
      </c>
      <c r="P71" s="19">
        <v>6</v>
      </c>
      <c r="Q71" s="38">
        <f t="shared" si="11"/>
        <v>134</v>
      </c>
      <c r="R71" s="37">
        <f t="shared" si="12"/>
        <v>168</v>
      </c>
      <c r="S71" s="37">
        <f t="shared" si="13"/>
        <v>16</v>
      </c>
      <c r="T71" s="37">
        <f t="shared" si="14"/>
        <v>0</v>
      </c>
      <c r="U71" s="37">
        <f t="shared" si="15"/>
        <v>0</v>
      </c>
      <c r="V71" s="37">
        <f t="shared" si="16"/>
        <v>0</v>
      </c>
      <c r="W71" s="37">
        <f t="shared" si="17"/>
        <v>11</v>
      </c>
      <c r="X71" s="37">
        <f t="shared" si="18"/>
        <v>10</v>
      </c>
      <c r="Y71" s="38">
        <f t="shared" si="19"/>
        <v>205</v>
      </c>
    </row>
    <row r="72" spans="1:25" ht="13.5" customHeight="1" x14ac:dyDescent="0.25">
      <c r="A72" s="10">
        <f>A71+'Internal Control-Check Sheet'!$H$26</f>
        <v>0.65624999999999978</v>
      </c>
      <c r="B72" s="19">
        <v>86</v>
      </c>
      <c r="C72" s="19">
        <v>8</v>
      </c>
      <c r="D72" s="19">
        <v>0</v>
      </c>
      <c r="E72" s="19">
        <v>0</v>
      </c>
      <c r="F72" s="19">
        <v>1</v>
      </c>
      <c r="G72" s="19">
        <v>6</v>
      </c>
      <c r="H72" s="19">
        <v>4</v>
      </c>
      <c r="I72" s="38">
        <f t="shared" si="10"/>
        <v>105</v>
      </c>
      <c r="J72" s="19">
        <v>114</v>
      </c>
      <c r="K72" s="19">
        <v>10</v>
      </c>
      <c r="L72" s="19">
        <v>0</v>
      </c>
      <c r="M72" s="19">
        <v>0</v>
      </c>
      <c r="N72" s="19">
        <v>1</v>
      </c>
      <c r="O72" s="19">
        <v>6</v>
      </c>
      <c r="P72" s="19">
        <v>3</v>
      </c>
      <c r="Q72" s="38">
        <f t="shared" si="11"/>
        <v>134</v>
      </c>
      <c r="R72" s="37">
        <f t="shared" si="12"/>
        <v>200</v>
      </c>
      <c r="S72" s="37">
        <f t="shared" si="13"/>
        <v>18</v>
      </c>
      <c r="T72" s="37">
        <f t="shared" si="14"/>
        <v>0</v>
      </c>
      <c r="U72" s="37">
        <f t="shared" si="15"/>
        <v>0</v>
      </c>
      <c r="V72" s="37">
        <f t="shared" si="16"/>
        <v>2</v>
      </c>
      <c r="W72" s="37">
        <f t="shared" si="17"/>
        <v>12</v>
      </c>
      <c r="X72" s="37">
        <f t="shared" si="18"/>
        <v>7</v>
      </c>
      <c r="Y72" s="38">
        <f t="shared" si="19"/>
        <v>239</v>
      </c>
    </row>
    <row r="73" spans="1:25" ht="13.5" customHeight="1" x14ac:dyDescent="0.25">
      <c r="A73" s="10">
        <f>A72+'Internal Control-Check Sheet'!$H$26</f>
        <v>0.66666666666666641</v>
      </c>
      <c r="B73" s="19">
        <v>46</v>
      </c>
      <c r="C73" s="19">
        <v>6</v>
      </c>
      <c r="D73" s="19">
        <v>0</v>
      </c>
      <c r="E73" s="19">
        <v>0</v>
      </c>
      <c r="F73" s="19">
        <v>1</v>
      </c>
      <c r="G73" s="19">
        <v>3</v>
      </c>
      <c r="H73" s="19">
        <v>1</v>
      </c>
      <c r="I73" s="38">
        <f t="shared" ref="I73:I104" si="20">SUM(B73:H73)</f>
        <v>57</v>
      </c>
      <c r="J73" s="19">
        <v>121</v>
      </c>
      <c r="K73" s="19">
        <v>9</v>
      </c>
      <c r="L73" s="19">
        <v>0</v>
      </c>
      <c r="M73" s="19">
        <v>0</v>
      </c>
      <c r="N73" s="19">
        <v>1</v>
      </c>
      <c r="O73" s="19">
        <v>9</v>
      </c>
      <c r="P73" s="19">
        <v>2</v>
      </c>
      <c r="Q73" s="38">
        <f t="shared" ref="Q73:Q104" si="21">SUM(J73:P73)</f>
        <v>142</v>
      </c>
      <c r="R73" s="37">
        <f t="shared" ref="R73:R104" si="22">B73+J73</f>
        <v>167</v>
      </c>
      <c r="S73" s="37">
        <f t="shared" ref="S73:S104" si="23">C73+K73</f>
        <v>15</v>
      </c>
      <c r="T73" s="37">
        <f t="shared" ref="T73:T104" si="24">D73+L73</f>
        <v>0</v>
      </c>
      <c r="U73" s="37">
        <f t="shared" ref="U73:U104" si="25">E73+M73</f>
        <v>0</v>
      </c>
      <c r="V73" s="37">
        <f t="shared" ref="V73:V104" si="26">F73+N73</f>
        <v>2</v>
      </c>
      <c r="W73" s="37">
        <f t="shared" ref="W73:W104" si="27">G73+O73</f>
        <v>12</v>
      </c>
      <c r="X73" s="37">
        <f t="shared" ref="X73:X104" si="28">H73+P73</f>
        <v>3</v>
      </c>
      <c r="Y73" s="38">
        <f t="shared" ref="Y73:Y104" si="29">SUM(R73:X73)</f>
        <v>199</v>
      </c>
    </row>
    <row r="74" spans="1:25" ht="13.5" customHeight="1" x14ac:dyDescent="0.25">
      <c r="A74" s="10">
        <f>A73+'Internal Control-Check Sheet'!$H$26</f>
        <v>0.67708333333333304</v>
      </c>
      <c r="B74" s="19">
        <v>53</v>
      </c>
      <c r="C74" s="19">
        <v>9</v>
      </c>
      <c r="D74" s="19">
        <v>0</v>
      </c>
      <c r="E74" s="19">
        <v>0</v>
      </c>
      <c r="F74" s="19">
        <v>0</v>
      </c>
      <c r="G74" s="19">
        <v>4</v>
      </c>
      <c r="H74" s="19">
        <v>4</v>
      </c>
      <c r="I74" s="38">
        <f t="shared" si="20"/>
        <v>70</v>
      </c>
      <c r="J74" s="19">
        <v>117</v>
      </c>
      <c r="K74" s="19">
        <v>8</v>
      </c>
      <c r="L74" s="19">
        <v>0</v>
      </c>
      <c r="M74" s="19">
        <v>0</v>
      </c>
      <c r="N74" s="19">
        <v>1</v>
      </c>
      <c r="O74" s="19">
        <v>3</v>
      </c>
      <c r="P74" s="19">
        <v>3</v>
      </c>
      <c r="Q74" s="38">
        <f t="shared" si="21"/>
        <v>132</v>
      </c>
      <c r="R74" s="37">
        <f t="shared" si="22"/>
        <v>170</v>
      </c>
      <c r="S74" s="37">
        <f t="shared" si="23"/>
        <v>17</v>
      </c>
      <c r="T74" s="37">
        <f t="shared" si="24"/>
        <v>0</v>
      </c>
      <c r="U74" s="37">
        <f t="shared" si="25"/>
        <v>0</v>
      </c>
      <c r="V74" s="37">
        <f t="shared" si="26"/>
        <v>1</v>
      </c>
      <c r="W74" s="37">
        <f t="shared" si="27"/>
        <v>7</v>
      </c>
      <c r="X74" s="37">
        <f t="shared" si="28"/>
        <v>7</v>
      </c>
      <c r="Y74" s="38">
        <f t="shared" si="29"/>
        <v>202</v>
      </c>
    </row>
    <row r="75" spans="1:25" ht="13.5" customHeight="1" x14ac:dyDescent="0.25">
      <c r="A75" s="10">
        <f>A74+'Internal Control-Check Sheet'!$H$26</f>
        <v>0.68749999999999967</v>
      </c>
      <c r="B75" s="19">
        <v>65</v>
      </c>
      <c r="C75" s="19">
        <v>6</v>
      </c>
      <c r="D75" s="19">
        <v>0</v>
      </c>
      <c r="E75" s="19">
        <v>0</v>
      </c>
      <c r="F75" s="19">
        <v>0</v>
      </c>
      <c r="G75" s="19">
        <v>4</v>
      </c>
      <c r="H75" s="19">
        <v>7</v>
      </c>
      <c r="I75" s="38">
        <f t="shared" si="20"/>
        <v>82</v>
      </c>
      <c r="J75" s="19">
        <v>102</v>
      </c>
      <c r="K75" s="19">
        <v>6</v>
      </c>
      <c r="L75" s="19">
        <v>0</v>
      </c>
      <c r="M75" s="19">
        <v>0</v>
      </c>
      <c r="N75" s="19">
        <v>0</v>
      </c>
      <c r="O75" s="19">
        <v>8</v>
      </c>
      <c r="P75" s="19">
        <v>5</v>
      </c>
      <c r="Q75" s="38">
        <f t="shared" si="21"/>
        <v>121</v>
      </c>
      <c r="R75" s="37">
        <f t="shared" si="22"/>
        <v>167</v>
      </c>
      <c r="S75" s="37">
        <f t="shared" si="23"/>
        <v>12</v>
      </c>
      <c r="T75" s="37">
        <f t="shared" si="24"/>
        <v>0</v>
      </c>
      <c r="U75" s="37">
        <f t="shared" si="25"/>
        <v>0</v>
      </c>
      <c r="V75" s="37">
        <f t="shared" si="26"/>
        <v>0</v>
      </c>
      <c r="W75" s="37">
        <f t="shared" si="27"/>
        <v>12</v>
      </c>
      <c r="X75" s="37">
        <f t="shared" si="28"/>
        <v>12</v>
      </c>
      <c r="Y75" s="38">
        <f t="shared" si="29"/>
        <v>203</v>
      </c>
    </row>
    <row r="76" spans="1:25" ht="13.5" customHeight="1" x14ac:dyDescent="0.25">
      <c r="A76" s="10">
        <f>A75+'Internal Control-Check Sheet'!$H$26</f>
        <v>0.6979166666666663</v>
      </c>
      <c r="B76" s="19">
        <v>66</v>
      </c>
      <c r="C76" s="19">
        <v>3</v>
      </c>
      <c r="D76" s="19">
        <v>0</v>
      </c>
      <c r="E76" s="19">
        <v>0</v>
      </c>
      <c r="F76" s="19">
        <v>1</v>
      </c>
      <c r="G76" s="19">
        <v>5</v>
      </c>
      <c r="H76" s="19">
        <v>3</v>
      </c>
      <c r="I76" s="38">
        <f t="shared" si="20"/>
        <v>78</v>
      </c>
      <c r="J76" s="19">
        <v>125</v>
      </c>
      <c r="K76" s="19">
        <v>9</v>
      </c>
      <c r="L76" s="19">
        <v>1</v>
      </c>
      <c r="M76" s="19">
        <v>0</v>
      </c>
      <c r="N76" s="19">
        <v>1</v>
      </c>
      <c r="O76" s="19">
        <v>5</v>
      </c>
      <c r="P76" s="19">
        <v>4</v>
      </c>
      <c r="Q76" s="38">
        <f t="shared" si="21"/>
        <v>145</v>
      </c>
      <c r="R76" s="37">
        <f t="shared" si="22"/>
        <v>191</v>
      </c>
      <c r="S76" s="37">
        <f t="shared" si="23"/>
        <v>12</v>
      </c>
      <c r="T76" s="37">
        <f t="shared" si="24"/>
        <v>1</v>
      </c>
      <c r="U76" s="37">
        <f t="shared" si="25"/>
        <v>0</v>
      </c>
      <c r="V76" s="37">
        <f t="shared" si="26"/>
        <v>2</v>
      </c>
      <c r="W76" s="37">
        <f t="shared" si="27"/>
        <v>10</v>
      </c>
      <c r="X76" s="37">
        <f t="shared" si="28"/>
        <v>7</v>
      </c>
      <c r="Y76" s="38">
        <f t="shared" si="29"/>
        <v>223</v>
      </c>
    </row>
    <row r="77" spans="1:25" ht="13.5" customHeight="1" x14ac:dyDescent="0.25">
      <c r="A77" s="10">
        <f>A76+'Internal Control-Check Sheet'!$H$26</f>
        <v>0.70833333333333293</v>
      </c>
      <c r="B77" s="19">
        <v>55</v>
      </c>
      <c r="C77" s="19">
        <v>7</v>
      </c>
      <c r="D77" s="19">
        <v>0</v>
      </c>
      <c r="E77" s="19">
        <v>0</v>
      </c>
      <c r="F77" s="19">
        <v>0</v>
      </c>
      <c r="G77" s="19">
        <v>9</v>
      </c>
      <c r="H77" s="19">
        <v>2</v>
      </c>
      <c r="I77" s="38">
        <f t="shared" si="20"/>
        <v>73</v>
      </c>
      <c r="J77" s="19">
        <v>99</v>
      </c>
      <c r="K77" s="19">
        <v>4</v>
      </c>
      <c r="L77" s="19">
        <v>0</v>
      </c>
      <c r="M77" s="19">
        <v>0</v>
      </c>
      <c r="N77" s="19">
        <v>0</v>
      </c>
      <c r="O77" s="19">
        <v>5</v>
      </c>
      <c r="P77" s="19">
        <v>7</v>
      </c>
      <c r="Q77" s="38">
        <f t="shared" si="21"/>
        <v>115</v>
      </c>
      <c r="R77" s="37">
        <f t="shared" si="22"/>
        <v>154</v>
      </c>
      <c r="S77" s="37">
        <f t="shared" si="23"/>
        <v>11</v>
      </c>
      <c r="T77" s="37">
        <f t="shared" si="24"/>
        <v>0</v>
      </c>
      <c r="U77" s="37">
        <f t="shared" si="25"/>
        <v>0</v>
      </c>
      <c r="V77" s="37">
        <f t="shared" si="26"/>
        <v>0</v>
      </c>
      <c r="W77" s="37">
        <f t="shared" si="27"/>
        <v>14</v>
      </c>
      <c r="X77" s="37">
        <f t="shared" si="28"/>
        <v>9</v>
      </c>
      <c r="Y77" s="38">
        <f t="shared" si="29"/>
        <v>188</v>
      </c>
    </row>
    <row r="78" spans="1:25" ht="13.5" customHeight="1" x14ac:dyDescent="0.25">
      <c r="A78" s="10">
        <f>A77+'Internal Control-Check Sheet'!$H$26</f>
        <v>0.71874999999999956</v>
      </c>
      <c r="B78" s="19">
        <v>58</v>
      </c>
      <c r="C78" s="19">
        <v>2</v>
      </c>
      <c r="D78" s="19">
        <v>0</v>
      </c>
      <c r="E78" s="19">
        <v>0</v>
      </c>
      <c r="F78" s="19">
        <v>1</v>
      </c>
      <c r="G78" s="19">
        <v>4</v>
      </c>
      <c r="H78" s="19">
        <v>3</v>
      </c>
      <c r="I78" s="38">
        <f t="shared" si="20"/>
        <v>68</v>
      </c>
      <c r="J78" s="19">
        <v>74</v>
      </c>
      <c r="K78" s="19">
        <v>4</v>
      </c>
      <c r="L78" s="19">
        <v>1</v>
      </c>
      <c r="M78" s="19">
        <v>0</v>
      </c>
      <c r="N78" s="19">
        <v>1</v>
      </c>
      <c r="O78" s="19">
        <v>4</v>
      </c>
      <c r="P78" s="19">
        <v>7</v>
      </c>
      <c r="Q78" s="38">
        <f t="shared" si="21"/>
        <v>91</v>
      </c>
      <c r="R78" s="37">
        <f t="shared" si="22"/>
        <v>132</v>
      </c>
      <c r="S78" s="37">
        <f t="shared" si="23"/>
        <v>6</v>
      </c>
      <c r="T78" s="37">
        <f t="shared" si="24"/>
        <v>1</v>
      </c>
      <c r="U78" s="37">
        <f t="shared" si="25"/>
        <v>0</v>
      </c>
      <c r="V78" s="37">
        <f t="shared" si="26"/>
        <v>2</v>
      </c>
      <c r="W78" s="37">
        <f t="shared" si="27"/>
        <v>8</v>
      </c>
      <c r="X78" s="37">
        <f t="shared" si="28"/>
        <v>10</v>
      </c>
      <c r="Y78" s="38">
        <f t="shared" si="29"/>
        <v>159</v>
      </c>
    </row>
    <row r="79" spans="1:25" ht="13.5" customHeight="1" x14ac:dyDescent="0.25">
      <c r="A79" s="10">
        <f>A78+'Internal Control-Check Sheet'!$H$26</f>
        <v>0.72916666666666619</v>
      </c>
      <c r="B79" s="19">
        <v>45</v>
      </c>
      <c r="C79" s="19">
        <v>5</v>
      </c>
      <c r="D79" s="19">
        <v>0</v>
      </c>
      <c r="E79" s="19">
        <v>0</v>
      </c>
      <c r="F79" s="19">
        <v>0</v>
      </c>
      <c r="G79" s="19">
        <v>7</v>
      </c>
      <c r="H79" s="19">
        <v>5</v>
      </c>
      <c r="I79" s="38">
        <f t="shared" si="20"/>
        <v>62</v>
      </c>
      <c r="J79" s="19">
        <v>92</v>
      </c>
      <c r="K79" s="19">
        <v>5</v>
      </c>
      <c r="L79" s="19">
        <v>0</v>
      </c>
      <c r="M79" s="19">
        <v>0</v>
      </c>
      <c r="N79" s="19">
        <v>0</v>
      </c>
      <c r="O79" s="19">
        <v>9</v>
      </c>
      <c r="P79" s="19">
        <v>2</v>
      </c>
      <c r="Q79" s="38">
        <f t="shared" si="21"/>
        <v>108</v>
      </c>
      <c r="R79" s="37">
        <f t="shared" si="22"/>
        <v>137</v>
      </c>
      <c r="S79" s="37">
        <f t="shared" si="23"/>
        <v>10</v>
      </c>
      <c r="T79" s="37">
        <f t="shared" si="24"/>
        <v>0</v>
      </c>
      <c r="U79" s="37">
        <f t="shared" si="25"/>
        <v>0</v>
      </c>
      <c r="V79" s="37">
        <f t="shared" si="26"/>
        <v>0</v>
      </c>
      <c r="W79" s="37">
        <f t="shared" si="27"/>
        <v>16</v>
      </c>
      <c r="X79" s="37">
        <f t="shared" si="28"/>
        <v>7</v>
      </c>
      <c r="Y79" s="38">
        <f t="shared" si="29"/>
        <v>170</v>
      </c>
    </row>
    <row r="80" spans="1:25" ht="13.5" customHeight="1" x14ac:dyDescent="0.25">
      <c r="A80" s="10">
        <f>A79+'Internal Control-Check Sheet'!$H$26</f>
        <v>0.73958333333333282</v>
      </c>
      <c r="B80" s="19">
        <v>51</v>
      </c>
      <c r="C80" s="19">
        <v>6</v>
      </c>
      <c r="D80" s="19">
        <v>0</v>
      </c>
      <c r="E80" s="19">
        <v>0</v>
      </c>
      <c r="F80" s="19">
        <v>1</v>
      </c>
      <c r="G80" s="19">
        <v>5</v>
      </c>
      <c r="H80" s="19">
        <v>2</v>
      </c>
      <c r="I80" s="38">
        <f t="shared" si="20"/>
        <v>65</v>
      </c>
      <c r="J80" s="19">
        <v>79</v>
      </c>
      <c r="K80" s="19">
        <v>6</v>
      </c>
      <c r="L80" s="19">
        <v>0</v>
      </c>
      <c r="M80" s="19">
        <v>0</v>
      </c>
      <c r="N80" s="19">
        <v>1</v>
      </c>
      <c r="O80" s="19">
        <v>11</v>
      </c>
      <c r="P80" s="19">
        <v>8</v>
      </c>
      <c r="Q80" s="38">
        <f t="shared" si="21"/>
        <v>105</v>
      </c>
      <c r="R80" s="37">
        <f t="shared" si="22"/>
        <v>130</v>
      </c>
      <c r="S80" s="37">
        <f t="shared" si="23"/>
        <v>12</v>
      </c>
      <c r="T80" s="37">
        <f t="shared" si="24"/>
        <v>0</v>
      </c>
      <c r="U80" s="37">
        <f t="shared" si="25"/>
        <v>0</v>
      </c>
      <c r="V80" s="37">
        <f t="shared" si="26"/>
        <v>2</v>
      </c>
      <c r="W80" s="37">
        <f t="shared" si="27"/>
        <v>16</v>
      </c>
      <c r="X80" s="37">
        <f t="shared" si="28"/>
        <v>10</v>
      </c>
      <c r="Y80" s="38">
        <f t="shared" si="29"/>
        <v>170</v>
      </c>
    </row>
    <row r="81" spans="1:25" ht="13.5" customHeight="1" x14ac:dyDescent="0.25">
      <c r="A81" s="10">
        <f>A80+'Internal Control-Check Sheet'!$H$26</f>
        <v>0.74999999999999944</v>
      </c>
      <c r="B81" s="19">
        <v>50</v>
      </c>
      <c r="C81" s="19">
        <v>5</v>
      </c>
      <c r="D81" s="19">
        <v>0</v>
      </c>
      <c r="E81" s="19">
        <v>0</v>
      </c>
      <c r="F81" s="19">
        <v>0</v>
      </c>
      <c r="G81" s="19">
        <v>5</v>
      </c>
      <c r="H81" s="19">
        <v>4</v>
      </c>
      <c r="I81" s="38">
        <f t="shared" si="20"/>
        <v>64</v>
      </c>
      <c r="J81" s="19">
        <v>77</v>
      </c>
      <c r="K81" s="19">
        <v>7</v>
      </c>
      <c r="L81" s="19">
        <v>0</v>
      </c>
      <c r="M81" s="19">
        <v>0</v>
      </c>
      <c r="N81" s="19">
        <v>0</v>
      </c>
      <c r="O81" s="19">
        <v>6</v>
      </c>
      <c r="P81" s="19">
        <v>3</v>
      </c>
      <c r="Q81" s="38">
        <f t="shared" si="21"/>
        <v>93</v>
      </c>
      <c r="R81" s="37">
        <f t="shared" si="22"/>
        <v>127</v>
      </c>
      <c r="S81" s="37">
        <f t="shared" si="23"/>
        <v>12</v>
      </c>
      <c r="T81" s="37">
        <f t="shared" si="24"/>
        <v>0</v>
      </c>
      <c r="U81" s="37">
        <f t="shared" si="25"/>
        <v>0</v>
      </c>
      <c r="V81" s="37">
        <f t="shared" si="26"/>
        <v>0</v>
      </c>
      <c r="W81" s="37">
        <f t="shared" si="27"/>
        <v>11</v>
      </c>
      <c r="X81" s="37">
        <f t="shared" si="28"/>
        <v>7</v>
      </c>
      <c r="Y81" s="38">
        <f t="shared" si="29"/>
        <v>157</v>
      </c>
    </row>
    <row r="82" spans="1:25" ht="13.5" customHeight="1" x14ac:dyDescent="0.25">
      <c r="A82" s="10">
        <f>A81+'Internal Control-Check Sheet'!$H$26</f>
        <v>0.76041666666666607</v>
      </c>
      <c r="B82" s="19">
        <v>52</v>
      </c>
      <c r="C82" s="19">
        <v>3</v>
      </c>
      <c r="D82" s="19">
        <v>0</v>
      </c>
      <c r="E82" s="19">
        <v>0</v>
      </c>
      <c r="F82" s="19">
        <v>1</v>
      </c>
      <c r="G82" s="19">
        <v>5</v>
      </c>
      <c r="H82" s="19">
        <v>1</v>
      </c>
      <c r="I82" s="38">
        <f t="shared" si="20"/>
        <v>62</v>
      </c>
      <c r="J82" s="19">
        <v>77</v>
      </c>
      <c r="K82" s="19">
        <v>6</v>
      </c>
      <c r="L82" s="19">
        <v>0</v>
      </c>
      <c r="M82" s="19">
        <v>0</v>
      </c>
      <c r="N82" s="19">
        <v>1</v>
      </c>
      <c r="O82" s="19">
        <v>9</v>
      </c>
      <c r="P82" s="19">
        <v>6</v>
      </c>
      <c r="Q82" s="38">
        <f t="shared" si="21"/>
        <v>99</v>
      </c>
      <c r="R82" s="37">
        <f t="shared" si="22"/>
        <v>129</v>
      </c>
      <c r="S82" s="37">
        <f t="shared" si="23"/>
        <v>9</v>
      </c>
      <c r="T82" s="37">
        <f t="shared" si="24"/>
        <v>0</v>
      </c>
      <c r="U82" s="37">
        <f t="shared" si="25"/>
        <v>0</v>
      </c>
      <c r="V82" s="37">
        <f t="shared" si="26"/>
        <v>2</v>
      </c>
      <c r="W82" s="37">
        <f t="shared" si="27"/>
        <v>14</v>
      </c>
      <c r="X82" s="37">
        <f t="shared" si="28"/>
        <v>7</v>
      </c>
      <c r="Y82" s="38">
        <f t="shared" si="29"/>
        <v>161</v>
      </c>
    </row>
    <row r="83" spans="1:25" ht="13.5" customHeight="1" x14ac:dyDescent="0.25">
      <c r="A83" s="10">
        <f>A82+'Internal Control-Check Sheet'!$H$26</f>
        <v>0.7708333333333327</v>
      </c>
      <c r="B83" s="19">
        <v>45</v>
      </c>
      <c r="C83" s="19">
        <v>2</v>
      </c>
      <c r="D83" s="19">
        <v>0</v>
      </c>
      <c r="E83" s="19">
        <v>0</v>
      </c>
      <c r="F83" s="19">
        <v>1</v>
      </c>
      <c r="G83" s="19">
        <v>11</v>
      </c>
      <c r="H83" s="19">
        <v>2</v>
      </c>
      <c r="I83" s="38">
        <f t="shared" si="20"/>
        <v>61</v>
      </c>
      <c r="J83" s="19">
        <v>79</v>
      </c>
      <c r="K83" s="19">
        <v>7</v>
      </c>
      <c r="L83" s="19">
        <v>0</v>
      </c>
      <c r="M83" s="19">
        <v>0</v>
      </c>
      <c r="N83" s="19">
        <v>0</v>
      </c>
      <c r="O83" s="19">
        <v>5</v>
      </c>
      <c r="P83" s="19">
        <v>1</v>
      </c>
      <c r="Q83" s="38">
        <f t="shared" si="21"/>
        <v>92</v>
      </c>
      <c r="R83" s="37">
        <f t="shared" si="22"/>
        <v>124</v>
      </c>
      <c r="S83" s="37">
        <f t="shared" si="23"/>
        <v>9</v>
      </c>
      <c r="T83" s="37">
        <f t="shared" si="24"/>
        <v>0</v>
      </c>
      <c r="U83" s="37">
        <f t="shared" si="25"/>
        <v>0</v>
      </c>
      <c r="V83" s="37">
        <f t="shared" si="26"/>
        <v>1</v>
      </c>
      <c r="W83" s="37">
        <f t="shared" si="27"/>
        <v>16</v>
      </c>
      <c r="X83" s="37">
        <f t="shared" si="28"/>
        <v>3</v>
      </c>
      <c r="Y83" s="38">
        <f t="shared" si="29"/>
        <v>153</v>
      </c>
    </row>
    <row r="84" spans="1:25" ht="13.5" customHeight="1" x14ac:dyDescent="0.25">
      <c r="A84" s="10">
        <f>A83+'Internal Control-Check Sheet'!$H$26</f>
        <v>0.78124999999999933</v>
      </c>
      <c r="B84" s="19">
        <v>44</v>
      </c>
      <c r="C84" s="19">
        <v>3</v>
      </c>
      <c r="D84" s="19">
        <v>0</v>
      </c>
      <c r="E84" s="19">
        <v>0</v>
      </c>
      <c r="F84" s="19">
        <v>0</v>
      </c>
      <c r="G84" s="19">
        <v>4</v>
      </c>
      <c r="H84" s="19">
        <v>1</v>
      </c>
      <c r="I84" s="38">
        <f t="shared" si="20"/>
        <v>52</v>
      </c>
      <c r="J84" s="19">
        <v>84</v>
      </c>
      <c r="K84" s="19">
        <v>3</v>
      </c>
      <c r="L84" s="19">
        <v>0</v>
      </c>
      <c r="M84" s="19">
        <v>0</v>
      </c>
      <c r="N84" s="19">
        <v>1</v>
      </c>
      <c r="O84" s="19">
        <v>5</v>
      </c>
      <c r="P84" s="19">
        <v>3</v>
      </c>
      <c r="Q84" s="38">
        <f t="shared" si="21"/>
        <v>96</v>
      </c>
      <c r="R84" s="37">
        <f t="shared" si="22"/>
        <v>128</v>
      </c>
      <c r="S84" s="37">
        <f t="shared" si="23"/>
        <v>6</v>
      </c>
      <c r="T84" s="37">
        <f t="shared" si="24"/>
        <v>0</v>
      </c>
      <c r="U84" s="37">
        <f t="shared" si="25"/>
        <v>0</v>
      </c>
      <c r="V84" s="37">
        <f t="shared" si="26"/>
        <v>1</v>
      </c>
      <c r="W84" s="37">
        <f t="shared" si="27"/>
        <v>9</v>
      </c>
      <c r="X84" s="37">
        <f t="shared" si="28"/>
        <v>4</v>
      </c>
      <c r="Y84" s="38">
        <f t="shared" si="29"/>
        <v>148</v>
      </c>
    </row>
    <row r="85" spans="1:25" ht="13.5" customHeight="1" x14ac:dyDescent="0.25">
      <c r="A85" s="10">
        <f>A84+'Internal Control-Check Sheet'!$H$26</f>
        <v>0.79166666666666596</v>
      </c>
      <c r="B85" s="19">
        <v>52</v>
      </c>
      <c r="C85" s="19">
        <v>6</v>
      </c>
      <c r="D85" s="19">
        <v>0</v>
      </c>
      <c r="E85" s="19">
        <v>0</v>
      </c>
      <c r="F85" s="19">
        <v>0</v>
      </c>
      <c r="G85" s="19">
        <v>5</v>
      </c>
      <c r="H85" s="19">
        <v>3</v>
      </c>
      <c r="I85" s="38">
        <f t="shared" si="20"/>
        <v>66</v>
      </c>
      <c r="J85" s="19">
        <v>69</v>
      </c>
      <c r="K85" s="19">
        <v>5</v>
      </c>
      <c r="L85" s="19">
        <v>0</v>
      </c>
      <c r="M85" s="19">
        <v>0</v>
      </c>
      <c r="N85" s="19">
        <v>0</v>
      </c>
      <c r="O85" s="19">
        <v>8</v>
      </c>
      <c r="P85" s="19">
        <v>1</v>
      </c>
      <c r="Q85" s="38">
        <f t="shared" si="21"/>
        <v>83</v>
      </c>
      <c r="R85" s="37">
        <f t="shared" si="22"/>
        <v>121</v>
      </c>
      <c r="S85" s="37">
        <f t="shared" si="23"/>
        <v>11</v>
      </c>
      <c r="T85" s="37">
        <f t="shared" si="24"/>
        <v>0</v>
      </c>
      <c r="U85" s="37">
        <f t="shared" si="25"/>
        <v>0</v>
      </c>
      <c r="V85" s="37">
        <f t="shared" si="26"/>
        <v>0</v>
      </c>
      <c r="W85" s="37">
        <f t="shared" si="27"/>
        <v>13</v>
      </c>
      <c r="X85" s="37">
        <f t="shared" si="28"/>
        <v>4</v>
      </c>
      <c r="Y85" s="38">
        <f t="shared" si="29"/>
        <v>149</v>
      </c>
    </row>
    <row r="86" spans="1:25" ht="13.5" customHeight="1" x14ac:dyDescent="0.25">
      <c r="A86" s="10">
        <f>A85+'Internal Control-Check Sheet'!$H$26</f>
        <v>0.80208333333333259</v>
      </c>
      <c r="B86" s="19">
        <v>51</v>
      </c>
      <c r="C86" s="19">
        <v>3</v>
      </c>
      <c r="D86" s="19">
        <v>0</v>
      </c>
      <c r="E86" s="19">
        <v>0</v>
      </c>
      <c r="F86" s="19">
        <v>1</v>
      </c>
      <c r="G86" s="19">
        <v>8</v>
      </c>
      <c r="H86" s="19">
        <v>4</v>
      </c>
      <c r="I86" s="38">
        <f t="shared" si="20"/>
        <v>67</v>
      </c>
      <c r="J86" s="19">
        <v>75</v>
      </c>
      <c r="K86" s="19">
        <v>7</v>
      </c>
      <c r="L86" s="19">
        <v>0</v>
      </c>
      <c r="M86" s="19">
        <v>0</v>
      </c>
      <c r="N86" s="19">
        <v>2</v>
      </c>
      <c r="O86" s="19">
        <v>5</v>
      </c>
      <c r="P86" s="19">
        <v>4</v>
      </c>
      <c r="Q86" s="38">
        <f t="shared" si="21"/>
        <v>93</v>
      </c>
      <c r="R86" s="37">
        <f t="shared" si="22"/>
        <v>126</v>
      </c>
      <c r="S86" s="37">
        <f t="shared" si="23"/>
        <v>10</v>
      </c>
      <c r="T86" s="37">
        <f t="shared" si="24"/>
        <v>0</v>
      </c>
      <c r="U86" s="37">
        <f t="shared" si="25"/>
        <v>0</v>
      </c>
      <c r="V86" s="37">
        <f t="shared" si="26"/>
        <v>3</v>
      </c>
      <c r="W86" s="37">
        <f t="shared" si="27"/>
        <v>13</v>
      </c>
      <c r="X86" s="37">
        <f t="shared" si="28"/>
        <v>8</v>
      </c>
      <c r="Y86" s="38">
        <f t="shared" si="29"/>
        <v>160</v>
      </c>
    </row>
    <row r="87" spans="1:25" ht="13.5" customHeight="1" x14ac:dyDescent="0.25">
      <c r="A87" s="10">
        <f>A86+'Internal Control-Check Sheet'!$H$26</f>
        <v>0.81249999999999922</v>
      </c>
      <c r="B87" s="19">
        <v>48</v>
      </c>
      <c r="C87" s="19">
        <v>4</v>
      </c>
      <c r="D87" s="19">
        <v>0</v>
      </c>
      <c r="E87" s="19">
        <v>0</v>
      </c>
      <c r="F87" s="19">
        <v>1</v>
      </c>
      <c r="G87" s="19">
        <v>5</v>
      </c>
      <c r="H87" s="19">
        <v>3</v>
      </c>
      <c r="I87" s="38">
        <f t="shared" si="20"/>
        <v>61</v>
      </c>
      <c r="J87" s="19">
        <v>61</v>
      </c>
      <c r="K87" s="19">
        <v>4</v>
      </c>
      <c r="L87" s="19">
        <v>1</v>
      </c>
      <c r="M87" s="19">
        <v>0</v>
      </c>
      <c r="N87" s="19">
        <v>0</v>
      </c>
      <c r="O87" s="19">
        <v>11</v>
      </c>
      <c r="P87" s="19">
        <v>4</v>
      </c>
      <c r="Q87" s="38">
        <f t="shared" si="21"/>
        <v>81</v>
      </c>
      <c r="R87" s="37">
        <f t="shared" si="22"/>
        <v>109</v>
      </c>
      <c r="S87" s="37">
        <f t="shared" si="23"/>
        <v>8</v>
      </c>
      <c r="T87" s="37">
        <f t="shared" si="24"/>
        <v>1</v>
      </c>
      <c r="U87" s="37">
        <f t="shared" si="25"/>
        <v>0</v>
      </c>
      <c r="V87" s="37">
        <f t="shared" si="26"/>
        <v>1</v>
      </c>
      <c r="W87" s="37">
        <f t="shared" si="27"/>
        <v>16</v>
      </c>
      <c r="X87" s="37">
        <f t="shared" si="28"/>
        <v>7</v>
      </c>
      <c r="Y87" s="38">
        <f t="shared" si="29"/>
        <v>142</v>
      </c>
    </row>
    <row r="88" spans="1:25" ht="13.5" customHeight="1" x14ac:dyDescent="0.25">
      <c r="A88" s="10">
        <f>A87+'Internal Control-Check Sheet'!$H$26</f>
        <v>0.82291666666666585</v>
      </c>
      <c r="B88" s="19">
        <v>56</v>
      </c>
      <c r="C88" s="19">
        <v>2</v>
      </c>
      <c r="D88" s="19">
        <v>0</v>
      </c>
      <c r="E88" s="19">
        <v>0</v>
      </c>
      <c r="F88" s="19">
        <v>0</v>
      </c>
      <c r="G88" s="19">
        <v>6</v>
      </c>
      <c r="H88" s="19">
        <v>2</v>
      </c>
      <c r="I88" s="38">
        <f t="shared" si="20"/>
        <v>66</v>
      </c>
      <c r="J88" s="19">
        <v>56</v>
      </c>
      <c r="K88" s="19">
        <v>6</v>
      </c>
      <c r="L88" s="19">
        <v>0</v>
      </c>
      <c r="M88" s="19">
        <v>0</v>
      </c>
      <c r="N88" s="19">
        <v>2</v>
      </c>
      <c r="O88" s="19">
        <v>5</v>
      </c>
      <c r="P88" s="19">
        <v>2</v>
      </c>
      <c r="Q88" s="38">
        <f t="shared" si="21"/>
        <v>71</v>
      </c>
      <c r="R88" s="37">
        <f t="shared" si="22"/>
        <v>112</v>
      </c>
      <c r="S88" s="37">
        <f t="shared" si="23"/>
        <v>8</v>
      </c>
      <c r="T88" s="37">
        <f t="shared" si="24"/>
        <v>0</v>
      </c>
      <c r="U88" s="37">
        <f t="shared" si="25"/>
        <v>0</v>
      </c>
      <c r="V88" s="37">
        <f t="shared" si="26"/>
        <v>2</v>
      </c>
      <c r="W88" s="37">
        <f t="shared" si="27"/>
        <v>11</v>
      </c>
      <c r="X88" s="37">
        <f t="shared" si="28"/>
        <v>4</v>
      </c>
      <c r="Y88" s="38">
        <f t="shared" si="29"/>
        <v>137</v>
      </c>
    </row>
    <row r="89" spans="1:25" ht="13.5" customHeight="1" x14ac:dyDescent="0.25">
      <c r="A89" s="10">
        <f>A88+'Internal Control-Check Sheet'!$H$26</f>
        <v>0.83333333333333248</v>
      </c>
      <c r="B89" s="19">
        <v>32</v>
      </c>
      <c r="C89" s="19">
        <v>2</v>
      </c>
      <c r="D89" s="19">
        <v>0</v>
      </c>
      <c r="E89" s="19">
        <v>0</v>
      </c>
      <c r="F89" s="19">
        <v>0</v>
      </c>
      <c r="G89" s="19">
        <v>3</v>
      </c>
      <c r="H89" s="19">
        <v>3</v>
      </c>
      <c r="I89" s="38">
        <f t="shared" si="20"/>
        <v>40</v>
      </c>
      <c r="J89" s="19">
        <v>57</v>
      </c>
      <c r="K89" s="19">
        <v>6</v>
      </c>
      <c r="L89" s="19">
        <v>0</v>
      </c>
      <c r="M89" s="19">
        <v>0</v>
      </c>
      <c r="N89" s="19">
        <v>1</v>
      </c>
      <c r="O89" s="19">
        <v>8</v>
      </c>
      <c r="P89" s="19">
        <v>7</v>
      </c>
      <c r="Q89" s="38">
        <f t="shared" si="21"/>
        <v>79</v>
      </c>
      <c r="R89" s="37">
        <f t="shared" si="22"/>
        <v>89</v>
      </c>
      <c r="S89" s="37">
        <f t="shared" si="23"/>
        <v>8</v>
      </c>
      <c r="T89" s="37">
        <f t="shared" si="24"/>
        <v>0</v>
      </c>
      <c r="U89" s="37">
        <f t="shared" si="25"/>
        <v>0</v>
      </c>
      <c r="V89" s="37">
        <f t="shared" si="26"/>
        <v>1</v>
      </c>
      <c r="W89" s="37">
        <f t="shared" si="27"/>
        <v>11</v>
      </c>
      <c r="X89" s="37">
        <f t="shared" si="28"/>
        <v>10</v>
      </c>
      <c r="Y89" s="38">
        <f t="shared" si="29"/>
        <v>119</v>
      </c>
    </row>
    <row r="90" spans="1:25" ht="13.5" customHeight="1" x14ac:dyDescent="0.25">
      <c r="A90" s="10">
        <f>A89+'Internal Control-Check Sheet'!$H$26</f>
        <v>0.84374999999999911</v>
      </c>
      <c r="B90" s="19">
        <v>41</v>
      </c>
      <c r="C90" s="19">
        <v>3</v>
      </c>
      <c r="D90" s="19">
        <v>0</v>
      </c>
      <c r="E90" s="19">
        <v>0</v>
      </c>
      <c r="F90" s="19">
        <v>1</v>
      </c>
      <c r="G90" s="19">
        <v>2</v>
      </c>
      <c r="H90" s="19">
        <v>2</v>
      </c>
      <c r="I90" s="38">
        <f t="shared" si="20"/>
        <v>49</v>
      </c>
      <c r="J90" s="19">
        <v>49</v>
      </c>
      <c r="K90" s="19">
        <v>1</v>
      </c>
      <c r="L90" s="19">
        <v>0</v>
      </c>
      <c r="M90" s="19">
        <v>0</v>
      </c>
      <c r="N90" s="19">
        <v>1</v>
      </c>
      <c r="O90" s="19">
        <v>9</v>
      </c>
      <c r="P90" s="19">
        <v>4</v>
      </c>
      <c r="Q90" s="38">
        <f t="shared" si="21"/>
        <v>64</v>
      </c>
      <c r="R90" s="37">
        <f t="shared" si="22"/>
        <v>90</v>
      </c>
      <c r="S90" s="37">
        <f t="shared" si="23"/>
        <v>4</v>
      </c>
      <c r="T90" s="37">
        <f t="shared" si="24"/>
        <v>0</v>
      </c>
      <c r="U90" s="37">
        <f t="shared" si="25"/>
        <v>0</v>
      </c>
      <c r="V90" s="37">
        <f t="shared" si="26"/>
        <v>2</v>
      </c>
      <c r="W90" s="37">
        <f t="shared" si="27"/>
        <v>11</v>
      </c>
      <c r="X90" s="37">
        <f t="shared" si="28"/>
        <v>6</v>
      </c>
      <c r="Y90" s="38">
        <f t="shared" si="29"/>
        <v>113</v>
      </c>
    </row>
    <row r="91" spans="1:25" ht="13.5" customHeight="1" x14ac:dyDescent="0.25">
      <c r="A91" s="10">
        <f>A90+'Internal Control-Check Sheet'!$H$26</f>
        <v>0.85416666666666574</v>
      </c>
      <c r="B91" s="19">
        <v>41</v>
      </c>
      <c r="C91" s="19">
        <v>2</v>
      </c>
      <c r="D91" s="19">
        <v>0</v>
      </c>
      <c r="E91" s="19">
        <v>0</v>
      </c>
      <c r="F91" s="19">
        <v>0</v>
      </c>
      <c r="G91" s="19">
        <v>10</v>
      </c>
      <c r="H91" s="19">
        <v>3</v>
      </c>
      <c r="I91" s="38">
        <f t="shared" si="20"/>
        <v>56</v>
      </c>
      <c r="J91" s="19">
        <v>36</v>
      </c>
      <c r="K91" s="19">
        <v>4</v>
      </c>
      <c r="L91" s="19">
        <v>0</v>
      </c>
      <c r="M91" s="19">
        <v>0</v>
      </c>
      <c r="N91" s="19">
        <v>1</v>
      </c>
      <c r="O91" s="19">
        <v>5</v>
      </c>
      <c r="P91" s="19">
        <v>1</v>
      </c>
      <c r="Q91" s="38">
        <f t="shared" si="21"/>
        <v>47</v>
      </c>
      <c r="R91" s="37">
        <f t="shared" si="22"/>
        <v>77</v>
      </c>
      <c r="S91" s="37">
        <f t="shared" si="23"/>
        <v>6</v>
      </c>
      <c r="T91" s="37">
        <f t="shared" si="24"/>
        <v>0</v>
      </c>
      <c r="U91" s="37">
        <f t="shared" si="25"/>
        <v>0</v>
      </c>
      <c r="V91" s="37">
        <f t="shared" si="26"/>
        <v>1</v>
      </c>
      <c r="W91" s="37">
        <f t="shared" si="27"/>
        <v>15</v>
      </c>
      <c r="X91" s="37">
        <f t="shared" si="28"/>
        <v>4</v>
      </c>
      <c r="Y91" s="38">
        <f t="shared" si="29"/>
        <v>103</v>
      </c>
    </row>
    <row r="92" spans="1:25" ht="13.5" customHeight="1" x14ac:dyDescent="0.25">
      <c r="A92" s="10">
        <f>A91+'Internal Control-Check Sheet'!$H$26</f>
        <v>0.86458333333333237</v>
      </c>
      <c r="B92" s="19">
        <v>35</v>
      </c>
      <c r="C92" s="19">
        <v>2</v>
      </c>
      <c r="D92" s="19">
        <v>0</v>
      </c>
      <c r="E92" s="19">
        <v>0</v>
      </c>
      <c r="F92" s="19">
        <v>1</v>
      </c>
      <c r="G92" s="19">
        <v>4</v>
      </c>
      <c r="H92" s="19">
        <v>2</v>
      </c>
      <c r="I92" s="38">
        <f t="shared" si="20"/>
        <v>44</v>
      </c>
      <c r="J92" s="19">
        <v>31</v>
      </c>
      <c r="K92" s="19">
        <v>2</v>
      </c>
      <c r="L92" s="19">
        <v>0</v>
      </c>
      <c r="M92" s="19">
        <v>0</v>
      </c>
      <c r="N92" s="19">
        <v>1</v>
      </c>
      <c r="O92" s="19">
        <v>4</v>
      </c>
      <c r="P92" s="19">
        <v>3</v>
      </c>
      <c r="Q92" s="38">
        <f t="shared" si="21"/>
        <v>41</v>
      </c>
      <c r="R92" s="37">
        <f t="shared" si="22"/>
        <v>66</v>
      </c>
      <c r="S92" s="37">
        <f t="shared" si="23"/>
        <v>4</v>
      </c>
      <c r="T92" s="37">
        <f t="shared" si="24"/>
        <v>0</v>
      </c>
      <c r="U92" s="37">
        <f t="shared" si="25"/>
        <v>0</v>
      </c>
      <c r="V92" s="37">
        <f t="shared" si="26"/>
        <v>2</v>
      </c>
      <c r="W92" s="37">
        <f t="shared" si="27"/>
        <v>8</v>
      </c>
      <c r="X92" s="37">
        <f t="shared" si="28"/>
        <v>5</v>
      </c>
      <c r="Y92" s="38">
        <f t="shared" si="29"/>
        <v>85</v>
      </c>
    </row>
    <row r="93" spans="1:25" ht="13.5" customHeight="1" x14ac:dyDescent="0.25">
      <c r="A93" s="10">
        <f>A92+'Internal Control-Check Sheet'!$H$26</f>
        <v>0.874999999999999</v>
      </c>
      <c r="B93" s="19">
        <v>31</v>
      </c>
      <c r="C93" s="19">
        <v>2</v>
      </c>
      <c r="D93" s="19">
        <v>0</v>
      </c>
      <c r="E93" s="19">
        <v>0</v>
      </c>
      <c r="F93" s="19">
        <v>1</v>
      </c>
      <c r="G93" s="19">
        <v>7</v>
      </c>
      <c r="H93" s="19">
        <v>0</v>
      </c>
      <c r="I93" s="38">
        <f t="shared" si="20"/>
        <v>41</v>
      </c>
      <c r="J93" s="19">
        <v>26</v>
      </c>
      <c r="K93" s="19">
        <v>0</v>
      </c>
      <c r="L93" s="19">
        <v>0</v>
      </c>
      <c r="M93" s="19">
        <v>0</v>
      </c>
      <c r="N93" s="19">
        <v>1</v>
      </c>
      <c r="O93" s="19">
        <v>7</v>
      </c>
      <c r="P93" s="19">
        <v>4</v>
      </c>
      <c r="Q93" s="38">
        <f t="shared" si="21"/>
        <v>38</v>
      </c>
      <c r="R93" s="37">
        <f t="shared" si="22"/>
        <v>57</v>
      </c>
      <c r="S93" s="37">
        <f t="shared" si="23"/>
        <v>2</v>
      </c>
      <c r="T93" s="37">
        <f t="shared" si="24"/>
        <v>0</v>
      </c>
      <c r="U93" s="37">
        <f t="shared" si="25"/>
        <v>0</v>
      </c>
      <c r="V93" s="37">
        <f t="shared" si="26"/>
        <v>2</v>
      </c>
      <c r="W93" s="37">
        <f t="shared" si="27"/>
        <v>14</v>
      </c>
      <c r="X93" s="37">
        <f t="shared" si="28"/>
        <v>4</v>
      </c>
      <c r="Y93" s="38">
        <f t="shared" si="29"/>
        <v>79</v>
      </c>
    </row>
    <row r="94" spans="1:25" ht="13.5" customHeight="1" x14ac:dyDescent="0.25">
      <c r="A94" s="10">
        <f>A93+'Internal Control-Check Sheet'!$H$26</f>
        <v>0.88541666666666563</v>
      </c>
      <c r="B94" s="19">
        <v>26</v>
      </c>
      <c r="C94" s="19">
        <v>3</v>
      </c>
      <c r="D94" s="19">
        <v>0</v>
      </c>
      <c r="E94" s="19">
        <v>0</v>
      </c>
      <c r="F94" s="19">
        <v>0</v>
      </c>
      <c r="G94" s="19">
        <v>10</v>
      </c>
      <c r="H94" s="19">
        <v>1</v>
      </c>
      <c r="I94" s="38">
        <f t="shared" si="20"/>
        <v>40</v>
      </c>
      <c r="J94" s="19">
        <v>30</v>
      </c>
      <c r="K94" s="19">
        <v>1</v>
      </c>
      <c r="L94" s="19">
        <v>0</v>
      </c>
      <c r="M94" s="19">
        <v>0</v>
      </c>
      <c r="N94" s="19">
        <v>3</v>
      </c>
      <c r="O94" s="19">
        <v>10</v>
      </c>
      <c r="P94" s="19">
        <v>3</v>
      </c>
      <c r="Q94" s="38">
        <f t="shared" si="21"/>
        <v>47</v>
      </c>
      <c r="R94" s="37">
        <f t="shared" si="22"/>
        <v>56</v>
      </c>
      <c r="S94" s="37">
        <f t="shared" si="23"/>
        <v>4</v>
      </c>
      <c r="T94" s="37">
        <f t="shared" si="24"/>
        <v>0</v>
      </c>
      <c r="U94" s="37">
        <f t="shared" si="25"/>
        <v>0</v>
      </c>
      <c r="V94" s="37">
        <f t="shared" si="26"/>
        <v>3</v>
      </c>
      <c r="W94" s="37">
        <f t="shared" si="27"/>
        <v>20</v>
      </c>
      <c r="X94" s="37">
        <f t="shared" si="28"/>
        <v>4</v>
      </c>
      <c r="Y94" s="38">
        <f t="shared" si="29"/>
        <v>87</v>
      </c>
    </row>
    <row r="95" spans="1:25" ht="13.5" customHeight="1" x14ac:dyDescent="0.25">
      <c r="A95" s="10">
        <f>A94+'Internal Control-Check Sheet'!$H$26</f>
        <v>0.89583333333333226</v>
      </c>
      <c r="B95" s="19">
        <v>34</v>
      </c>
      <c r="C95" s="19">
        <v>2</v>
      </c>
      <c r="D95" s="19">
        <v>0</v>
      </c>
      <c r="E95" s="19">
        <v>0</v>
      </c>
      <c r="F95" s="19">
        <v>0</v>
      </c>
      <c r="G95" s="19">
        <v>4</v>
      </c>
      <c r="H95" s="19">
        <v>1</v>
      </c>
      <c r="I95" s="38">
        <f t="shared" si="20"/>
        <v>41</v>
      </c>
      <c r="J95" s="19">
        <v>43</v>
      </c>
      <c r="K95" s="19">
        <v>0</v>
      </c>
      <c r="L95" s="19">
        <v>0</v>
      </c>
      <c r="M95" s="19">
        <v>0</v>
      </c>
      <c r="N95" s="19">
        <v>0</v>
      </c>
      <c r="O95" s="19">
        <v>1</v>
      </c>
      <c r="P95" s="19">
        <v>0</v>
      </c>
      <c r="Q95" s="38">
        <f t="shared" si="21"/>
        <v>44</v>
      </c>
      <c r="R95" s="37">
        <f t="shared" si="22"/>
        <v>77</v>
      </c>
      <c r="S95" s="37">
        <f t="shared" si="23"/>
        <v>2</v>
      </c>
      <c r="T95" s="37">
        <f t="shared" si="24"/>
        <v>0</v>
      </c>
      <c r="U95" s="37">
        <f t="shared" si="25"/>
        <v>0</v>
      </c>
      <c r="V95" s="37">
        <f t="shared" si="26"/>
        <v>0</v>
      </c>
      <c r="W95" s="37">
        <f t="shared" si="27"/>
        <v>5</v>
      </c>
      <c r="X95" s="37">
        <f t="shared" si="28"/>
        <v>1</v>
      </c>
      <c r="Y95" s="38">
        <f t="shared" si="29"/>
        <v>85</v>
      </c>
    </row>
    <row r="96" spans="1:25" ht="13.5" customHeight="1" x14ac:dyDescent="0.25">
      <c r="A96" s="10">
        <f>A95+'Internal Control-Check Sheet'!$H$26</f>
        <v>0.90624999999999889</v>
      </c>
      <c r="B96" s="19">
        <v>25</v>
      </c>
      <c r="C96" s="19">
        <v>4</v>
      </c>
      <c r="D96" s="19">
        <v>0</v>
      </c>
      <c r="E96" s="19">
        <v>0</v>
      </c>
      <c r="F96" s="19">
        <v>1</v>
      </c>
      <c r="G96" s="19">
        <v>3</v>
      </c>
      <c r="H96" s="19">
        <v>2</v>
      </c>
      <c r="I96" s="38">
        <f t="shared" si="20"/>
        <v>35</v>
      </c>
      <c r="J96" s="19">
        <v>46</v>
      </c>
      <c r="K96" s="19">
        <v>1</v>
      </c>
      <c r="L96" s="19">
        <v>0</v>
      </c>
      <c r="M96" s="19">
        <v>0</v>
      </c>
      <c r="N96" s="19">
        <v>1</v>
      </c>
      <c r="O96" s="19">
        <v>1</v>
      </c>
      <c r="P96" s="19">
        <v>3</v>
      </c>
      <c r="Q96" s="38">
        <f t="shared" si="21"/>
        <v>52</v>
      </c>
      <c r="R96" s="37">
        <f t="shared" si="22"/>
        <v>71</v>
      </c>
      <c r="S96" s="37">
        <f t="shared" si="23"/>
        <v>5</v>
      </c>
      <c r="T96" s="37">
        <f t="shared" si="24"/>
        <v>0</v>
      </c>
      <c r="U96" s="37">
        <f t="shared" si="25"/>
        <v>0</v>
      </c>
      <c r="V96" s="37">
        <f t="shared" si="26"/>
        <v>2</v>
      </c>
      <c r="W96" s="37">
        <f t="shared" si="27"/>
        <v>4</v>
      </c>
      <c r="X96" s="37">
        <f t="shared" si="28"/>
        <v>5</v>
      </c>
      <c r="Y96" s="38">
        <f t="shared" si="29"/>
        <v>87</v>
      </c>
    </row>
    <row r="97" spans="1:25" ht="13.5" customHeight="1" x14ac:dyDescent="0.25">
      <c r="A97" s="10">
        <f>A96+'Internal Control-Check Sheet'!$H$26</f>
        <v>0.91666666666666552</v>
      </c>
      <c r="B97" s="19">
        <v>35</v>
      </c>
      <c r="C97" s="19">
        <v>2</v>
      </c>
      <c r="D97" s="19">
        <v>0</v>
      </c>
      <c r="E97" s="19">
        <v>0</v>
      </c>
      <c r="F97" s="19">
        <v>1</v>
      </c>
      <c r="G97" s="19">
        <v>1</v>
      </c>
      <c r="H97" s="19">
        <v>5</v>
      </c>
      <c r="I97" s="38">
        <f t="shared" si="20"/>
        <v>44</v>
      </c>
      <c r="J97" s="19">
        <v>53</v>
      </c>
      <c r="K97" s="19">
        <v>3</v>
      </c>
      <c r="L97" s="19">
        <v>0</v>
      </c>
      <c r="M97" s="19">
        <v>0</v>
      </c>
      <c r="N97" s="19">
        <v>0</v>
      </c>
      <c r="O97" s="19">
        <v>4</v>
      </c>
      <c r="P97" s="19">
        <v>4</v>
      </c>
      <c r="Q97" s="38">
        <f t="shared" si="21"/>
        <v>64</v>
      </c>
      <c r="R97" s="37">
        <f t="shared" si="22"/>
        <v>88</v>
      </c>
      <c r="S97" s="37">
        <f t="shared" si="23"/>
        <v>5</v>
      </c>
      <c r="T97" s="37">
        <f t="shared" si="24"/>
        <v>0</v>
      </c>
      <c r="U97" s="37">
        <f t="shared" si="25"/>
        <v>0</v>
      </c>
      <c r="V97" s="37">
        <f t="shared" si="26"/>
        <v>1</v>
      </c>
      <c r="W97" s="37">
        <f t="shared" si="27"/>
        <v>5</v>
      </c>
      <c r="X97" s="37">
        <f t="shared" si="28"/>
        <v>9</v>
      </c>
      <c r="Y97" s="38">
        <f t="shared" si="29"/>
        <v>108</v>
      </c>
    </row>
    <row r="98" spans="1:25" ht="13.5" customHeight="1" x14ac:dyDescent="0.25">
      <c r="A98" s="10">
        <f>A97+'Internal Control-Check Sheet'!$H$26</f>
        <v>0.92708333333333215</v>
      </c>
      <c r="B98" s="19">
        <v>55</v>
      </c>
      <c r="C98" s="19">
        <v>3</v>
      </c>
      <c r="D98" s="19">
        <v>0</v>
      </c>
      <c r="E98" s="19">
        <v>0</v>
      </c>
      <c r="F98" s="19">
        <v>0</v>
      </c>
      <c r="G98" s="19">
        <v>2</v>
      </c>
      <c r="H98" s="19">
        <v>1</v>
      </c>
      <c r="I98" s="38">
        <f t="shared" si="20"/>
        <v>61</v>
      </c>
      <c r="J98" s="19">
        <v>48</v>
      </c>
      <c r="K98" s="19">
        <v>2</v>
      </c>
      <c r="L98" s="19">
        <v>0</v>
      </c>
      <c r="M98" s="19">
        <v>0</v>
      </c>
      <c r="N98" s="19">
        <v>2</v>
      </c>
      <c r="O98" s="19">
        <v>2</v>
      </c>
      <c r="P98" s="19">
        <v>6</v>
      </c>
      <c r="Q98" s="38">
        <f t="shared" si="21"/>
        <v>60</v>
      </c>
      <c r="R98" s="37">
        <f t="shared" si="22"/>
        <v>103</v>
      </c>
      <c r="S98" s="37">
        <f t="shared" si="23"/>
        <v>5</v>
      </c>
      <c r="T98" s="37">
        <f t="shared" si="24"/>
        <v>0</v>
      </c>
      <c r="U98" s="37">
        <f t="shared" si="25"/>
        <v>0</v>
      </c>
      <c r="V98" s="37">
        <f t="shared" si="26"/>
        <v>2</v>
      </c>
      <c r="W98" s="37">
        <f t="shared" si="27"/>
        <v>4</v>
      </c>
      <c r="X98" s="37">
        <f t="shared" si="28"/>
        <v>7</v>
      </c>
      <c r="Y98" s="38">
        <f t="shared" si="29"/>
        <v>121</v>
      </c>
    </row>
    <row r="99" spans="1:25" ht="13.5" customHeight="1" x14ac:dyDescent="0.25">
      <c r="A99" s="10">
        <f>A98+'Internal Control-Check Sheet'!$H$26</f>
        <v>0.93749999999999878</v>
      </c>
      <c r="B99" s="19">
        <v>23</v>
      </c>
      <c r="C99" s="19">
        <v>3</v>
      </c>
      <c r="D99" s="19">
        <v>0</v>
      </c>
      <c r="E99" s="19">
        <v>0</v>
      </c>
      <c r="F99" s="19">
        <v>1</v>
      </c>
      <c r="G99" s="19">
        <v>3</v>
      </c>
      <c r="H99" s="19">
        <v>0</v>
      </c>
      <c r="I99" s="38">
        <f t="shared" si="20"/>
        <v>30</v>
      </c>
      <c r="J99" s="19">
        <v>46</v>
      </c>
      <c r="K99" s="19">
        <v>1</v>
      </c>
      <c r="L99" s="19">
        <v>0</v>
      </c>
      <c r="M99" s="19">
        <v>0</v>
      </c>
      <c r="N99" s="19">
        <v>0</v>
      </c>
      <c r="O99" s="19">
        <v>4</v>
      </c>
      <c r="P99" s="19">
        <v>2</v>
      </c>
      <c r="Q99" s="38">
        <f t="shared" si="21"/>
        <v>53</v>
      </c>
      <c r="R99" s="37">
        <f t="shared" si="22"/>
        <v>69</v>
      </c>
      <c r="S99" s="37">
        <f t="shared" si="23"/>
        <v>4</v>
      </c>
      <c r="T99" s="37">
        <f t="shared" si="24"/>
        <v>0</v>
      </c>
      <c r="U99" s="37">
        <f t="shared" si="25"/>
        <v>0</v>
      </c>
      <c r="V99" s="37">
        <f t="shared" si="26"/>
        <v>1</v>
      </c>
      <c r="W99" s="37">
        <f t="shared" si="27"/>
        <v>7</v>
      </c>
      <c r="X99" s="37">
        <f t="shared" si="28"/>
        <v>2</v>
      </c>
      <c r="Y99" s="38">
        <f t="shared" si="29"/>
        <v>83</v>
      </c>
    </row>
    <row r="100" spans="1:25" ht="13.5" customHeight="1" x14ac:dyDescent="0.25">
      <c r="A100" s="10">
        <f>A99+'Internal Control-Check Sheet'!$H$26</f>
        <v>0.94791666666666541</v>
      </c>
      <c r="B100" s="19">
        <v>22</v>
      </c>
      <c r="C100" s="19">
        <v>0</v>
      </c>
      <c r="D100" s="19">
        <v>0</v>
      </c>
      <c r="E100" s="19">
        <v>0</v>
      </c>
      <c r="F100" s="19">
        <v>0</v>
      </c>
      <c r="G100" s="19">
        <v>3</v>
      </c>
      <c r="H100" s="19">
        <v>1</v>
      </c>
      <c r="I100" s="38">
        <f t="shared" si="20"/>
        <v>26</v>
      </c>
      <c r="J100" s="19">
        <v>38</v>
      </c>
      <c r="K100" s="19">
        <v>2</v>
      </c>
      <c r="L100" s="19">
        <v>0</v>
      </c>
      <c r="M100" s="19">
        <v>0</v>
      </c>
      <c r="N100" s="19">
        <v>2</v>
      </c>
      <c r="O100" s="19">
        <v>4</v>
      </c>
      <c r="P100" s="19">
        <v>2</v>
      </c>
      <c r="Q100" s="38">
        <f t="shared" si="21"/>
        <v>48</v>
      </c>
      <c r="R100" s="37">
        <f t="shared" si="22"/>
        <v>60</v>
      </c>
      <c r="S100" s="37">
        <f t="shared" si="23"/>
        <v>2</v>
      </c>
      <c r="T100" s="37">
        <f t="shared" si="24"/>
        <v>0</v>
      </c>
      <c r="U100" s="37">
        <f t="shared" si="25"/>
        <v>0</v>
      </c>
      <c r="V100" s="37">
        <f t="shared" si="26"/>
        <v>2</v>
      </c>
      <c r="W100" s="37">
        <f t="shared" si="27"/>
        <v>7</v>
      </c>
      <c r="X100" s="37">
        <f t="shared" si="28"/>
        <v>3</v>
      </c>
      <c r="Y100" s="38">
        <f t="shared" si="29"/>
        <v>74</v>
      </c>
    </row>
    <row r="101" spans="1:25" ht="13.5" customHeight="1" x14ac:dyDescent="0.25">
      <c r="A101" s="10">
        <f>A100+'Internal Control-Check Sheet'!$H$26</f>
        <v>0.95833333333333204</v>
      </c>
      <c r="B101" s="19">
        <v>26</v>
      </c>
      <c r="C101" s="19">
        <v>0</v>
      </c>
      <c r="D101" s="19">
        <v>0</v>
      </c>
      <c r="E101" s="19">
        <v>0</v>
      </c>
      <c r="F101" s="19">
        <v>0</v>
      </c>
      <c r="G101" s="19">
        <v>1</v>
      </c>
      <c r="H101" s="19">
        <v>0</v>
      </c>
      <c r="I101" s="38">
        <f t="shared" si="20"/>
        <v>27</v>
      </c>
      <c r="J101" s="19">
        <v>26</v>
      </c>
      <c r="K101" s="19">
        <v>0</v>
      </c>
      <c r="L101" s="19">
        <v>0</v>
      </c>
      <c r="M101" s="19">
        <v>0</v>
      </c>
      <c r="N101" s="19">
        <v>1</v>
      </c>
      <c r="O101" s="19">
        <v>1</v>
      </c>
      <c r="P101" s="19">
        <v>7</v>
      </c>
      <c r="Q101" s="38">
        <f t="shared" si="21"/>
        <v>35</v>
      </c>
      <c r="R101" s="37">
        <f t="shared" si="22"/>
        <v>52</v>
      </c>
      <c r="S101" s="37">
        <f t="shared" si="23"/>
        <v>0</v>
      </c>
      <c r="T101" s="37">
        <f t="shared" si="24"/>
        <v>0</v>
      </c>
      <c r="U101" s="37">
        <f t="shared" si="25"/>
        <v>0</v>
      </c>
      <c r="V101" s="37">
        <f t="shared" si="26"/>
        <v>1</v>
      </c>
      <c r="W101" s="37">
        <f t="shared" si="27"/>
        <v>2</v>
      </c>
      <c r="X101" s="37">
        <f t="shared" si="28"/>
        <v>7</v>
      </c>
      <c r="Y101" s="38">
        <f t="shared" si="29"/>
        <v>62</v>
      </c>
    </row>
    <row r="102" spans="1:25" ht="13.5" customHeight="1" x14ac:dyDescent="0.25">
      <c r="A102" s="10">
        <f>A101+'Internal Control-Check Sheet'!$H$26</f>
        <v>0.96874999999999867</v>
      </c>
      <c r="B102" s="19">
        <v>21</v>
      </c>
      <c r="C102" s="19">
        <v>1</v>
      </c>
      <c r="D102" s="19">
        <v>0</v>
      </c>
      <c r="E102" s="19">
        <v>0</v>
      </c>
      <c r="F102" s="19">
        <v>1</v>
      </c>
      <c r="G102" s="19">
        <v>2</v>
      </c>
      <c r="H102" s="19">
        <v>0</v>
      </c>
      <c r="I102" s="38">
        <f t="shared" si="20"/>
        <v>25</v>
      </c>
      <c r="J102" s="19">
        <v>29</v>
      </c>
      <c r="K102" s="19">
        <v>0</v>
      </c>
      <c r="L102" s="19">
        <v>0</v>
      </c>
      <c r="M102" s="19">
        <v>0</v>
      </c>
      <c r="N102" s="19">
        <v>1</v>
      </c>
      <c r="O102" s="19">
        <v>1</v>
      </c>
      <c r="P102" s="19">
        <v>2</v>
      </c>
      <c r="Q102" s="38">
        <f t="shared" si="21"/>
        <v>33</v>
      </c>
      <c r="R102" s="37">
        <f t="shared" si="22"/>
        <v>50</v>
      </c>
      <c r="S102" s="37">
        <f t="shared" si="23"/>
        <v>1</v>
      </c>
      <c r="T102" s="37">
        <f t="shared" si="24"/>
        <v>0</v>
      </c>
      <c r="U102" s="37">
        <f t="shared" si="25"/>
        <v>0</v>
      </c>
      <c r="V102" s="37">
        <f t="shared" si="26"/>
        <v>2</v>
      </c>
      <c r="W102" s="37">
        <f t="shared" si="27"/>
        <v>3</v>
      </c>
      <c r="X102" s="37">
        <f t="shared" si="28"/>
        <v>2</v>
      </c>
      <c r="Y102" s="38">
        <f t="shared" si="29"/>
        <v>58</v>
      </c>
    </row>
    <row r="103" spans="1:25" ht="13.5" customHeight="1" x14ac:dyDescent="0.25">
      <c r="A103" s="10">
        <f>A102+'Internal Control-Check Sheet'!$H$26</f>
        <v>0.9791666666666653</v>
      </c>
      <c r="B103" s="19">
        <v>17</v>
      </c>
      <c r="C103" s="19">
        <v>2</v>
      </c>
      <c r="D103" s="19">
        <v>0</v>
      </c>
      <c r="E103" s="19">
        <v>0</v>
      </c>
      <c r="F103" s="19">
        <v>0</v>
      </c>
      <c r="G103" s="19">
        <v>1</v>
      </c>
      <c r="H103" s="19">
        <v>3</v>
      </c>
      <c r="I103" s="38">
        <f t="shared" si="20"/>
        <v>23</v>
      </c>
      <c r="J103" s="19">
        <v>27</v>
      </c>
      <c r="K103" s="19">
        <v>0</v>
      </c>
      <c r="L103" s="19">
        <v>0</v>
      </c>
      <c r="M103" s="19">
        <v>0</v>
      </c>
      <c r="N103" s="19">
        <v>1</v>
      </c>
      <c r="O103" s="19">
        <v>2</v>
      </c>
      <c r="P103" s="19">
        <v>1</v>
      </c>
      <c r="Q103" s="38">
        <f t="shared" si="21"/>
        <v>31</v>
      </c>
      <c r="R103" s="37">
        <f t="shared" si="22"/>
        <v>44</v>
      </c>
      <c r="S103" s="37">
        <f t="shared" si="23"/>
        <v>2</v>
      </c>
      <c r="T103" s="37">
        <f t="shared" si="24"/>
        <v>0</v>
      </c>
      <c r="U103" s="37">
        <f t="shared" si="25"/>
        <v>0</v>
      </c>
      <c r="V103" s="37">
        <f t="shared" si="26"/>
        <v>1</v>
      </c>
      <c r="W103" s="37">
        <f t="shared" si="27"/>
        <v>3</v>
      </c>
      <c r="X103" s="37">
        <f t="shared" si="28"/>
        <v>4</v>
      </c>
      <c r="Y103" s="38">
        <f t="shared" si="29"/>
        <v>54</v>
      </c>
    </row>
    <row r="104" spans="1:25" ht="13.5" customHeight="1" thickBot="1" x14ac:dyDescent="0.3">
      <c r="A104" s="25">
        <f>A103+'Internal Control-Check Sheet'!$H$26</f>
        <v>0.98958333333333193</v>
      </c>
      <c r="B104" s="20">
        <v>17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3</v>
      </c>
      <c r="I104" s="13">
        <f t="shared" si="20"/>
        <v>20</v>
      </c>
      <c r="J104" s="20">
        <v>23</v>
      </c>
      <c r="K104" s="20">
        <v>2</v>
      </c>
      <c r="L104" s="20">
        <v>0</v>
      </c>
      <c r="M104" s="20">
        <v>0</v>
      </c>
      <c r="N104" s="20">
        <v>0</v>
      </c>
      <c r="O104" s="20">
        <v>1</v>
      </c>
      <c r="P104" s="20">
        <v>1</v>
      </c>
      <c r="Q104" s="13">
        <f t="shared" si="21"/>
        <v>27</v>
      </c>
      <c r="R104" s="12">
        <f t="shared" si="22"/>
        <v>40</v>
      </c>
      <c r="S104" s="12">
        <f t="shared" si="23"/>
        <v>2</v>
      </c>
      <c r="T104" s="12">
        <f t="shared" si="24"/>
        <v>0</v>
      </c>
      <c r="U104" s="12">
        <f t="shared" si="25"/>
        <v>0</v>
      </c>
      <c r="V104" s="12">
        <f t="shared" si="26"/>
        <v>0</v>
      </c>
      <c r="W104" s="12">
        <f t="shared" si="27"/>
        <v>1</v>
      </c>
      <c r="X104" s="12">
        <f t="shared" si="28"/>
        <v>4</v>
      </c>
      <c r="Y104" s="13">
        <f t="shared" si="29"/>
        <v>47</v>
      </c>
    </row>
    <row r="105" spans="1:25" ht="13.5" customHeight="1" thickTop="1" thickBot="1" x14ac:dyDescent="0.3">
      <c r="A105" s="78" t="s">
        <v>2</v>
      </c>
      <c r="B105" s="242" t="s">
        <v>3</v>
      </c>
      <c r="C105" s="243"/>
      <c r="D105" s="243"/>
      <c r="E105" s="243"/>
      <c r="F105" s="243"/>
      <c r="G105" s="243"/>
      <c r="H105" s="243"/>
      <c r="I105" s="6" t="s">
        <v>5</v>
      </c>
      <c r="J105" s="242" t="s">
        <v>3</v>
      </c>
      <c r="K105" s="243"/>
      <c r="L105" s="243"/>
      <c r="M105" s="243"/>
      <c r="N105" s="243"/>
      <c r="O105" s="243"/>
      <c r="P105" s="243"/>
      <c r="Q105" s="6" t="s">
        <v>5</v>
      </c>
      <c r="R105" s="242" t="s">
        <v>3</v>
      </c>
      <c r="S105" s="243"/>
      <c r="T105" s="243"/>
      <c r="U105" s="243"/>
      <c r="V105" s="243"/>
      <c r="W105" s="243"/>
      <c r="X105" s="243"/>
      <c r="Y105" s="6" t="s">
        <v>5</v>
      </c>
    </row>
    <row r="106" spans="1:25" ht="13.5" customHeight="1" thickTop="1" x14ac:dyDescent="0.25">
      <c r="A106" s="11">
        <f>A9</f>
        <v>0</v>
      </c>
      <c r="B106" s="14">
        <f>SUM(B9:B12)</f>
        <v>58</v>
      </c>
      <c r="C106" s="14">
        <f t="shared" ref="C106:H106" si="30">SUM(C9:C12)</f>
        <v>2</v>
      </c>
      <c r="D106" s="14">
        <f t="shared" si="30"/>
        <v>0</v>
      </c>
      <c r="E106" s="14">
        <f t="shared" si="30"/>
        <v>0</v>
      </c>
      <c r="F106" s="14">
        <f t="shared" si="30"/>
        <v>2</v>
      </c>
      <c r="G106" s="14">
        <f t="shared" si="30"/>
        <v>3</v>
      </c>
      <c r="H106" s="14">
        <f t="shared" si="30"/>
        <v>1</v>
      </c>
      <c r="I106" s="16">
        <f t="shared" ref="I106:I137" si="31">SUM(B106:H106)</f>
        <v>66</v>
      </c>
      <c r="J106" s="14">
        <f>SUM(J9:J12)</f>
        <v>130</v>
      </c>
      <c r="K106" s="14">
        <f t="shared" ref="K106:P106" si="32">SUM(K9:K12)</f>
        <v>2</v>
      </c>
      <c r="L106" s="14">
        <f t="shared" si="32"/>
        <v>0</v>
      </c>
      <c r="M106" s="14">
        <f t="shared" si="32"/>
        <v>0</v>
      </c>
      <c r="N106" s="14">
        <f t="shared" si="32"/>
        <v>5</v>
      </c>
      <c r="O106" s="14">
        <f t="shared" si="32"/>
        <v>11</v>
      </c>
      <c r="P106" s="14">
        <f t="shared" si="32"/>
        <v>4</v>
      </c>
      <c r="Q106" s="15">
        <f t="shared" ref="Q106:Q137" si="33">SUM(J106:P106)</f>
        <v>152</v>
      </c>
      <c r="R106" s="14">
        <f>SUM(R9:R12)</f>
        <v>188</v>
      </c>
      <c r="S106" s="14">
        <f t="shared" ref="S106:X106" si="34">SUM(S9:S12)</f>
        <v>4</v>
      </c>
      <c r="T106" s="14">
        <f t="shared" si="34"/>
        <v>0</v>
      </c>
      <c r="U106" s="14">
        <f t="shared" si="34"/>
        <v>0</v>
      </c>
      <c r="V106" s="14">
        <f t="shared" si="34"/>
        <v>7</v>
      </c>
      <c r="W106" s="14">
        <f t="shared" si="34"/>
        <v>14</v>
      </c>
      <c r="X106" s="14">
        <f t="shared" si="34"/>
        <v>5</v>
      </c>
      <c r="Y106" s="15">
        <f t="shared" ref="Y106:Y137" si="35">SUM(R106:X106)</f>
        <v>218</v>
      </c>
    </row>
    <row r="107" spans="1:25" ht="13.5" customHeight="1" x14ac:dyDescent="0.25">
      <c r="A107" s="10">
        <f t="shared" ref="A107:A170" si="36">A10</f>
        <v>1.0416666666666666E-2</v>
      </c>
      <c r="B107" s="8">
        <f t="shared" ref="B107:H122" si="37">SUM(B10:B13)</f>
        <v>73</v>
      </c>
      <c r="C107" s="8">
        <f t="shared" si="37"/>
        <v>2</v>
      </c>
      <c r="D107" s="8">
        <f t="shared" si="37"/>
        <v>0</v>
      </c>
      <c r="E107" s="8">
        <f t="shared" si="37"/>
        <v>0</v>
      </c>
      <c r="F107" s="8">
        <f t="shared" si="37"/>
        <v>2</v>
      </c>
      <c r="G107" s="8">
        <f t="shared" si="37"/>
        <v>3</v>
      </c>
      <c r="H107" s="8">
        <f t="shared" si="37"/>
        <v>1</v>
      </c>
      <c r="I107" s="16">
        <f t="shared" si="31"/>
        <v>81</v>
      </c>
      <c r="J107" s="8">
        <f t="shared" ref="J107:P122" si="38">SUM(J10:J13)</f>
        <v>124</v>
      </c>
      <c r="K107" s="8">
        <f t="shared" si="38"/>
        <v>2</v>
      </c>
      <c r="L107" s="8">
        <f t="shared" si="38"/>
        <v>0</v>
      </c>
      <c r="M107" s="8">
        <f t="shared" si="38"/>
        <v>0</v>
      </c>
      <c r="N107" s="8">
        <f t="shared" si="38"/>
        <v>6</v>
      </c>
      <c r="O107" s="8">
        <f t="shared" si="38"/>
        <v>6</v>
      </c>
      <c r="P107" s="8">
        <f t="shared" si="38"/>
        <v>1</v>
      </c>
      <c r="Q107" s="9">
        <f t="shared" si="33"/>
        <v>139</v>
      </c>
      <c r="R107" s="8">
        <f t="shared" ref="R107:X122" si="39">SUM(R10:R13)</f>
        <v>197</v>
      </c>
      <c r="S107" s="8">
        <f t="shared" si="39"/>
        <v>4</v>
      </c>
      <c r="T107" s="8">
        <f t="shared" si="39"/>
        <v>0</v>
      </c>
      <c r="U107" s="8">
        <f t="shared" si="39"/>
        <v>0</v>
      </c>
      <c r="V107" s="8">
        <f t="shared" si="39"/>
        <v>8</v>
      </c>
      <c r="W107" s="8">
        <f t="shared" si="39"/>
        <v>9</v>
      </c>
      <c r="X107" s="8">
        <f t="shared" si="39"/>
        <v>2</v>
      </c>
      <c r="Y107" s="9">
        <f t="shared" si="35"/>
        <v>220</v>
      </c>
    </row>
    <row r="108" spans="1:25" ht="13.5" customHeight="1" x14ac:dyDescent="0.25">
      <c r="A108" s="10">
        <f t="shared" si="36"/>
        <v>2.0833333333333332E-2</v>
      </c>
      <c r="B108" s="8">
        <f t="shared" si="37"/>
        <v>74</v>
      </c>
      <c r="C108" s="8">
        <f t="shared" si="37"/>
        <v>2</v>
      </c>
      <c r="D108" s="8">
        <f t="shared" si="37"/>
        <v>0</v>
      </c>
      <c r="E108" s="8">
        <f t="shared" si="37"/>
        <v>0</v>
      </c>
      <c r="F108" s="8">
        <f t="shared" si="37"/>
        <v>1</v>
      </c>
      <c r="G108" s="8">
        <f t="shared" si="37"/>
        <v>3</v>
      </c>
      <c r="H108" s="8">
        <f t="shared" si="37"/>
        <v>1</v>
      </c>
      <c r="I108" s="16">
        <f t="shared" si="31"/>
        <v>81</v>
      </c>
      <c r="J108" s="8">
        <f t="shared" si="38"/>
        <v>106</v>
      </c>
      <c r="K108" s="8">
        <f t="shared" si="38"/>
        <v>1</v>
      </c>
      <c r="L108" s="8">
        <f t="shared" si="38"/>
        <v>0</v>
      </c>
      <c r="M108" s="8">
        <f t="shared" si="38"/>
        <v>0</v>
      </c>
      <c r="N108" s="8">
        <f t="shared" si="38"/>
        <v>5</v>
      </c>
      <c r="O108" s="8">
        <f t="shared" si="38"/>
        <v>8</v>
      </c>
      <c r="P108" s="8">
        <f t="shared" si="38"/>
        <v>1</v>
      </c>
      <c r="Q108" s="9">
        <f t="shared" si="33"/>
        <v>121</v>
      </c>
      <c r="R108" s="8">
        <f t="shared" si="39"/>
        <v>180</v>
      </c>
      <c r="S108" s="8">
        <f t="shared" si="39"/>
        <v>3</v>
      </c>
      <c r="T108" s="8">
        <f t="shared" si="39"/>
        <v>0</v>
      </c>
      <c r="U108" s="8">
        <f t="shared" si="39"/>
        <v>0</v>
      </c>
      <c r="V108" s="8">
        <f t="shared" si="39"/>
        <v>6</v>
      </c>
      <c r="W108" s="8">
        <f t="shared" si="39"/>
        <v>11</v>
      </c>
      <c r="X108" s="8">
        <f t="shared" si="39"/>
        <v>2</v>
      </c>
      <c r="Y108" s="9">
        <f t="shared" si="35"/>
        <v>202</v>
      </c>
    </row>
    <row r="109" spans="1:25" ht="13.5" customHeight="1" x14ac:dyDescent="0.25">
      <c r="A109" s="10">
        <f t="shared" si="36"/>
        <v>3.125E-2</v>
      </c>
      <c r="B109" s="8">
        <f t="shared" si="37"/>
        <v>73</v>
      </c>
      <c r="C109" s="8">
        <f t="shared" si="37"/>
        <v>2</v>
      </c>
      <c r="D109" s="8">
        <f t="shared" si="37"/>
        <v>0</v>
      </c>
      <c r="E109" s="8">
        <f t="shared" si="37"/>
        <v>0</v>
      </c>
      <c r="F109" s="8">
        <f t="shared" si="37"/>
        <v>0</v>
      </c>
      <c r="G109" s="8">
        <f t="shared" si="37"/>
        <v>3</v>
      </c>
      <c r="H109" s="8">
        <f t="shared" si="37"/>
        <v>1</v>
      </c>
      <c r="I109" s="16">
        <f t="shared" si="31"/>
        <v>79</v>
      </c>
      <c r="J109" s="8">
        <f t="shared" si="38"/>
        <v>96</v>
      </c>
      <c r="K109" s="8">
        <f t="shared" si="38"/>
        <v>1</v>
      </c>
      <c r="L109" s="8">
        <f t="shared" si="38"/>
        <v>1</v>
      </c>
      <c r="M109" s="8">
        <f t="shared" si="38"/>
        <v>0</v>
      </c>
      <c r="N109" s="8">
        <f t="shared" si="38"/>
        <v>3</v>
      </c>
      <c r="O109" s="8">
        <f t="shared" si="38"/>
        <v>7</v>
      </c>
      <c r="P109" s="8">
        <f t="shared" si="38"/>
        <v>1</v>
      </c>
      <c r="Q109" s="9">
        <f t="shared" si="33"/>
        <v>109</v>
      </c>
      <c r="R109" s="8">
        <f t="shared" si="39"/>
        <v>169</v>
      </c>
      <c r="S109" s="8">
        <f t="shared" si="39"/>
        <v>3</v>
      </c>
      <c r="T109" s="8">
        <f t="shared" si="39"/>
        <v>1</v>
      </c>
      <c r="U109" s="8">
        <f t="shared" si="39"/>
        <v>0</v>
      </c>
      <c r="V109" s="8">
        <f t="shared" si="39"/>
        <v>3</v>
      </c>
      <c r="W109" s="8">
        <f t="shared" si="39"/>
        <v>10</v>
      </c>
      <c r="X109" s="8">
        <f t="shared" si="39"/>
        <v>2</v>
      </c>
      <c r="Y109" s="9">
        <f t="shared" si="35"/>
        <v>188</v>
      </c>
    </row>
    <row r="110" spans="1:25" ht="13.5" customHeight="1" x14ac:dyDescent="0.25">
      <c r="A110" s="10">
        <f t="shared" si="36"/>
        <v>4.1666666666666664E-2</v>
      </c>
      <c r="B110" s="8">
        <f t="shared" si="37"/>
        <v>65</v>
      </c>
      <c r="C110" s="8">
        <f t="shared" si="37"/>
        <v>1</v>
      </c>
      <c r="D110" s="8">
        <f t="shared" si="37"/>
        <v>0</v>
      </c>
      <c r="E110" s="8">
        <f t="shared" si="37"/>
        <v>0</v>
      </c>
      <c r="F110" s="8">
        <f t="shared" si="37"/>
        <v>0</v>
      </c>
      <c r="G110" s="8">
        <f t="shared" si="37"/>
        <v>4</v>
      </c>
      <c r="H110" s="8">
        <f t="shared" si="37"/>
        <v>1</v>
      </c>
      <c r="I110" s="16">
        <f t="shared" si="31"/>
        <v>71</v>
      </c>
      <c r="J110" s="8">
        <f t="shared" si="38"/>
        <v>89</v>
      </c>
      <c r="K110" s="8">
        <f t="shared" si="38"/>
        <v>1</v>
      </c>
      <c r="L110" s="8">
        <f t="shared" si="38"/>
        <v>1</v>
      </c>
      <c r="M110" s="8">
        <f t="shared" si="38"/>
        <v>0</v>
      </c>
      <c r="N110" s="8">
        <f t="shared" si="38"/>
        <v>3</v>
      </c>
      <c r="O110" s="8">
        <f t="shared" si="38"/>
        <v>7</v>
      </c>
      <c r="P110" s="8">
        <f t="shared" si="38"/>
        <v>2</v>
      </c>
      <c r="Q110" s="9">
        <f t="shared" si="33"/>
        <v>103</v>
      </c>
      <c r="R110" s="8">
        <f t="shared" si="39"/>
        <v>154</v>
      </c>
      <c r="S110" s="8">
        <f t="shared" si="39"/>
        <v>2</v>
      </c>
      <c r="T110" s="8">
        <f t="shared" si="39"/>
        <v>1</v>
      </c>
      <c r="U110" s="8">
        <f t="shared" si="39"/>
        <v>0</v>
      </c>
      <c r="V110" s="8">
        <f t="shared" si="39"/>
        <v>3</v>
      </c>
      <c r="W110" s="8">
        <f t="shared" si="39"/>
        <v>11</v>
      </c>
      <c r="X110" s="8">
        <f t="shared" si="39"/>
        <v>3</v>
      </c>
      <c r="Y110" s="9">
        <f t="shared" si="35"/>
        <v>174</v>
      </c>
    </row>
    <row r="111" spans="1:25" ht="13.5" customHeight="1" x14ac:dyDescent="0.25">
      <c r="A111" s="10">
        <f t="shared" si="36"/>
        <v>5.2083333333333329E-2</v>
      </c>
      <c r="B111" s="8">
        <f t="shared" si="37"/>
        <v>47</v>
      </c>
      <c r="C111" s="8">
        <f t="shared" si="37"/>
        <v>1</v>
      </c>
      <c r="D111" s="8">
        <f t="shared" si="37"/>
        <v>0</v>
      </c>
      <c r="E111" s="8">
        <f t="shared" si="37"/>
        <v>0</v>
      </c>
      <c r="F111" s="8">
        <f t="shared" si="37"/>
        <v>0</v>
      </c>
      <c r="G111" s="8">
        <f t="shared" si="37"/>
        <v>4</v>
      </c>
      <c r="H111" s="8">
        <f t="shared" si="37"/>
        <v>1</v>
      </c>
      <c r="I111" s="16">
        <f t="shared" si="31"/>
        <v>53</v>
      </c>
      <c r="J111" s="8">
        <f t="shared" si="38"/>
        <v>74</v>
      </c>
      <c r="K111" s="8">
        <f t="shared" si="38"/>
        <v>1</v>
      </c>
      <c r="L111" s="8">
        <f t="shared" si="38"/>
        <v>1</v>
      </c>
      <c r="M111" s="8">
        <f t="shared" si="38"/>
        <v>0</v>
      </c>
      <c r="N111" s="8">
        <f t="shared" si="38"/>
        <v>1</v>
      </c>
      <c r="O111" s="8">
        <f t="shared" si="38"/>
        <v>8</v>
      </c>
      <c r="P111" s="8">
        <f t="shared" si="38"/>
        <v>2</v>
      </c>
      <c r="Q111" s="9">
        <f t="shared" si="33"/>
        <v>87</v>
      </c>
      <c r="R111" s="8">
        <f t="shared" si="39"/>
        <v>121</v>
      </c>
      <c r="S111" s="8">
        <f t="shared" si="39"/>
        <v>2</v>
      </c>
      <c r="T111" s="8">
        <f t="shared" si="39"/>
        <v>1</v>
      </c>
      <c r="U111" s="8">
        <f t="shared" si="39"/>
        <v>0</v>
      </c>
      <c r="V111" s="8">
        <f t="shared" si="39"/>
        <v>1</v>
      </c>
      <c r="W111" s="8">
        <f t="shared" si="39"/>
        <v>12</v>
      </c>
      <c r="X111" s="8">
        <f t="shared" si="39"/>
        <v>3</v>
      </c>
      <c r="Y111" s="9">
        <f t="shared" si="35"/>
        <v>140</v>
      </c>
    </row>
    <row r="112" spans="1:25" ht="13.5" customHeight="1" x14ac:dyDescent="0.25">
      <c r="A112" s="10">
        <f t="shared" si="36"/>
        <v>6.2499999999999993E-2</v>
      </c>
      <c r="B112" s="8">
        <f t="shared" si="37"/>
        <v>42</v>
      </c>
      <c r="C112" s="8">
        <f t="shared" si="37"/>
        <v>1</v>
      </c>
      <c r="D112" s="8">
        <f t="shared" si="37"/>
        <v>0</v>
      </c>
      <c r="E112" s="8">
        <f t="shared" si="37"/>
        <v>0</v>
      </c>
      <c r="F112" s="8">
        <f t="shared" si="37"/>
        <v>0</v>
      </c>
      <c r="G112" s="8">
        <f t="shared" si="37"/>
        <v>4</v>
      </c>
      <c r="H112" s="8">
        <f t="shared" si="37"/>
        <v>1</v>
      </c>
      <c r="I112" s="16">
        <f t="shared" si="31"/>
        <v>48</v>
      </c>
      <c r="J112" s="8">
        <f t="shared" si="38"/>
        <v>73</v>
      </c>
      <c r="K112" s="8">
        <f t="shared" si="38"/>
        <v>1</v>
      </c>
      <c r="L112" s="8">
        <f t="shared" si="38"/>
        <v>1</v>
      </c>
      <c r="M112" s="8">
        <f t="shared" si="38"/>
        <v>0</v>
      </c>
      <c r="N112" s="8">
        <f t="shared" si="38"/>
        <v>1</v>
      </c>
      <c r="O112" s="8">
        <f t="shared" si="38"/>
        <v>6</v>
      </c>
      <c r="P112" s="8">
        <f t="shared" si="38"/>
        <v>3</v>
      </c>
      <c r="Q112" s="9">
        <f t="shared" si="33"/>
        <v>85</v>
      </c>
      <c r="R112" s="8">
        <f t="shared" si="39"/>
        <v>115</v>
      </c>
      <c r="S112" s="8">
        <f t="shared" si="39"/>
        <v>2</v>
      </c>
      <c r="T112" s="8">
        <f t="shared" si="39"/>
        <v>1</v>
      </c>
      <c r="U112" s="8">
        <f t="shared" si="39"/>
        <v>0</v>
      </c>
      <c r="V112" s="8">
        <f t="shared" si="39"/>
        <v>1</v>
      </c>
      <c r="W112" s="8">
        <f t="shared" si="39"/>
        <v>10</v>
      </c>
      <c r="X112" s="8">
        <f t="shared" si="39"/>
        <v>4</v>
      </c>
      <c r="Y112" s="9">
        <f t="shared" si="35"/>
        <v>133</v>
      </c>
    </row>
    <row r="113" spans="1:25" ht="13.5" customHeight="1" x14ac:dyDescent="0.25">
      <c r="A113" s="10">
        <f t="shared" si="36"/>
        <v>7.2916666666666657E-2</v>
      </c>
      <c r="B113" s="8">
        <f t="shared" si="37"/>
        <v>40</v>
      </c>
      <c r="C113" s="8">
        <f t="shared" si="37"/>
        <v>0</v>
      </c>
      <c r="D113" s="8">
        <f t="shared" si="37"/>
        <v>0</v>
      </c>
      <c r="E113" s="8">
        <f t="shared" si="37"/>
        <v>0</v>
      </c>
      <c r="F113" s="8">
        <f t="shared" si="37"/>
        <v>0</v>
      </c>
      <c r="G113" s="8">
        <f t="shared" si="37"/>
        <v>3</v>
      </c>
      <c r="H113" s="8">
        <f t="shared" si="37"/>
        <v>1</v>
      </c>
      <c r="I113" s="16">
        <f t="shared" si="31"/>
        <v>44</v>
      </c>
      <c r="J113" s="8">
        <f t="shared" si="38"/>
        <v>64</v>
      </c>
      <c r="K113" s="8">
        <f t="shared" si="38"/>
        <v>1</v>
      </c>
      <c r="L113" s="8">
        <f t="shared" si="38"/>
        <v>0</v>
      </c>
      <c r="M113" s="8">
        <f t="shared" si="38"/>
        <v>0</v>
      </c>
      <c r="N113" s="8">
        <f t="shared" si="38"/>
        <v>1</v>
      </c>
      <c r="O113" s="8">
        <f t="shared" si="38"/>
        <v>5</v>
      </c>
      <c r="P113" s="8">
        <f t="shared" si="38"/>
        <v>5</v>
      </c>
      <c r="Q113" s="9">
        <f t="shared" si="33"/>
        <v>76</v>
      </c>
      <c r="R113" s="8">
        <f t="shared" si="39"/>
        <v>104</v>
      </c>
      <c r="S113" s="8">
        <f t="shared" si="39"/>
        <v>1</v>
      </c>
      <c r="T113" s="8">
        <f t="shared" si="39"/>
        <v>0</v>
      </c>
      <c r="U113" s="8">
        <f t="shared" si="39"/>
        <v>0</v>
      </c>
      <c r="V113" s="8">
        <f t="shared" si="39"/>
        <v>1</v>
      </c>
      <c r="W113" s="8">
        <f t="shared" si="39"/>
        <v>8</v>
      </c>
      <c r="X113" s="8">
        <f t="shared" si="39"/>
        <v>6</v>
      </c>
      <c r="Y113" s="9">
        <f t="shared" si="35"/>
        <v>120</v>
      </c>
    </row>
    <row r="114" spans="1:25" ht="13.5" customHeight="1" x14ac:dyDescent="0.25">
      <c r="A114" s="10">
        <f t="shared" si="36"/>
        <v>8.3333333333333329E-2</v>
      </c>
      <c r="B114" s="8">
        <f t="shared" si="37"/>
        <v>37</v>
      </c>
      <c r="C114" s="8">
        <f t="shared" si="37"/>
        <v>0</v>
      </c>
      <c r="D114" s="8">
        <f t="shared" si="37"/>
        <v>0</v>
      </c>
      <c r="E114" s="8">
        <f t="shared" si="37"/>
        <v>0</v>
      </c>
      <c r="F114" s="8">
        <f t="shared" si="37"/>
        <v>0</v>
      </c>
      <c r="G114" s="8">
        <f t="shared" si="37"/>
        <v>1</v>
      </c>
      <c r="H114" s="8">
        <f t="shared" si="37"/>
        <v>1</v>
      </c>
      <c r="I114" s="16">
        <f t="shared" si="31"/>
        <v>39</v>
      </c>
      <c r="J114" s="8">
        <f t="shared" si="38"/>
        <v>59</v>
      </c>
      <c r="K114" s="8">
        <f t="shared" si="38"/>
        <v>0</v>
      </c>
      <c r="L114" s="8">
        <f t="shared" si="38"/>
        <v>0</v>
      </c>
      <c r="M114" s="8">
        <f t="shared" si="38"/>
        <v>0</v>
      </c>
      <c r="N114" s="8">
        <f t="shared" si="38"/>
        <v>1</v>
      </c>
      <c r="O114" s="8">
        <f t="shared" si="38"/>
        <v>3</v>
      </c>
      <c r="P114" s="8">
        <f t="shared" si="38"/>
        <v>4</v>
      </c>
      <c r="Q114" s="9">
        <f t="shared" si="33"/>
        <v>67</v>
      </c>
      <c r="R114" s="8">
        <f t="shared" si="39"/>
        <v>96</v>
      </c>
      <c r="S114" s="8">
        <f t="shared" si="39"/>
        <v>0</v>
      </c>
      <c r="T114" s="8">
        <f t="shared" si="39"/>
        <v>0</v>
      </c>
      <c r="U114" s="8">
        <f t="shared" si="39"/>
        <v>0</v>
      </c>
      <c r="V114" s="8">
        <f t="shared" si="39"/>
        <v>1</v>
      </c>
      <c r="W114" s="8">
        <f t="shared" si="39"/>
        <v>4</v>
      </c>
      <c r="X114" s="8">
        <f t="shared" si="39"/>
        <v>5</v>
      </c>
      <c r="Y114" s="9">
        <f t="shared" si="35"/>
        <v>106</v>
      </c>
    </row>
    <row r="115" spans="1:25" ht="13.5" customHeight="1" x14ac:dyDescent="0.25">
      <c r="A115" s="10">
        <f t="shared" si="36"/>
        <v>9.375E-2</v>
      </c>
      <c r="B115" s="8">
        <f t="shared" si="37"/>
        <v>37</v>
      </c>
      <c r="C115" s="8">
        <f t="shared" si="37"/>
        <v>0</v>
      </c>
      <c r="D115" s="8">
        <f t="shared" si="37"/>
        <v>0</v>
      </c>
      <c r="E115" s="8">
        <f t="shared" si="37"/>
        <v>0</v>
      </c>
      <c r="F115" s="8">
        <f t="shared" si="37"/>
        <v>0</v>
      </c>
      <c r="G115" s="8">
        <f t="shared" si="37"/>
        <v>0</v>
      </c>
      <c r="H115" s="8">
        <f t="shared" si="37"/>
        <v>1</v>
      </c>
      <c r="I115" s="16">
        <f t="shared" si="31"/>
        <v>38</v>
      </c>
      <c r="J115" s="8">
        <f t="shared" si="38"/>
        <v>53</v>
      </c>
      <c r="K115" s="8">
        <f t="shared" si="38"/>
        <v>1</v>
      </c>
      <c r="L115" s="8">
        <f t="shared" si="38"/>
        <v>0</v>
      </c>
      <c r="M115" s="8">
        <f t="shared" si="38"/>
        <v>0</v>
      </c>
      <c r="N115" s="8">
        <f t="shared" si="38"/>
        <v>1</v>
      </c>
      <c r="O115" s="8">
        <f t="shared" si="38"/>
        <v>2</v>
      </c>
      <c r="P115" s="8">
        <f t="shared" si="38"/>
        <v>4</v>
      </c>
      <c r="Q115" s="9">
        <f t="shared" si="33"/>
        <v>61</v>
      </c>
      <c r="R115" s="8">
        <f t="shared" si="39"/>
        <v>90</v>
      </c>
      <c r="S115" s="8">
        <f t="shared" si="39"/>
        <v>1</v>
      </c>
      <c r="T115" s="8">
        <f t="shared" si="39"/>
        <v>0</v>
      </c>
      <c r="U115" s="8">
        <f t="shared" si="39"/>
        <v>0</v>
      </c>
      <c r="V115" s="8">
        <f t="shared" si="39"/>
        <v>1</v>
      </c>
      <c r="W115" s="8">
        <f t="shared" si="39"/>
        <v>2</v>
      </c>
      <c r="X115" s="8">
        <f t="shared" si="39"/>
        <v>5</v>
      </c>
      <c r="Y115" s="9">
        <f t="shared" si="35"/>
        <v>99</v>
      </c>
    </row>
    <row r="116" spans="1:25" ht="13.5" customHeight="1" x14ac:dyDescent="0.25">
      <c r="A116" s="10">
        <f t="shared" si="36"/>
        <v>0.10416666666666667</v>
      </c>
      <c r="B116" s="8">
        <f t="shared" si="37"/>
        <v>38</v>
      </c>
      <c r="C116" s="8">
        <f t="shared" si="37"/>
        <v>0</v>
      </c>
      <c r="D116" s="8">
        <f t="shared" si="37"/>
        <v>0</v>
      </c>
      <c r="E116" s="8">
        <f t="shared" si="37"/>
        <v>0</v>
      </c>
      <c r="F116" s="8">
        <f t="shared" si="37"/>
        <v>0</v>
      </c>
      <c r="G116" s="8">
        <f t="shared" si="37"/>
        <v>0</v>
      </c>
      <c r="H116" s="8">
        <f t="shared" si="37"/>
        <v>1</v>
      </c>
      <c r="I116" s="16">
        <f t="shared" si="31"/>
        <v>39</v>
      </c>
      <c r="J116" s="8">
        <f t="shared" si="38"/>
        <v>43</v>
      </c>
      <c r="K116" s="8">
        <f t="shared" si="38"/>
        <v>1</v>
      </c>
      <c r="L116" s="8">
        <f t="shared" si="38"/>
        <v>0</v>
      </c>
      <c r="M116" s="8">
        <f t="shared" si="38"/>
        <v>0</v>
      </c>
      <c r="N116" s="8">
        <f t="shared" si="38"/>
        <v>1</v>
      </c>
      <c r="O116" s="8">
        <f t="shared" si="38"/>
        <v>0</v>
      </c>
      <c r="P116" s="8">
        <f t="shared" si="38"/>
        <v>2</v>
      </c>
      <c r="Q116" s="9">
        <f t="shared" si="33"/>
        <v>47</v>
      </c>
      <c r="R116" s="8">
        <f t="shared" si="39"/>
        <v>81</v>
      </c>
      <c r="S116" s="8">
        <f t="shared" si="39"/>
        <v>1</v>
      </c>
      <c r="T116" s="8">
        <f t="shared" si="39"/>
        <v>0</v>
      </c>
      <c r="U116" s="8">
        <f t="shared" si="39"/>
        <v>0</v>
      </c>
      <c r="V116" s="8">
        <f t="shared" si="39"/>
        <v>1</v>
      </c>
      <c r="W116" s="8">
        <f t="shared" si="39"/>
        <v>0</v>
      </c>
      <c r="X116" s="8">
        <f t="shared" si="39"/>
        <v>3</v>
      </c>
      <c r="Y116" s="9">
        <f t="shared" si="35"/>
        <v>86</v>
      </c>
    </row>
    <row r="117" spans="1:25" ht="13.5" customHeight="1" x14ac:dyDescent="0.25">
      <c r="A117" s="10">
        <f t="shared" si="36"/>
        <v>0.11458333333333334</v>
      </c>
      <c r="B117" s="8">
        <f t="shared" si="37"/>
        <v>36</v>
      </c>
      <c r="C117" s="8">
        <f t="shared" si="37"/>
        <v>0</v>
      </c>
      <c r="D117" s="8">
        <f t="shared" si="37"/>
        <v>0</v>
      </c>
      <c r="E117" s="8">
        <f t="shared" si="37"/>
        <v>0</v>
      </c>
      <c r="F117" s="8">
        <f t="shared" si="37"/>
        <v>0</v>
      </c>
      <c r="G117" s="8">
        <f t="shared" si="37"/>
        <v>1</v>
      </c>
      <c r="H117" s="8">
        <f t="shared" si="37"/>
        <v>0</v>
      </c>
      <c r="I117" s="16">
        <f t="shared" si="31"/>
        <v>37</v>
      </c>
      <c r="J117" s="8">
        <f t="shared" si="38"/>
        <v>34</v>
      </c>
      <c r="K117" s="8">
        <f t="shared" si="38"/>
        <v>1</v>
      </c>
      <c r="L117" s="8">
        <f t="shared" si="38"/>
        <v>0</v>
      </c>
      <c r="M117" s="8">
        <f t="shared" si="38"/>
        <v>0</v>
      </c>
      <c r="N117" s="8">
        <f t="shared" si="38"/>
        <v>1</v>
      </c>
      <c r="O117" s="8">
        <f t="shared" si="38"/>
        <v>0</v>
      </c>
      <c r="P117" s="8">
        <f t="shared" si="38"/>
        <v>0</v>
      </c>
      <c r="Q117" s="9">
        <f t="shared" si="33"/>
        <v>36</v>
      </c>
      <c r="R117" s="8">
        <f t="shared" si="39"/>
        <v>70</v>
      </c>
      <c r="S117" s="8">
        <f t="shared" si="39"/>
        <v>1</v>
      </c>
      <c r="T117" s="8">
        <f t="shared" si="39"/>
        <v>0</v>
      </c>
      <c r="U117" s="8">
        <f t="shared" si="39"/>
        <v>0</v>
      </c>
      <c r="V117" s="8">
        <f t="shared" si="39"/>
        <v>1</v>
      </c>
      <c r="W117" s="8">
        <f t="shared" si="39"/>
        <v>1</v>
      </c>
      <c r="X117" s="8">
        <f t="shared" si="39"/>
        <v>0</v>
      </c>
      <c r="Y117" s="9">
        <f t="shared" si="35"/>
        <v>73</v>
      </c>
    </row>
    <row r="118" spans="1:25" ht="13.5" customHeight="1" x14ac:dyDescent="0.25">
      <c r="A118" s="10">
        <f t="shared" si="36"/>
        <v>0.125</v>
      </c>
      <c r="B118" s="8">
        <f t="shared" si="37"/>
        <v>38</v>
      </c>
      <c r="C118" s="8">
        <f t="shared" si="37"/>
        <v>0</v>
      </c>
      <c r="D118" s="8">
        <f t="shared" si="37"/>
        <v>0</v>
      </c>
      <c r="E118" s="8">
        <f t="shared" si="37"/>
        <v>0</v>
      </c>
      <c r="F118" s="8">
        <f t="shared" si="37"/>
        <v>0</v>
      </c>
      <c r="G118" s="8">
        <f t="shared" si="37"/>
        <v>1</v>
      </c>
      <c r="H118" s="8">
        <f t="shared" si="37"/>
        <v>0</v>
      </c>
      <c r="I118" s="16">
        <f t="shared" si="31"/>
        <v>39</v>
      </c>
      <c r="J118" s="8">
        <f t="shared" si="38"/>
        <v>34</v>
      </c>
      <c r="K118" s="8">
        <f t="shared" si="38"/>
        <v>2</v>
      </c>
      <c r="L118" s="8">
        <f t="shared" si="38"/>
        <v>0</v>
      </c>
      <c r="M118" s="8">
        <f t="shared" si="38"/>
        <v>0</v>
      </c>
      <c r="N118" s="8">
        <f t="shared" si="38"/>
        <v>1</v>
      </c>
      <c r="O118" s="8">
        <f t="shared" si="38"/>
        <v>1</v>
      </c>
      <c r="P118" s="8">
        <f t="shared" si="38"/>
        <v>0</v>
      </c>
      <c r="Q118" s="9">
        <f t="shared" si="33"/>
        <v>38</v>
      </c>
      <c r="R118" s="8">
        <f t="shared" si="39"/>
        <v>72</v>
      </c>
      <c r="S118" s="8">
        <f t="shared" si="39"/>
        <v>2</v>
      </c>
      <c r="T118" s="8">
        <f t="shared" si="39"/>
        <v>0</v>
      </c>
      <c r="U118" s="8">
        <f t="shared" si="39"/>
        <v>0</v>
      </c>
      <c r="V118" s="8">
        <f t="shared" si="39"/>
        <v>1</v>
      </c>
      <c r="W118" s="8">
        <f t="shared" si="39"/>
        <v>2</v>
      </c>
      <c r="X118" s="8">
        <f t="shared" si="39"/>
        <v>0</v>
      </c>
      <c r="Y118" s="9">
        <f t="shared" si="35"/>
        <v>77</v>
      </c>
    </row>
    <row r="119" spans="1:25" ht="13.5" customHeight="1" x14ac:dyDescent="0.25">
      <c r="A119" s="10">
        <f t="shared" si="36"/>
        <v>0.13541666666666666</v>
      </c>
      <c r="B119" s="8">
        <f t="shared" si="37"/>
        <v>39</v>
      </c>
      <c r="C119" s="8">
        <f t="shared" si="37"/>
        <v>0</v>
      </c>
      <c r="D119" s="8">
        <f t="shared" si="37"/>
        <v>0</v>
      </c>
      <c r="E119" s="8">
        <f t="shared" si="37"/>
        <v>0</v>
      </c>
      <c r="F119" s="8">
        <f t="shared" si="37"/>
        <v>0</v>
      </c>
      <c r="G119" s="8">
        <f t="shared" si="37"/>
        <v>1</v>
      </c>
      <c r="H119" s="8">
        <f t="shared" si="37"/>
        <v>0</v>
      </c>
      <c r="I119" s="16">
        <f t="shared" si="31"/>
        <v>40</v>
      </c>
      <c r="J119" s="8">
        <f t="shared" si="38"/>
        <v>38</v>
      </c>
      <c r="K119" s="8">
        <f t="shared" si="38"/>
        <v>2</v>
      </c>
      <c r="L119" s="8">
        <f t="shared" si="38"/>
        <v>0</v>
      </c>
      <c r="M119" s="8">
        <f t="shared" si="38"/>
        <v>0</v>
      </c>
      <c r="N119" s="8">
        <f t="shared" si="38"/>
        <v>1</v>
      </c>
      <c r="O119" s="8">
        <f t="shared" si="38"/>
        <v>1</v>
      </c>
      <c r="P119" s="8">
        <f t="shared" si="38"/>
        <v>0</v>
      </c>
      <c r="Q119" s="9">
        <f t="shared" si="33"/>
        <v>42</v>
      </c>
      <c r="R119" s="8">
        <f t="shared" si="39"/>
        <v>77</v>
      </c>
      <c r="S119" s="8">
        <f t="shared" si="39"/>
        <v>2</v>
      </c>
      <c r="T119" s="8">
        <f t="shared" si="39"/>
        <v>0</v>
      </c>
      <c r="U119" s="8">
        <f t="shared" si="39"/>
        <v>0</v>
      </c>
      <c r="V119" s="8">
        <f t="shared" si="39"/>
        <v>1</v>
      </c>
      <c r="W119" s="8">
        <f t="shared" si="39"/>
        <v>2</v>
      </c>
      <c r="X119" s="8">
        <f t="shared" si="39"/>
        <v>0</v>
      </c>
      <c r="Y119" s="9">
        <f t="shared" si="35"/>
        <v>82</v>
      </c>
    </row>
    <row r="120" spans="1:25" ht="13.5" customHeight="1" x14ac:dyDescent="0.25">
      <c r="A120" s="10">
        <f t="shared" si="36"/>
        <v>0.14583333333333331</v>
      </c>
      <c r="B120" s="8">
        <f t="shared" si="37"/>
        <v>35</v>
      </c>
      <c r="C120" s="8">
        <f t="shared" si="37"/>
        <v>0</v>
      </c>
      <c r="D120" s="8">
        <f t="shared" si="37"/>
        <v>1</v>
      </c>
      <c r="E120" s="8">
        <f t="shared" si="37"/>
        <v>0</v>
      </c>
      <c r="F120" s="8">
        <f t="shared" si="37"/>
        <v>0</v>
      </c>
      <c r="G120" s="8">
        <f t="shared" si="37"/>
        <v>2</v>
      </c>
      <c r="H120" s="8">
        <f t="shared" si="37"/>
        <v>0</v>
      </c>
      <c r="I120" s="16">
        <f t="shared" si="31"/>
        <v>38</v>
      </c>
      <c r="J120" s="8">
        <f t="shared" si="38"/>
        <v>36</v>
      </c>
      <c r="K120" s="8">
        <f t="shared" si="38"/>
        <v>3</v>
      </c>
      <c r="L120" s="8">
        <f t="shared" si="38"/>
        <v>0</v>
      </c>
      <c r="M120" s="8">
        <f t="shared" si="38"/>
        <v>0</v>
      </c>
      <c r="N120" s="8">
        <f t="shared" si="38"/>
        <v>0</v>
      </c>
      <c r="O120" s="8">
        <f t="shared" si="38"/>
        <v>1</v>
      </c>
      <c r="P120" s="8">
        <f t="shared" si="38"/>
        <v>0</v>
      </c>
      <c r="Q120" s="9">
        <f t="shared" si="33"/>
        <v>40</v>
      </c>
      <c r="R120" s="8">
        <f t="shared" si="39"/>
        <v>71</v>
      </c>
      <c r="S120" s="8">
        <f t="shared" si="39"/>
        <v>3</v>
      </c>
      <c r="T120" s="8">
        <f t="shared" si="39"/>
        <v>1</v>
      </c>
      <c r="U120" s="8">
        <f t="shared" si="39"/>
        <v>0</v>
      </c>
      <c r="V120" s="8">
        <f t="shared" si="39"/>
        <v>0</v>
      </c>
      <c r="W120" s="8">
        <f t="shared" si="39"/>
        <v>3</v>
      </c>
      <c r="X120" s="8">
        <f t="shared" si="39"/>
        <v>0</v>
      </c>
      <c r="Y120" s="9">
        <f t="shared" si="35"/>
        <v>78</v>
      </c>
    </row>
    <row r="121" spans="1:25" ht="13.5" customHeight="1" x14ac:dyDescent="0.25">
      <c r="A121" s="10">
        <f t="shared" si="36"/>
        <v>0.15624999999999997</v>
      </c>
      <c r="B121" s="8">
        <f t="shared" si="37"/>
        <v>30</v>
      </c>
      <c r="C121" s="8">
        <f t="shared" si="37"/>
        <v>0</v>
      </c>
      <c r="D121" s="8">
        <f t="shared" si="37"/>
        <v>1</v>
      </c>
      <c r="E121" s="8">
        <f t="shared" si="37"/>
        <v>0</v>
      </c>
      <c r="F121" s="8">
        <f t="shared" si="37"/>
        <v>0</v>
      </c>
      <c r="G121" s="8">
        <f t="shared" si="37"/>
        <v>1</v>
      </c>
      <c r="H121" s="8">
        <f t="shared" si="37"/>
        <v>0</v>
      </c>
      <c r="I121" s="16">
        <f t="shared" si="31"/>
        <v>32</v>
      </c>
      <c r="J121" s="8">
        <f t="shared" si="38"/>
        <v>39</v>
      </c>
      <c r="K121" s="8">
        <f t="shared" si="38"/>
        <v>4</v>
      </c>
      <c r="L121" s="8">
        <f t="shared" si="38"/>
        <v>0</v>
      </c>
      <c r="M121" s="8">
        <f t="shared" si="38"/>
        <v>0</v>
      </c>
      <c r="N121" s="8">
        <f t="shared" si="38"/>
        <v>0</v>
      </c>
      <c r="O121" s="8">
        <f t="shared" si="38"/>
        <v>1</v>
      </c>
      <c r="P121" s="8">
        <f t="shared" si="38"/>
        <v>0</v>
      </c>
      <c r="Q121" s="9">
        <f t="shared" si="33"/>
        <v>44</v>
      </c>
      <c r="R121" s="8">
        <f t="shared" si="39"/>
        <v>69</v>
      </c>
      <c r="S121" s="8">
        <f t="shared" si="39"/>
        <v>4</v>
      </c>
      <c r="T121" s="8">
        <f t="shared" si="39"/>
        <v>1</v>
      </c>
      <c r="U121" s="8">
        <f t="shared" si="39"/>
        <v>0</v>
      </c>
      <c r="V121" s="8">
        <f t="shared" si="39"/>
        <v>0</v>
      </c>
      <c r="W121" s="8">
        <f t="shared" si="39"/>
        <v>2</v>
      </c>
      <c r="X121" s="8">
        <f t="shared" si="39"/>
        <v>0</v>
      </c>
      <c r="Y121" s="9">
        <f t="shared" si="35"/>
        <v>76</v>
      </c>
    </row>
    <row r="122" spans="1:25" ht="13.5" customHeight="1" x14ac:dyDescent="0.25">
      <c r="A122" s="10">
        <f t="shared" si="36"/>
        <v>0.16666666666666663</v>
      </c>
      <c r="B122" s="8">
        <f t="shared" si="37"/>
        <v>30</v>
      </c>
      <c r="C122" s="8">
        <f t="shared" si="37"/>
        <v>1</v>
      </c>
      <c r="D122" s="8">
        <f t="shared" si="37"/>
        <v>1</v>
      </c>
      <c r="E122" s="8">
        <f t="shared" si="37"/>
        <v>0</v>
      </c>
      <c r="F122" s="8">
        <f t="shared" si="37"/>
        <v>0</v>
      </c>
      <c r="G122" s="8">
        <f t="shared" si="37"/>
        <v>1</v>
      </c>
      <c r="H122" s="8">
        <f t="shared" si="37"/>
        <v>0</v>
      </c>
      <c r="I122" s="16">
        <f t="shared" si="31"/>
        <v>33</v>
      </c>
      <c r="J122" s="8">
        <f t="shared" si="38"/>
        <v>40</v>
      </c>
      <c r="K122" s="8">
        <f t="shared" si="38"/>
        <v>4</v>
      </c>
      <c r="L122" s="8">
        <f t="shared" si="38"/>
        <v>0</v>
      </c>
      <c r="M122" s="8">
        <f t="shared" si="38"/>
        <v>0</v>
      </c>
      <c r="N122" s="8">
        <f t="shared" si="38"/>
        <v>0</v>
      </c>
      <c r="O122" s="8">
        <f t="shared" si="38"/>
        <v>1</v>
      </c>
      <c r="P122" s="8">
        <f t="shared" si="38"/>
        <v>0</v>
      </c>
      <c r="Q122" s="9">
        <f t="shared" si="33"/>
        <v>45</v>
      </c>
      <c r="R122" s="8">
        <f t="shared" si="39"/>
        <v>70</v>
      </c>
      <c r="S122" s="8">
        <f t="shared" si="39"/>
        <v>5</v>
      </c>
      <c r="T122" s="8">
        <f t="shared" si="39"/>
        <v>1</v>
      </c>
      <c r="U122" s="8">
        <f t="shared" si="39"/>
        <v>0</v>
      </c>
      <c r="V122" s="8">
        <f t="shared" si="39"/>
        <v>0</v>
      </c>
      <c r="W122" s="8">
        <f t="shared" si="39"/>
        <v>2</v>
      </c>
      <c r="X122" s="8">
        <f t="shared" si="39"/>
        <v>0</v>
      </c>
      <c r="Y122" s="9">
        <f t="shared" si="35"/>
        <v>78</v>
      </c>
    </row>
    <row r="123" spans="1:25" ht="13.5" customHeight="1" x14ac:dyDescent="0.25">
      <c r="A123" s="10">
        <f t="shared" si="36"/>
        <v>0.17708333333333329</v>
      </c>
      <c r="B123" s="8">
        <f t="shared" ref="B123:H138" si="40">SUM(B26:B29)</f>
        <v>26</v>
      </c>
      <c r="C123" s="8">
        <f t="shared" si="40"/>
        <v>1</v>
      </c>
      <c r="D123" s="8">
        <f t="shared" si="40"/>
        <v>1</v>
      </c>
      <c r="E123" s="8">
        <f t="shared" si="40"/>
        <v>0</v>
      </c>
      <c r="F123" s="8">
        <f t="shared" si="40"/>
        <v>0</v>
      </c>
      <c r="G123" s="8">
        <f t="shared" si="40"/>
        <v>1</v>
      </c>
      <c r="H123" s="8">
        <f t="shared" si="40"/>
        <v>0</v>
      </c>
      <c r="I123" s="16">
        <f t="shared" si="31"/>
        <v>29</v>
      </c>
      <c r="J123" s="8">
        <f t="shared" ref="J123:P138" si="41">SUM(J26:J29)</f>
        <v>35</v>
      </c>
      <c r="K123" s="8">
        <f t="shared" si="41"/>
        <v>4</v>
      </c>
      <c r="L123" s="8">
        <f t="shared" si="41"/>
        <v>0</v>
      </c>
      <c r="M123" s="8">
        <f t="shared" si="41"/>
        <v>0</v>
      </c>
      <c r="N123" s="8">
        <f t="shared" si="41"/>
        <v>0</v>
      </c>
      <c r="O123" s="8">
        <f t="shared" si="41"/>
        <v>1</v>
      </c>
      <c r="P123" s="8">
        <f t="shared" si="41"/>
        <v>0</v>
      </c>
      <c r="Q123" s="9">
        <f t="shared" si="33"/>
        <v>40</v>
      </c>
      <c r="R123" s="8">
        <f t="shared" ref="R123:X138" si="42">SUM(R26:R29)</f>
        <v>61</v>
      </c>
      <c r="S123" s="8">
        <f t="shared" si="42"/>
        <v>5</v>
      </c>
      <c r="T123" s="8">
        <f t="shared" si="42"/>
        <v>1</v>
      </c>
      <c r="U123" s="8">
        <f t="shared" si="42"/>
        <v>0</v>
      </c>
      <c r="V123" s="8">
        <f t="shared" si="42"/>
        <v>0</v>
      </c>
      <c r="W123" s="8">
        <f t="shared" si="42"/>
        <v>2</v>
      </c>
      <c r="X123" s="8">
        <f t="shared" si="42"/>
        <v>0</v>
      </c>
      <c r="Y123" s="9">
        <f t="shared" si="35"/>
        <v>69</v>
      </c>
    </row>
    <row r="124" spans="1:25" ht="13.5" customHeight="1" x14ac:dyDescent="0.25">
      <c r="A124" s="10">
        <f t="shared" si="36"/>
        <v>0.18749999999999994</v>
      </c>
      <c r="B124" s="8">
        <f t="shared" si="40"/>
        <v>24</v>
      </c>
      <c r="C124" s="8">
        <f t="shared" si="40"/>
        <v>2</v>
      </c>
      <c r="D124" s="8">
        <f t="shared" si="40"/>
        <v>0</v>
      </c>
      <c r="E124" s="8">
        <f t="shared" si="40"/>
        <v>0</v>
      </c>
      <c r="F124" s="8">
        <f t="shared" si="40"/>
        <v>0</v>
      </c>
      <c r="G124" s="8">
        <f t="shared" si="40"/>
        <v>0</v>
      </c>
      <c r="H124" s="8">
        <f t="shared" si="40"/>
        <v>0</v>
      </c>
      <c r="I124" s="16">
        <f t="shared" si="31"/>
        <v>26</v>
      </c>
      <c r="J124" s="8">
        <f t="shared" si="41"/>
        <v>34</v>
      </c>
      <c r="K124" s="8">
        <f t="shared" si="41"/>
        <v>3</v>
      </c>
      <c r="L124" s="8">
        <f t="shared" si="41"/>
        <v>0</v>
      </c>
      <c r="M124" s="8">
        <f t="shared" si="41"/>
        <v>0</v>
      </c>
      <c r="N124" s="8">
        <f t="shared" si="41"/>
        <v>0</v>
      </c>
      <c r="O124" s="8">
        <f t="shared" si="41"/>
        <v>1</v>
      </c>
      <c r="P124" s="8">
        <f t="shared" si="41"/>
        <v>0</v>
      </c>
      <c r="Q124" s="9">
        <f t="shared" si="33"/>
        <v>38</v>
      </c>
      <c r="R124" s="8">
        <f t="shared" si="42"/>
        <v>58</v>
      </c>
      <c r="S124" s="8">
        <f t="shared" si="42"/>
        <v>5</v>
      </c>
      <c r="T124" s="8">
        <f t="shared" si="42"/>
        <v>0</v>
      </c>
      <c r="U124" s="8">
        <f t="shared" si="42"/>
        <v>0</v>
      </c>
      <c r="V124" s="8">
        <f t="shared" si="42"/>
        <v>0</v>
      </c>
      <c r="W124" s="8">
        <f t="shared" si="42"/>
        <v>1</v>
      </c>
      <c r="X124" s="8">
        <f t="shared" si="42"/>
        <v>0</v>
      </c>
      <c r="Y124" s="9">
        <f t="shared" si="35"/>
        <v>64</v>
      </c>
    </row>
    <row r="125" spans="1:25" ht="13.5" customHeight="1" x14ac:dyDescent="0.25">
      <c r="A125" s="10">
        <f t="shared" si="36"/>
        <v>0.1979166666666666</v>
      </c>
      <c r="B125" s="8">
        <f t="shared" si="40"/>
        <v>22</v>
      </c>
      <c r="C125" s="8">
        <f t="shared" si="40"/>
        <v>3</v>
      </c>
      <c r="D125" s="8">
        <f t="shared" si="40"/>
        <v>0</v>
      </c>
      <c r="E125" s="8">
        <f t="shared" si="40"/>
        <v>0</v>
      </c>
      <c r="F125" s="8">
        <f t="shared" si="40"/>
        <v>0</v>
      </c>
      <c r="G125" s="8">
        <f t="shared" si="40"/>
        <v>0</v>
      </c>
      <c r="H125" s="8">
        <f t="shared" si="40"/>
        <v>0</v>
      </c>
      <c r="I125" s="16">
        <f t="shared" si="31"/>
        <v>25</v>
      </c>
      <c r="J125" s="8">
        <f t="shared" si="41"/>
        <v>37</v>
      </c>
      <c r="K125" s="8">
        <f t="shared" si="41"/>
        <v>2</v>
      </c>
      <c r="L125" s="8">
        <f t="shared" si="41"/>
        <v>0</v>
      </c>
      <c r="M125" s="8">
        <f t="shared" si="41"/>
        <v>0</v>
      </c>
      <c r="N125" s="8">
        <f t="shared" si="41"/>
        <v>0</v>
      </c>
      <c r="O125" s="8">
        <f t="shared" si="41"/>
        <v>2</v>
      </c>
      <c r="P125" s="8">
        <f t="shared" si="41"/>
        <v>0</v>
      </c>
      <c r="Q125" s="9">
        <f t="shared" si="33"/>
        <v>41</v>
      </c>
      <c r="R125" s="8">
        <f t="shared" si="42"/>
        <v>59</v>
      </c>
      <c r="S125" s="8">
        <f t="shared" si="42"/>
        <v>5</v>
      </c>
      <c r="T125" s="8">
        <f t="shared" si="42"/>
        <v>0</v>
      </c>
      <c r="U125" s="8">
        <f t="shared" si="42"/>
        <v>0</v>
      </c>
      <c r="V125" s="8">
        <f t="shared" si="42"/>
        <v>0</v>
      </c>
      <c r="W125" s="8">
        <f t="shared" si="42"/>
        <v>2</v>
      </c>
      <c r="X125" s="8">
        <f t="shared" si="42"/>
        <v>0</v>
      </c>
      <c r="Y125" s="9">
        <f t="shared" si="35"/>
        <v>66</v>
      </c>
    </row>
    <row r="126" spans="1:25" ht="13.5" customHeight="1" x14ac:dyDescent="0.25">
      <c r="A126" s="10">
        <f t="shared" si="36"/>
        <v>0.20833333333333326</v>
      </c>
      <c r="B126" s="8">
        <f t="shared" si="40"/>
        <v>19</v>
      </c>
      <c r="C126" s="8">
        <f t="shared" si="40"/>
        <v>3</v>
      </c>
      <c r="D126" s="8">
        <f t="shared" si="40"/>
        <v>0</v>
      </c>
      <c r="E126" s="8">
        <f t="shared" si="40"/>
        <v>0</v>
      </c>
      <c r="F126" s="8">
        <f t="shared" si="40"/>
        <v>0</v>
      </c>
      <c r="G126" s="8">
        <f t="shared" si="40"/>
        <v>0</v>
      </c>
      <c r="H126" s="8">
        <f t="shared" si="40"/>
        <v>0</v>
      </c>
      <c r="I126" s="16">
        <f t="shared" si="31"/>
        <v>22</v>
      </c>
      <c r="J126" s="8">
        <f t="shared" si="41"/>
        <v>28</v>
      </c>
      <c r="K126" s="8">
        <f t="shared" si="41"/>
        <v>1</v>
      </c>
      <c r="L126" s="8">
        <f t="shared" si="41"/>
        <v>0</v>
      </c>
      <c r="M126" s="8">
        <f t="shared" si="41"/>
        <v>0</v>
      </c>
      <c r="N126" s="8">
        <f t="shared" si="41"/>
        <v>0</v>
      </c>
      <c r="O126" s="8">
        <f t="shared" si="41"/>
        <v>1</v>
      </c>
      <c r="P126" s="8">
        <f t="shared" si="41"/>
        <v>0</v>
      </c>
      <c r="Q126" s="9">
        <f t="shared" si="33"/>
        <v>30</v>
      </c>
      <c r="R126" s="8">
        <f t="shared" si="42"/>
        <v>47</v>
      </c>
      <c r="S126" s="8">
        <f t="shared" si="42"/>
        <v>4</v>
      </c>
      <c r="T126" s="8">
        <f t="shared" si="42"/>
        <v>0</v>
      </c>
      <c r="U126" s="8">
        <f t="shared" si="42"/>
        <v>0</v>
      </c>
      <c r="V126" s="8">
        <f t="shared" si="42"/>
        <v>0</v>
      </c>
      <c r="W126" s="8">
        <f t="shared" si="42"/>
        <v>1</v>
      </c>
      <c r="X126" s="8">
        <f t="shared" si="42"/>
        <v>0</v>
      </c>
      <c r="Y126" s="9">
        <f t="shared" si="35"/>
        <v>52</v>
      </c>
    </row>
    <row r="127" spans="1:25" ht="13.5" customHeight="1" x14ac:dyDescent="0.25">
      <c r="A127" s="10">
        <f t="shared" si="36"/>
        <v>0.21874999999999992</v>
      </c>
      <c r="B127" s="8">
        <f t="shared" si="40"/>
        <v>24</v>
      </c>
      <c r="C127" s="8">
        <f t="shared" si="40"/>
        <v>3</v>
      </c>
      <c r="D127" s="8">
        <f t="shared" si="40"/>
        <v>0</v>
      </c>
      <c r="E127" s="8">
        <f t="shared" si="40"/>
        <v>0</v>
      </c>
      <c r="F127" s="8">
        <f t="shared" si="40"/>
        <v>0</v>
      </c>
      <c r="G127" s="8">
        <f t="shared" si="40"/>
        <v>0</v>
      </c>
      <c r="H127" s="8">
        <f t="shared" si="40"/>
        <v>0</v>
      </c>
      <c r="I127" s="16">
        <f t="shared" si="31"/>
        <v>27</v>
      </c>
      <c r="J127" s="8">
        <f t="shared" si="41"/>
        <v>29</v>
      </c>
      <c r="K127" s="8">
        <f t="shared" si="41"/>
        <v>0</v>
      </c>
      <c r="L127" s="8">
        <f t="shared" si="41"/>
        <v>0</v>
      </c>
      <c r="M127" s="8">
        <f t="shared" si="41"/>
        <v>0</v>
      </c>
      <c r="N127" s="8">
        <f t="shared" si="41"/>
        <v>0</v>
      </c>
      <c r="O127" s="8">
        <f t="shared" si="41"/>
        <v>1</v>
      </c>
      <c r="P127" s="8">
        <f t="shared" si="41"/>
        <v>1</v>
      </c>
      <c r="Q127" s="9">
        <f t="shared" si="33"/>
        <v>31</v>
      </c>
      <c r="R127" s="8">
        <f t="shared" si="42"/>
        <v>53</v>
      </c>
      <c r="S127" s="8">
        <f t="shared" si="42"/>
        <v>3</v>
      </c>
      <c r="T127" s="8">
        <f t="shared" si="42"/>
        <v>0</v>
      </c>
      <c r="U127" s="8">
        <f t="shared" si="42"/>
        <v>0</v>
      </c>
      <c r="V127" s="8">
        <f t="shared" si="42"/>
        <v>0</v>
      </c>
      <c r="W127" s="8">
        <f t="shared" si="42"/>
        <v>1</v>
      </c>
      <c r="X127" s="8">
        <f t="shared" si="42"/>
        <v>1</v>
      </c>
      <c r="Y127" s="9">
        <f t="shared" si="35"/>
        <v>58</v>
      </c>
    </row>
    <row r="128" spans="1:25" ht="13.5" customHeight="1" x14ac:dyDescent="0.25">
      <c r="A128" s="10">
        <f t="shared" si="36"/>
        <v>0.22916666666666657</v>
      </c>
      <c r="B128" s="8">
        <f t="shared" si="40"/>
        <v>29</v>
      </c>
      <c r="C128" s="8">
        <f t="shared" si="40"/>
        <v>2</v>
      </c>
      <c r="D128" s="8">
        <f t="shared" si="40"/>
        <v>0</v>
      </c>
      <c r="E128" s="8">
        <f t="shared" si="40"/>
        <v>0</v>
      </c>
      <c r="F128" s="8">
        <f t="shared" si="40"/>
        <v>0</v>
      </c>
      <c r="G128" s="8">
        <f t="shared" si="40"/>
        <v>0</v>
      </c>
      <c r="H128" s="8">
        <f t="shared" si="40"/>
        <v>0</v>
      </c>
      <c r="I128" s="16">
        <f t="shared" si="31"/>
        <v>31</v>
      </c>
      <c r="J128" s="8">
        <f t="shared" si="41"/>
        <v>36</v>
      </c>
      <c r="K128" s="8">
        <f t="shared" si="41"/>
        <v>1</v>
      </c>
      <c r="L128" s="8">
        <f t="shared" si="41"/>
        <v>0</v>
      </c>
      <c r="M128" s="8">
        <f t="shared" si="41"/>
        <v>0</v>
      </c>
      <c r="N128" s="8">
        <f t="shared" si="41"/>
        <v>0</v>
      </c>
      <c r="O128" s="8">
        <f t="shared" si="41"/>
        <v>1</v>
      </c>
      <c r="P128" s="8">
        <f t="shared" si="41"/>
        <v>1</v>
      </c>
      <c r="Q128" s="9">
        <f t="shared" si="33"/>
        <v>39</v>
      </c>
      <c r="R128" s="8">
        <f t="shared" si="42"/>
        <v>65</v>
      </c>
      <c r="S128" s="8">
        <f t="shared" si="42"/>
        <v>3</v>
      </c>
      <c r="T128" s="8">
        <f t="shared" si="42"/>
        <v>0</v>
      </c>
      <c r="U128" s="8">
        <f t="shared" si="42"/>
        <v>0</v>
      </c>
      <c r="V128" s="8">
        <f t="shared" si="42"/>
        <v>0</v>
      </c>
      <c r="W128" s="8">
        <f t="shared" si="42"/>
        <v>1</v>
      </c>
      <c r="X128" s="8">
        <f t="shared" si="42"/>
        <v>1</v>
      </c>
      <c r="Y128" s="9">
        <f t="shared" si="35"/>
        <v>70</v>
      </c>
    </row>
    <row r="129" spans="1:25" ht="13.5" customHeight="1" x14ac:dyDescent="0.25">
      <c r="A129" s="10">
        <f t="shared" si="36"/>
        <v>0.23958333333333323</v>
      </c>
      <c r="B129" s="8">
        <f t="shared" si="40"/>
        <v>37</v>
      </c>
      <c r="C129" s="8">
        <f t="shared" si="40"/>
        <v>2</v>
      </c>
      <c r="D129" s="8">
        <f t="shared" si="40"/>
        <v>0</v>
      </c>
      <c r="E129" s="8">
        <f t="shared" si="40"/>
        <v>0</v>
      </c>
      <c r="F129" s="8">
        <f t="shared" si="40"/>
        <v>0</v>
      </c>
      <c r="G129" s="8">
        <f t="shared" si="40"/>
        <v>0</v>
      </c>
      <c r="H129" s="8">
        <f t="shared" si="40"/>
        <v>1</v>
      </c>
      <c r="I129" s="16">
        <f t="shared" si="31"/>
        <v>40</v>
      </c>
      <c r="J129" s="8">
        <f t="shared" si="41"/>
        <v>40</v>
      </c>
      <c r="K129" s="8">
        <f t="shared" si="41"/>
        <v>1</v>
      </c>
      <c r="L129" s="8">
        <f t="shared" si="41"/>
        <v>0</v>
      </c>
      <c r="M129" s="8">
        <f t="shared" si="41"/>
        <v>0</v>
      </c>
      <c r="N129" s="8">
        <f t="shared" si="41"/>
        <v>0</v>
      </c>
      <c r="O129" s="8">
        <f t="shared" si="41"/>
        <v>0</v>
      </c>
      <c r="P129" s="8">
        <f t="shared" si="41"/>
        <v>2</v>
      </c>
      <c r="Q129" s="9">
        <f t="shared" si="33"/>
        <v>43</v>
      </c>
      <c r="R129" s="8">
        <f t="shared" si="42"/>
        <v>77</v>
      </c>
      <c r="S129" s="8">
        <f t="shared" si="42"/>
        <v>3</v>
      </c>
      <c r="T129" s="8">
        <f t="shared" si="42"/>
        <v>0</v>
      </c>
      <c r="U129" s="8">
        <f t="shared" si="42"/>
        <v>0</v>
      </c>
      <c r="V129" s="8">
        <f t="shared" si="42"/>
        <v>0</v>
      </c>
      <c r="W129" s="8">
        <f t="shared" si="42"/>
        <v>0</v>
      </c>
      <c r="X129" s="8">
        <f t="shared" si="42"/>
        <v>3</v>
      </c>
      <c r="Y129" s="9">
        <f t="shared" si="35"/>
        <v>83</v>
      </c>
    </row>
    <row r="130" spans="1:25" ht="13.5" customHeight="1" x14ac:dyDescent="0.25">
      <c r="A130" s="10">
        <f t="shared" si="36"/>
        <v>0.24999999999999989</v>
      </c>
      <c r="B130" s="8">
        <f t="shared" si="40"/>
        <v>38</v>
      </c>
      <c r="C130" s="8">
        <f t="shared" si="40"/>
        <v>3</v>
      </c>
      <c r="D130" s="8">
        <f t="shared" si="40"/>
        <v>0</v>
      </c>
      <c r="E130" s="8">
        <f t="shared" si="40"/>
        <v>0</v>
      </c>
      <c r="F130" s="8">
        <f t="shared" si="40"/>
        <v>0</v>
      </c>
      <c r="G130" s="8">
        <f t="shared" si="40"/>
        <v>0</v>
      </c>
      <c r="H130" s="8">
        <f t="shared" si="40"/>
        <v>1</v>
      </c>
      <c r="I130" s="16">
        <f t="shared" si="31"/>
        <v>42</v>
      </c>
      <c r="J130" s="8">
        <f t="shared" si="41"/>
        <v>40</v>
      </c>
      <c r="K130" s="8">
        <f t="shared" si="41"/>
        <v>2</v>
      </c>
      <c r="L130" s="8">
        <f t="shared" si="41"/>
        <v>0</v>
      </c>
      <c r="M130" s="8">
        <f t="shared" si="41"/>
        <v>0</v>
      </c>
      <c r="N130" s="8">
        <f t="shared" si="41"/>
        <v>0</v>
      </c>
      <c r="O130" s="8">
        <f t="shared" si="41"/>
        <v>1</v>
      </c>
      <c r="P130" s="8">
        <f t="shared" si="41"/>
        <v>2</v>
      </c>
      <c r="Q130" s="9">
        <f t="shared" si="33"/>
        <v>45</v>
      </c>
      <c r="R130" s="8">
        <f t="shared" si="42"/>
        <v>78</v>
      </c>
      <c r="S130" s="8">
        <f t="shared" si="42"/>
        <v>5</v>
      </c>
      <c r="T130" s="8">
        <f t="shared" si="42"/>
        <v>0</v>
      </c>
      <c r="U130" s="8">
        <f t="shared" si="42"/>
        <v>0</v>
      </c>
      <c r="V130" s="8">
        <f t="shared" si="42"/>
        <v>0</v>
      </c>
      <c r="W130" s="8">
        <f t="shared" si="42"/>
        <v>1</v>
      </c>
      <c r="X130" s="8">
        <f t="shared" si="42"/>
        <v>3</v>
      </c>
      <c r="Y130" s="9">
        <f t="shared" si="35"/>
        <v>87</v>
      </c>
    </row>
    <row r="131" spans="1:25" ht="13.5" customHeight="1" x14ac:dyDescent="0.25">
      <c r="A131" s="10">
        <f t="shared" si="36"/>
        <v>0.26041666666666657</v>
      </c>
      <c r="B131" s="8">
        <f t="shared" si="40"/>
        <v>38</v>
      </c>
      <c r="C131" s="8">
        <f t="shared" si="40"/>
        <v>6</v>
      </c>
      <c r="D131" s="8">
        <f t="shared" si="40"/>
        <v>0</v>
      </c>
      <c r="E131" s="8">
        <f t="shared" si="40"/>
        <v>0</v>
      </c>
      <c r="F131" s="8">
        <f t="shared" si="40"/>
        <v>0</v>
      </c>
      <c r="G131" s="8">
        <f t="shared" si="40"/>
        <v>0</v>
      </c>
      <c r="H131" s="8">
        <f t="shared" si="40"/>
        <v>2</v>
      </c>
      <c r="I131" s="16">
        <f t="shared" si="31"/>
        <v>46</v>
      </c>
      <c r="J131" s="8">
        <f t="shared" si="41"/>
        <v>43</v>
      </c>
      <c r="K131" s="8">
        <f t="shared" si="41"/>
        <v>4</v>
      </c>
      <c r="L131" s="8">
        <f t="shared" si="41"/>
        <v>0</v>
      </c>
      <c r="M131" s="8">
        <f t="shared" si="41"/>
        <v>0</v>
      </c>
      <c r="N131" s="8">
        <f t="shared" si="41"/>
        <v>0</v>
      </c>
      <c r="O131" s="8">
        <f t="shared" si="41"/>
        <v>1</v>
      </c>
      <c r="P131" s="8">
        <f t="shared" si="41"/>
        <v>1</v>
      </c>
      <c r="Q131" s="9">
        <f t="shared" si="33"/>
        <v>49</v>
      </c>
      <c r="R131" s="8">
        <f t="shared" si="42"/>
        <v>81</v>
      </c>
      <c r="S131" s="8">
        <f t="shared" si="42"/>
        <v>10</v>
      </c>
      <c r="T131" s="8">
        <f t="shared" si="42"/>
        <v>0</v>
      </c>
      <c r="U131" s="8">
        <f t="shared" si="42"/>
        <v>0</v>
      </c>
      <c r="V131" s="8">
        <f t="shared" si="42"/>
        <v>0</v>
      </c>
      <c r="W131" s="8">
        <f t="shared" si="42"/>
        <v>1</v>
      </c>
      <c r="X131" s="8">
        <f t="shared" si="42"/>
        <v>3</v>
      </c>
      <c r="Y131" s="9">
        <f t="shared" si="35"/>
        <v>95</v>
      </c>
    </row>
    <row r="132" spans="1:25" ht="13.5" customHeight="1" x14ac:dyDescent="0.25">
      <c r="A132" s="10">
        <f t="shared" si="36"/>
        <v>0.27083333333333326</v>
      </c>
      <c r="B132" s="8">
        <f t="shared" si="40"/>
        <v>38</v>
      </c>
      <c r="C132" s="8">
        <f t="shared" si="40"/>
        <v>9</v>
      </c>
      <c r="D132" s="8">
        <f t="shared" si="40"/>
        <v>0</v>
      </c>
      <c r="E132" s="8">
        <f t="shared" si="40"/>
        <v>0</v>
      </c>
      <c r="F132" s="8">
        <f t="shared" si="40"/>
        <v>1</v>
      </c>
      <c r="G132" s="8">
        <f t="shared" si="40"/>
        <v>0</v>
      </c>
      <c r="H132" s="8">
        <f t="shared" si="40"/>
        <v>2</v>
      </c>
      <c r="I132" s="16">
        <f t="shared" si="31"/>
        <v>50</v>
      </c>
      <c r="J132" s="8">
        <f t="shared" si="41"/>
        <v>41</v>
      </c>
      <c r="K132" s="8">
        <f t="shared" si="41"/>
        <v>4</v>
      </c>
      <c r="L132" s="8">
        <f t="shared" si="41"/>
        <v>0</v>
      </c>
      <c r="M132" s="8">
        <f t="shared" si="41"/>
        <v>1</v>
      </c>
      <c r="N132" s="8">
        <f t="shared" si="41"/>
        <v>0</v>
      </c>
      <c r="O132" s="8">
        <f t="shared" si="41"/>
        <v>1</v>
      </c>
      <c r="P132" s="8">
        <f t="shared" si="41"/>
        <v>1</v>
      </c>
      <c r="Q132" s="9">
        <f t="shared" si="33"/>
        <v>48</v>
      </c>
      <c r="R132" s="8">
        <f t="shared" si="42"/>
        <v>79</v>
      </c>
      <c r="S132" s="8">
        <f t="shared" si="42"/>
        <v>13</v>
      </c>
      <c r="T132" s="8">
        <f t="shared" si="42"/>
        <v>0</v>
      </c>
      <c r="U132" s="8">
        <f t="shared" si="42"/>
        <v>1</v>
      </c>
      <c r="V132" s="8">
        <f t="shared" si="42"/>
        <v>1</v>
      </c>
      <c r="W132" s="8">
        <f t="shared" si="42"/>
        <v>1</v>
      </c>
      <c r="X132" s="8">
        <f t="shared" si="42"/>
        <v>3</v>
      </c>
      <c r="Y132" s="9">
        <f t="shared" si="35"/>
        <v>98</v>
      </c>
    </row>
    <row r="133" spans="1:25" ht="13.5" customHeight="1" x14ac:dyDescent="0.25">
      <c r="A133" s="10">
        <f t="shared" si="36"/>
        <v>0.28124999999999994</v>
      </c>
      <c r="B133" s="8">
        <f t="shared" si="40"/>
        <v>39</v>
      </c>
      <c r="C133" s="8">
        <f t="shared" si="40"/>
        <v>14</v>
      </c>
      <c r="D133" s="8">
        <f t="shared" si="40"/>
        <v>0</v>
      </c>
      <c r="E133" s="8">
        <f t="shared" si="40"/>
        <v>0</v>
      </c>
      <c r="F133" s="8">
        <f t="shared" si="40"/>
        <v>1</v>
      </c>
      <c r="G133" s="8">
        <f t="shared" si="40"/>
        <v>0</v>
      </c>
      <c r="H133" s="8">
        <f t="shared" si="40"/>
        <v>3</v>
      </c>
      <c r="I133" s="16">
        <f t="shared" si="31"/>
        <v>57</v>
      </c>
      <c r="J133" s="8">
        <f t="shared" si="41"/>
        <v>45</v>
      </c>
      <c r="K133" s="8">
        <f t="shared" si="41"/>
        <v>6</v>
      </c>
      <c r="L133" s="8">
        <f t="shared" si="41"/>
        <v>0</v>
      </c>
      <c r="M133" s="8">
        <f t="shared" si="41"/>
        <v>1</v>
      </c>
      <c r="N133" s="8">
        <f t="shared" si="41"/>
        <v>0</v>
      </c>
      <c r="O133" s="8">
        <f t="shared" si="41"/>
        <v>2</v>
      </c>
      <c r="P133" s="8">
        <f t="shared" si="41"/>
        <v>1</v>
      </c>
      <c r="Q133" s="9">
        <f t="shared" si="33"/>
        <v>55</v>
      </c>
      <c r="R133" s="8">
        <f t="shared" si="42"/>
        <v>84</v>
      </c>
      <c r="S133" s="8">
        <f t="shared" si="42"/>
        <v>20</v>
      </c>
      <c r="T133" s="8">
        <f t="shared" si="42"/>
        <v>0</v>
      </c>
      <c r="U133" s="8">
        <f t="shared" si="42"/>
        <v>1</v>
      </c>
      <c r="V133" s="8">
        <f t="shared" si="42"/>
        <v>1</v>
      </c>
      <c r="W133" s="8">
        <f t="shared" si="42"/>
        <v>2</v>
      </c>
      <c r="X133" s="8">
        <f t="shared" si="42"/>
        <v>4</v>
      </c>
      <c r="Y133" s="9">
        <f t="shared" si="35"/>
        <v>112</v>
      </c>
    </row>
    <row r="134" spans="1:25" ht="13.5" customHeight="1" x14ac:dyDescent="0.25">
      <c r="A134" s="10">
        <f t="shared" si="36"/>
        <v>0.29166666666666663</v>
      </c>
      <c r="B134" s="8">
        <f t="shared" si="40"/>
        <v>43</v>
      </c>
      <c r="C134" s="8">
        <f t="shared" si="40"/>
        <v>13</v>
      </c>
      <c r="D134" s="8">
        <f t="shared" si="40"/>
        <v>0</v>
      </c>
      <c r="E134" s="8">
        <f t="shared" si="40"/>
        <v>0</v>
      </c>
      <c r="F134" s="8">
        <f t="shared" si="40"/>
        <v>1</v>
      </c>
      <c r="G134" s="8">
        <f t="shared" si="40"/>
        <v>2</v>
      </c>
      <c r="H134" s="8">
        <f t="shared" si="40"/>
        <v>4</v>
      </c>
      <c r="I134" s="16">
        <f t="shared" si="31"/>
        <v>63</v>
      </c>
      <c r="J134" s="8">
        <f t="shared" si="41"/>
        <v>54</v>
      </c>
      <c r="K134" s="8">
        <f t="shared" si="41"/>
        <v>7</v>
      </c>
      <c r="L134" s="8">
        <f t="shared" si="41"/>
        <v>0</v>
      </c>
      <c r="M134" s="8">
        <f t="shared" si="41"/>
        <v>1</v>
      </c>
      <c r="N134" s="8">
        <f t="shared" si="41"/>
        <v>1</v>
      </c>
      <c r="O134" s="8">
        <f t="shared" si="41"/>
        <v>2</v>
      </c>
      <c r="P134" s="8">
        <f t="shared" si="41"/>
        <v>2</v>
      </c>
      <c r="Q134" s="9">
        <f t="shared" si="33"/>
        <v>67</v>
      </c>
      <c r="R134" s="8">
        <f t="shared" si="42"/>
        <v>97</v>
      </c>
      <c r="S134" s="8">
        <f t="shared" si="42"/>
        <v>20</v>
      </c>
      <c r="T134" s="8">
        <f t="shared" si="42"/>
        <v>0</v>
      </c>
      <c r="U134" s="8">
        <f t="shared" si="42"/>
        <v>1</v>
      </c>
      <c r="V134" s="8">
        <f t="shared" si="42"/>
        <v>2</v>
      </c>
      <c r="W134" s="8">
        <f t="shared" si="42"/>
        <v>4</v>
      </c>
      <c r="X134" s="8">
        <f t="shared" si="42"/>
        <v>6</v>
      </c>
      <c r="Y134" s="9">
        <f t="shared" si="35"/>
        <v>130</v>
      </c>
    </row>
    <row r="135" spans="1:25" ht="13.5" customHeight="1" x14ac:dyDescent="0.25">
      <c r="A135" s="10">
        <f t="shared" si="36"/>
        <v>0.30208333333333331</v>
      </c>
      <c r="B135" s="8">
        <f t="shared" si="40"/>
        <v>54</v>
      </c>
      <c r="C135" s="8">
        <f t="shared" si="40"/>
        <v>13</v>
      </c>
      <c r="D135" s="8">
        <f t="shared" si="40"/>
        <v>0</v>
      </c>
      <c r="E135" s="8">
        <f t="shared" si="40"/>
        <v>0</v>
      </c>
      <c r="F135" s="8">
        <f t="shared" si="40"/>
        <v>1</v>
      </c>
      <c r="G135" s="8">
        <f t="shared" si="40"/>
        <v>6</v>
      </c>
      <c r="H135" s="8">
        <f t="shared" si="40"/>
        <v>4</v>
      </c>
      <c r="I135" s="16">
        <f t="shared" si="31"/>
        <v>78</v>
      </c>
      <c r="J135" s="8">
        <f t="shared" si="41"/>
        <v>59</v>
      </c>
      <c r="K135" s="8">
        <f t="shared" si="41"/>
        <v>10</v>
      </c>
      <c r="L135" s="8">
        <f t="shared" si="41"/>
        <v>1</v>
      </c>
      <c r="M135" s="8">
        <f t="shared" si="41"/>
        <v>1</v>
      </c>
      <c r="N135" s="8">
        <f t="shared" si="41"/>
        <v>1</v>
      </c>
      <c r="O135" s="8">
        <f t="shared" si="41"/>
        <v>5</v>
      </c>
      <c r="P135" s="8">
        <f t="shared" si="41"/>
        <v>3</v>
      </c>
      <c r="Q135" s="9">
        <f t="shared" si="33"/>
        <v>80</v>
      </c>
      <c r="R135" s="8">
        <f t="shared" si="42"/>
        <v>113</v>
      </c>
      <c r="S135" s="8">
        <f t="shared" si="42"/>
        <v>23</v>
      </c>
      <c r="T135" s="8">
        <f t="shared" si="42"/>
        <v>1</v>
      </c>
      <c r="U135" s="8">
        <f t="shared" si="42"/>
        <v>1</v>
      </c>
      <c r="V135" s="8">
        <f t="shared" si="42"/>
        <v>2</v>
      </c>
      <c r="W135" s="8">
        <f t="shared" si="42"/>
        <v>11</v>
      </c>
      <c r="X135" s="8">
        <f t="shared" si="42"/>
        <v>7</v>
      </c>
      <c r="Y135" s="9">
        <f t="shared" si="35"/>
        <v>158</v>
      </c>
    </row>
    <row r="136" spans="1:25" ht="13.5" customHeight="1" x14ac:dyDescent="0.25">
      <c r="A136" s="10">
        <f t="shared" si="36"/>
        <v>0.3125</v>
      </c>
      <c r="B136" s="8">
        <f t="shared" si="40"/>
        <v>62</v>
      </c>
      <c r="C136" s="8">
        <f t="shared" si="40"/>
        <v>12</v>
      </c>
      <c r="D136" s="8">
        <f t="shared" si="40"/>
        <v>0</v>
      </c>
      <c r="E136" s="8">
        <f t="shared" si="40"/>
        <v>0</v>
      </c>
      <c r="F136" s="8">
        <f t="shared" si="40"/>
        <v>1</v>
      </c>
      <c r="G136" s="8">
        <f t="shared" si="40"/>
        <v>6</v>
      </c>
      <c r="H136" s="8">
        <f t="shared" si="40"/>
        <v>7</v>
      </c>
      <c r="I136" s="16">
        <f t="shared" si="31"/>
        <v>88</v>
      </c>
      <c r="J136" s="8">
        <f t="shared" si="41"/>
        <v>72</v>
      </c>
      <c r="K136" s="8">
        <f t="shared" si="41"/>
        <v>10</v>
      </c>
      <c r="L136" s="8">
        <f t="shared" si="41"/>
        <v>1</v>
      </c>
      <c r="M136" s="8">
        <f t="shared" si="41"/>
        <v>0</v>
      </c>
      <c r="N136" s="8">
        <f t="shared" si="41"/>
        <v>1</v>
      </c>
      <c r="O136" s="8">
        <f t="shared" si="41"/>
        <v>7</v>
      </c>
      <c r="P136" s="8">
        <f t="shared" si="41"/>
        <v>4</v>
      </c>
      <c r="Q136" s="9">
        <f t="shared" si="33"/>
        <v>95</v>
      </c>
      <c r="R136" s="8">
        <f t="shared" si="42"/>
        <v>134</v>
      </c>
      <c r="S136" s="8">
        <f t="shared" si="42"/>
        <v>22</v>
      </c>
      <c r="T136" s="8">
        <f t="shared" si="42"/>
        <v>1</v>
      </c>
      <c r="U136" s="8">
        <f t="shared" si="42"/>
        <v>0</v>
      </c>
      <c r="V136" s="8">
        <f t="shared" si="42"/>
        <v>2</v>
      </c>
      <c r="W136" s="8">
        <f t="shared" si="42"/>
        <v>13</v>
      </c>
      <c r="X136" s="8">
        <f t="shared" si="42"/>
        <v>11</v>
      </c>
      <c r="Y136" s="9">
        <f t="shared" si="35"/>
        <v>183</v>
      </c>
    </row>
    <row r="137" spans="1:25" ht="13.5" customHeight="1" x14ac:dyDescent="0.25">
      <c r="A137" s="10">
        <f t="shared" si="36"/>
        <v>0.32291666666666669</v>
      </c>
      <c r="B137" s="8">
        <f t="shared" si="40"/>
        <v>80</v>
      </c>
      <c r="C137" s="8">
        <f t="shared" si="40"/>
        <v>12</v>
      </c>
      <c r="D137" s="8">
        <f t="shared" si="40"/>
        <v>0</v>
      </c>
      <c r="E137" s="8">
        <f t="shared" si="40"/>
        <v>0</v>
      </c>
      <c r="F137" s="8">
        <f t="shared" si="40"/>
        <v>1</v>
      </c>
      <c r="G137" s="8">
        <f t="shared" si="40"/>
        <v>9</v>
      </c>
      <c r="H137" s="8">
        <f t="shared" si="40"/>
        <v>7</v>
      </c>
      <c r="I137" s="16">
        <f t="shared" si="31"/>
        <v>109</v>
      </c>
      <c r="J137" s="8">
        <f t="shared" si="41"/>
        <v>72</v>
      </c>
      <c r="K137" s="8">
        <f t="shared" si="41"/>
        <v>10</v>
      </c>
      <c r="L137" s="8">
        <f t="shared" si="41"/>
        <v>1</v>
      </c>
      <c r="M137" s="8">
        <f t="shared" si="41"/>
        <v>0</v>
      </c>
      <c r="N137" s="8">
        <f t="shared" si="41"/>
        <v>1</v>
      </c>
      <c r="O137" s="8">
        <f t="shared" si="41"/>
        <v>6</v>
      </c>
      <c r="P137" s="8">
        <f t="shared" si="41"/>
        <v>3</v>
      </c>
      <c r="Q137" s="9">
        <f t="shared" si="33"/>
        <v>93</v>
      </c>
      <c r="R137" s="8">
        <f t="shared" si="42"/>
        <v>152</v>
      </c>
      <c r="S137" s="8">
        <f t="shared" si="42"/>
        <v>22</v>
      </c>
      <c r="T137" s="8">
        <f t="shared" si="42"/>
        <v>1</v>
      </c>
      <c r="U137" s="8">
        <f t="shared" si="42"/>
        <v>0</v>
      </c>
      <c r="V137" s="8">
        <f t="shared" si="42"/>
        <v>2</v>
      </c>
      <c r="W137" s="8">
        <f t="shared" si="42"/>
        <v>15</v>
      </c>
      <c r="X137" s="8">
        <f t="shared" si="42"/>
        <v>10</v>
      </c>
      <c r="Y137" s="9">
        <f t="shared" si="35"/>
        <v>202</v>
      </c>
    </row>
    <row r="138" spans="1:25" ht="13.5" customHeight="1" x14ac:dyDescent="0.25">
      <c r="A138" s="10">
        <f t="shared" si="36"/>
        <v>0.33333333333333337</v>
      </c>
      <c r="B138" s="8">
        <f t="shared" si="40"/>
        <v>98</v>
      </c>
      <c r="C138" s="8">
        <f t="shared" si="40"/>
        <v>12</v>
      </c>
      <c r="D138" s="8">
        <f t="shared" si="40"/>
        <v>1</v>
      </c>
      <c r="E138" s="8">
        <f t="shared" si="40"/>
        <v>0</v>
      </c>
      <c r="F138" s="8">
        <f t="shared" si="40"/>
        <v>2</v>
      </c>
      <c r="G138" s="8">
        <f t="shared" si="40"/>
        <v>8</v>
      </c>
      <c r="H138" s="8">
        <f t="shared" si="40"/>
        <v>7</v>
      </c>
      <c r="I138" s="16">
        <f t="shared" ref="I138:I169" si="43">SUM(B138:H138)</f>
        <v>128</v>
      </c>
      <c r="J138" s="8">
        <f t="shared" si="41"/>
        <v>97</v>
      </c>
      <c r="K138" s="8">
        <f t="shared" si="41"/>
        <v>10</v>
      </c>
      <c r="L138" s="8">
        <f t="shared" si="41"/>
        <v>1</v>
      </c>
      <c r="M138" s="8">
        <f t="shared" si="41"/>
        <v>0</v>
      </c>
      <c r="N138" s="8">
        <f t="shared" si="41"/>
        <v>1</v>
      </c>
      <c r="O138" s="8">
        <f t="shared" si="41"/>
        <v>7</v>
      </c>
      <c r="P138" s="8">
        <f t="shared" si="41"/>
        <v>2</v>
      </c>
      <c r="Q138" s="9">
        <f t="shared" ref="Q138:Q169" si="44">SUM(J138:P138)</f>
        <v>118</v>
      </c>
      <c r="R138" s="8">
        <f t="shared" si="42"/>
        <v>195</v>
      </c>
      <c r="S138" s="8">
        <f t="shared" si="42"/>
        <v>22</v>
      </c>
      <c r="T138" s="8">
        <f t="shared" si="42"/>
        <v>2</v>
      </c>
      <c r="U138" s="8">
        <f t="shared" si="42"/>
        <v>0</v>
      </c>
      <c r="V138" s="8">
        <f t="shared" si="42"/>
        <v>3</v>
      </c>
      <c r="W138" s="8">
        <f t="shared" si="42"/>
        <v>15</v>
      </c>
      <c r="X138" s="8">
        <f t="shared" si="42"/>
        <v>9</v>
      </c>
      <c r="Y138" s="9">
        <f t="shared" ref="Y138:Y169" si="45">SUM(R138:X138)</f>
        <v>246</v>
      </c>
    </row>
    <row r="139" spans="1:25" ht="13.5" customHeight="1" x14ac:dyDescent="0.25">
      <c r="A139" s="10">
        <f t="shared" si="36"/>
        <v>0.34375000000000006</v>
      </c>
      <c r="B139" s="8">
        <f t="shared" ref="B139:H154" si="46">SUM(B42:B45)</f>
        <v>107</v>
      </c>
      <c r="C139" s="8">
        <f t="shared" si="46"/>
        <v>13</v>
      </c>
      <c r="D139" s="8">
        <f t="shared" si="46"/>
        <v>1</v>
      </c>
      <c r="E139" s="8">
        <f t="shared" si="46"/>
        <v>0</v>
      </c>
      <c r="F139" s="8">
        <f t="shared" si="46"/>
        <v>2</v>
      </c>
      <c r="G139" s="8">
        <f t="shared" si="46"/>
        <v>6</v>
      </c>
      <c r="H139" s="8">
        <f t="shared" si="46"/>
        <v>10</v>
      </c>
      <c r="I139" s="16">
        <f t="shared" si="43"/>
        <v>139</v>
      </c>
      <c r="J139" s="8">
        <f t="shared" ref="J139:P154" si="47">SUM(J42:J45)</f>
        <v>112</v>
      </c>
      <c r="K139" s="8">
        <f t="shared" si="47"/>
        <v>7</v>
      </c>
      <c r="L139" s="8">
        <f t="shared" si="47"/>
        <v>1</v>
      </c>
      <c r="M139" s="8">
        <f t="shared" si="47"/>
        <v>0</v>
      </c>
      <c r="N139" s="8">
        <f t="shared" si="47"/>
        <v>1</v>
      </c>
      <c r="O139" s="8">
        <f t="shared" si="47"/>
        <v>8</v>
      </c>
      <c r="P139" s="8">
        <f t="shared" si="47"/>
        <v>2</v>
      </c>
      <c r="Q139" s="9">
        <f t="shared" si="44"/>
        <v>131</v>
      </c>
      <c r="R139" s="8">
        <f t="shared" ref="R139:X154" si="48">SUM(R42:R45)</f>
        <v>219</v>
      </c>
      <c r="S139" s="8">
        <f t="shared" si="48"/>
        <v>20</v>
      </c>
      <c r="T139" s="8">
        <f t="shared" si="48"/>
        <v>2</v>
      </c>
      <c r="U139" s="8">
        <f t="shared" si="48"/>
        <v>0</v>
      </c>
      <c r="V139" s="8">
        <f t="shared" si="48"/>
        <v>3</v>
      </c>
      <c r="W139" s="8">
        <f t="shared" si="48"/>
        <v>14</v>
      </c>
      <c r="X139" s="8">
        <f t="shared" si="48"/>
        <v>12</v>
      </c>
      <c r="Y139" s="9">
        <f t="shared" si="45"/>
        <v>270</v>
      </c>
    </row>
    <row r="140" spans="1:25" ht="13.5" customHeight="1" x14ac:dyDescent="0.25">
      <c r="A140" s="10">
        <f t="shared" si="36"/>
        <v>0.35416666666666674</v>
      </c>
      <c r="B140" s="8">
        <f t="shared" si="46"/>
        <v>124</v>
      </c>
      <c r="C140" s="8">
        <f t="shared" si="46"/>
        <v>13</v>
      </c>
      <c r="D140" s="8">
        <f t="shared" si="46"/>
        <v>1</v>
      </c>
      <c r="E140" s="8">
        <f t="shared" si="46"/>
        <v>0</v>
      </c>
      <c r="F140" s="8">
        <f t="shared" si="46"/>
        <v>2</v>
      </c>
      <c r="G140" s="8">
        <f t="shared" si="46"/>
        <v>9</v>
      </c>
      <c r="H140" s="8">
        <f t="shared" si="46"/>
        <v>9</v>
      </c>
      <c r="I140" s="16">
        <f t="shared" si="43"/>
        <v>158</v>
      </c>
      <c r="J140" s="8">
        <f t="shared" si="47"/>
        <v>133</v>
      </c>
      <c r="K140" s="8">
        <f t="shared" si="47"/>
        <v>12</v>
      </c>
      <c r="L140" s="8">
        <f t="shared" si="47"/>
        <v>1</v>
      </c>
      <c r="M140" s="8">
        <f t="shared" si="47"/>
        <v>0</v>
      </c>
      <c r="N140" s="8">
        <f t="shared" si="47"/>
        <v>1</v>
      </c>
      <c r="O140" s="8">
        <f t="shared" si="47"/>
        <v>8</v>
      </c>
      <c r="P140" s="8">
        <f t="shared" si="47"/>
        <v>1</v>
      </c>
      <c r="Q140" s="9">
        <f t="shared" si="44"/>
        <v>156</v>
      </c>
      <c r="R140" s="8">
        <f t="shared" si="48"/>
        <v>257</v>
      </c>
      <c r="S140" s="8">
        <f t="shared" si="48"/>
        <v>25</v>
      </c>
      <c r="T140" s="8">
        <f t="shared" si="48"/>
        <v>2</v>
      </c>
      <c r="U140" s="8">
        <f t="shared" si="48"/>
        <v>0</v>
      </c>
      <c r="V140" s="8">
        <f t="shared" si="48"/>
        <v>3</v>
      </c>
      <c r="W140" s="8">
        <f t="shared" si="48"/>
        <v>17</v>
      </c>
      <c r="X140" s="8">
        <f t="shared" si="48"/>
        <v>10</v>
      </c>
      <c r="Y140" s="9">
        <f t="shared" si="45"/>
        <v>314</v>
      </c>
    </row>
    <row r="141" spans="1:25" ht="13.5" customHeight="1" x14ac:dyDescent="0.25">
      <c r="A141" s="10">
        <f t="shared" si="36"/>
        <v>0.36458333333333343</v>
      </c>
      <c r="B141" s="8">
        <f t="shared" si="46"/>
        <v>141</v>
      </c>
      <c r="C141" s="8">
        <f t="shared" si="46"/>
        <v>10</v>
      </c>
      <c r="D141" s="8">
        <f t="shared" si="46"/>
        <v>1</v>
      </c>
      <c r="E141" s="8">
        <f t="shared" si="46"/>
        <v>0</v>
      </c>
      <c r="F141" s="8">
        <f t="shared" si="46"/>
        <v>2</v>
      </c>
      <c r="G141" s="8">
        <f t="shared" si="46"/>
        <v>10</v>
      </c>
      <c r="H141" s="8">
        <f t="shared" si="46"/>
        <v>7</v>
      </c>
      <c r="I141" s="16">
        <f t="shared" si="43"/>
        <v>171</v>
      </c>
      <c r="J141" s="8">
        <f t="shared" si="47"/>
        <v>172</v>
      </c>
      <c r="K141" s="8">
        <f t="shared" si="47"/>
        <v>16</v>
      </c>
      <c r="L141" s="8">
        <f t="shared" si="47"/>
        <v>2</v>
      </c>
      <c r="M141" s="8">
        <f t="shared" si="47"/>
        <v>0</v>
      </c>
      <c r="N141" s="8">
        <f t="shared" si="47"/>
        <v>2</v>
      </c>
      <c r="O141" s="8">
        <f t="shared" si="47"/>
        <v>10</v>
      </c>
      <c r="P141" s="8">
        <f t="shared" si="47"/>
        <v>3</v>
      </c>
      <c r="Q141" s="9">
        <f t="shared" si="44"/>
        <v>205</v>
      </c>
      <c r="R141" s="8">
        <f t="shared" si="48"/>
        <v>313</v>
      </c>
      <c r="S141" s="8">
        <f t="shared" si="48"/>
        <v>26</v>
      </c>
      <c r="T141" s="8">
        <f t="shared" si="48"/>
        <v>3</v>
      </c>
      <c r="U141" s="8">
        <f t="shared" si="48"/>
        <v>0</v>
      </c>
      <c r="V141" s="8">
        <f t="shared" si="48"/>
        <v>4</v>
      </c>
      <c r="W141" s="8">
        <f t="shared" si="48"/>
        <v>20</v>
      </c>
      <c r="X141" s="8">
        <f t="shared" si="48"/>
        <v>10</v>
      </c>
      <c r="Y141" s="9">
        <f t="shared" si="45"/>
        <v>376</v>
      </c>
    </row>
    <row r="142" spans="1:25" ht="13.5" customHeight="1" x14ac:dyDescent="0.25">
      <c r="A142" s="10">
        <f t="shared" si="36"/>
        <v>0.37500000000000011</v>
      </c>
      <c r="B142" s="8">
        <f t="shared" si="46"/>
        <v>187</v>
      </c>
      <c r="C142" s="8">
        <f t="shared" si="46"/>
        <v>16</v>
      </c>
      <c r="D142" s="8">
        <f t="shared" si="46"/>
        <v>0</v>
      </c>
      <c r="E142" s="8">
        <f t="shared" si="46"/>
        <v>0</v>
      </c>
      <c r="F142" s="8">
        <f t="shared" si="46"/>
        <v>2</v>
      </c>
      <c r="G142" s="8">
        <f t="shared" si="46"/>
        <v>13</v>
      </c>
      <c r="H142" s="8">
        <f t="shared" si="46"/>
        <v>12</v>
      </c>
      <c r="I142" s="16">
        <f t="shared" si="43"/>
        <v>230</v>
      </c>
      <c r="J142" s="8">
        <f t="shared" si="47"/>
        <v>194</v>
      </c>
      <c r="K142" s="8">
        <f t="shared" si="47"/>
        <v>20</v>
      </c>
      <c r="L142" s="8">
        <f t="shared" si="47"/>
        <v>2</v>
      </c>
      <c r="M142" s="8">
        <f t="shared" si="47"/>
        <v>0</v>
      </c>
      <c r="N142" s="8">
        <f t="shared" si="47"/>
        <v>1</v>
      </c>
      <c r="O142" s="8">
        <f t="shared" si="47"/>
        <v>12</v>
      </c>
      <c r="P142" s="8">
        <f t="shared" si="47"/>
        <v>5</v>
      </c>
      <c r="Q142" s="9">
        <f t="shared" si="44"/>
        <v>234</v>
      </c>
      <c r="R142" s="8">
        <f t="shared" si="48"/>
        <v>381</v>
      </c>
      <c r="S142" s="8">
        <f t="shared" si="48"/>
        <v>36</v>
      </c>
      <c r="T142" s="8">
        <f t="shared" si="48"/>
        <v>2</v>
      </c>
      <c r="U142" s="8">
        <f t="shared" si="48"/>
        <v>0</v>
      </c>
      <c r="V142" s="8">
        <f t="shared" si="48"/>
        <v>3</v>
      </c>
      <c r="W142" s="8">
        <f t="shared" si="48"/>
        <v>25</v>
      </c>
      <c r="X142" s="8">
        <f t="shared" si="48"/>
        <v>17</v>
      </c>
      <c r="Y142" s="9">
        <f t="shared" si="45"/>
        <v>464</v>
      </c>
    </row>
    <row r="143" spans="1:25" ht="13.5" customHeight="1" x14ac:dyDescent="0.25">
      <c r="A143" s="10">
        <f t="shared" si="36"/>
        <v>0.3854166666666668</v>
      </c>
      <c r="B143" s="8">
        <f t="shared" si="46"/>
        <v>239</v>
      </c>
      <c r="C143" s="8">
        <f t="shared" si="46"/>
        <v>21</v>
      </c>
      <c r="D143" s="8">
        <f t="shared" si="46"/>
        <v>0</v>
      </c>
      <c r="E143" s="8">
        <f t="shared" si="46"/>
        <v>0</v>
      </c>
      <c r="F143" s="8">
        <f t="shared" si="46"/>
        <v>2</v>
      </c>
      <c r="G143" s="8">
        <f t="shared" si="46"/>
        <v>13</v>
      </c>
      <c r="H143" s="8">
        <f t="shared" si="46"/>
        <v>10</v>
      </c>
      <c r="I143" s="16">
        <f t="shared" si="43"/>
        <v>285</v>
      </c>
      <c r="J143" s="8">
        <f t="shared" si="47"/>
        <v>249</v>
      </c>
      <c r="K143" s="8">
        <f t="shared" si="47"/>
        <v>29</v>
      </c>
      <c r="L143" s="8">
        <f t="shared" si="47"/>
        <v>1</v>
      </c>
      <c r="M143" s="8">
        <f t="shared" si="47"/>
        <v>0</v>
      </c>
      <c r="N143" s="8">
        <f t="shared" si="47"/>
        <v>1</v>
      </c>
      <c r="O143" s="8">
        <f t="shared" si="47"/>
        <v>14</v>
      </c>
      <c r="P143" s="8">
        <f t="shared" si="47"/>
        <v>5</v>
      </c>
      <c r="Q143" s="9">
        <f t="shared" si="44"/>
        <v>299</v>
      </c>
      <c r="R143" s="8">
        <f t="shared" si="48"/>
        <v>488</v>
      </c>
      <c r="S143" s="8">
        <f t="shared" si="48"/>
        <v>50</v>
      </c>
      <c r="T143" s="8">
        <f t="shared" si="48"/>
        <v>1</v>
      </c>
      <c r="U143" s="8">
        <f t="shared" si="48"/>
        <v>0</v>
      </c>
      <c r="V143" s="8">
        <f t="shared" si="48"/>
        <v>3</v>
      </c>
      <c r="W143" s="8">
        <f t="shared" si="48"/>
        <v>27</v>
      </c>
      <c r="X143" s="8">
        <f t="shared" si="48"/>
        <v>15</v>
      </c>
      <c r="Y143" s="9">
        <f t="shared" si="45"/>
        <v>584</v>
      </c>
    </row>
    <row r="144" spans="1:25" ht="13.5" customHeight="1" x14ac:dyDescent="0.25">
      <c r="A144" s="10">
        <f t="shared" si="36"/>
        <v>0.39583333333333348</v>
      </c>
      <c r="B144" s="8">
        <f t="shared" si="46"/>
        <v>290</v>
      </c>
      <c r="C144" s="8">
        <f t="shared" si="46"/>
        <v>25</v>
      </c>
      <c r="D144" s="8">
        <f t="shared" si="46"/>
        <v>0</v>
      </c>
      <c r="E144" s="8">
        <f t="shared" si="46"/>
        <v>0</v>
      </c>
      <c r="F144" s="8">
        <f t="shared" si="46"/>
        <v>2</v>
      </c>
      <c r="G144" s="8">
        <f t="shared" si="46"/>
        <v>15</v>
      </c>
      <c r="H144" s="8">
        <f t="shared" si="46"/>
        <v>9</v>
      </c>
      <c r="I144" s="16">
        <f t="shared" si="43"/>
        <v>341</v>
      </c>
      <c r="J144" s="8">
        <f t="shared" si="47"/>
        <v>307</v>
      </c>
      <c r="K144" s="8">
        <f t="shared" si="47"/>
        <v>35</v>
      </c>
      <c r="L144" s="8">
        <f t="shared" si="47"/>
        <v>1</v>
      </c>
      <c r="M144" s="8">
        <f t="shared" si="47"/>
        <v>0</v>
      </c>
      <c r="N144" s="8">
        <f t="shared" si="47"/>
        <v>2</v>
      </c>
      <c r="O144" s="8">
        <f t="shared" si="47"/>
        <v>17</v>
      </c>
      <c r="P144" s="8">
        <f t="shared" si="47"/>
        <v>7</v>
      </c>
      <c r="Q144" s="9">
        <f t="shared" si="44"/>
        <v>369</v>
      </c>
      <c r="R144" s="8">
        <f t="shared" si="48"/>
        <v>597</v>
      </c>
      <c r="S144" s="8">
        <f t="shared" si="48"/>
        <v>60</v>
      </c>
      <c r="T144" s="8">
        <f t="shared" si="48"/>
        <v>1</v>
      </c>
      <c r="U144" s="8">
        <f t="shared" si="48"/>
        <v>0</v>
      </c>
      <c r="V144" s="8">
        <f t="shared" si="48"/>
        <v>4</v>
      </c>
      <c r="W144" s="8">
        <f t="shared" si="48"/>
        <v>32</v>
      </c>
      <c r="X144" s="8">
        <f t="shared" si="48"/>
        <v>16</v>
      </c>
      <c r="Y144" s="9">
        <f t="shared" si="45"/>
        <v>710</v>
      </c>
    </row>
    <row r="145" spans="1:25" ht="13.5" customHeight="1" x14ac:dyDescent="0.25">
      <c r="A145" s="10">
        <f t="shared" si="36"/>
        <v>0.40625000000000017</v>
      </c>
      <c r="B145" s="8">
        <f t="shared" si="46"/>
        <v>326</v>
      </c>
      <c r="C145" s="8">
        <f t="shared" si="46"/>
        <v>25</v>
      </c>
      <c r="D145" s="8">
        <f t="shared" si="46"/>
        <v>0</v>
      </c>
      <c r="E145" s="8">
        <f t="shared" si="46"/>
        <v>0</v>
      </c>
      <c r="F145" s="8">
        <f t="shared" si="46"/>
        <v>2</v>
      </c>
      <c r="G145" s="8">
        <f t="shared" si="46"/>
        <v>14</v>
      </c>
      <c r="H145" s="8">
        <f t="shared" si="46"/>
        <v>9</v>
      </c>
      <c r="I145" s="16">
        <f t="shared" si="43"/>
        <v>376</v>
      </c>
      <c r="J145" s="8">
        <f t="shared" si="47"/>
        <v>363</v>
      </c>
      <c r="K145" s="8">
        <f t="shared" si="47"/>
        <v>39</v>
      </c>
      <c r="L145" s="8">
        <f t="shared" si="47"/>
        <v>1</v>
      </c>
      <c r="M145" s="8">
        <f t="shared" si="47"/>
        <v>0</v>
      </c>
      <c r="N145" s="8">
        <f t="shared" si="47"/>
        <v>1</v>
      </c>
      <c r="O145" s="8">
        <f t="shared" si="47"/>
        <v>19</v>
      </c>
      <c r="P145" s="8">
        <f t="shared" si="47"/>
        <v>8</v>
      </c>
      <c r="Q145" s="9">
        <f t="shared" si="44"/>
        <v>431</v>
      </c>
      <c r="R145" s="8">
        <f t="shared" si="48"/>
        <v>689</v>
      </c>
      <c r="S145" s="8">
        <f t="shared" si="48"/>
        <v>64</v>
      </c>
      <c r="T145" s="8">
        <f t="shared" si="48"/>
        <v>1</v>
      </c>
      <c r="U145" s="8">
        <f t="shared" si="48"/>
        <v>0</v>
      </c>
      <c r="V145" s="8">
        <f t="shared" si="48"/>
        <v>3</v>
      </c>
      <c r="W145" s="8">
        <f t="shared" si="48"/>
        <v>33</v>
      </c>
      <c r="X145" s="8">
        <f t="shared" si="48"/>
        <v>17</v>
      </c>
      <c r="Y145" s="9">
        <f t="shared" si="45"/>
        <v>807</v>
      </c>
    </row>
    <row r="146" spans="1:25" ht="13.5" customHeight="1" x14ac:dyDescent="0.25">
      <c r="A146" s="10">
        <f t="shared" si="36"/>
        <v>0.41666666666666685</v>
      </c>
      <c r="B146" s="8">
        <f t="shared" si="46"/>
        <v>331</v>
      </c>
      <c r="C146" s="8">
        <f t="shared" si="46"/>
        <v>23</v>
      </c>
      <c r="D146" s="8">
        <f t="shared" si="46"/>
        <v>0</v>
      </c>
      <c r="E146" s="8">
        <f t="shared" si="46"/>
        <v>0</v>
      </c>
      <c r="F146" s="8">
        <f t="shared" si="46"/>
        <v>2</v>
      </c>
      <c r="G146" s="8">
        <f t="shared" si="46"/>
        <v>17</v>
      </c>
      <c r="H146" s="8">
        <f t="shared" si="46"/>
        <v>4</v>
      </c>
      <c r="I146" s="16">
        <f t="shared" si="43"/>
        <v>377</v>
      </c>
      <c r="J146" s="8">
        <f t="shared" si="47"/>
        <v>418</v>
      </c>
      <c r="K146" s="8">
        <f t="shared" si="47"/>
        <v>43</v>
      </c>
      <c r="L146" s="8">
        <f t="shared" si="47"/>
        <v>1</v>
      </c>
      <c r="M146" s="8">
        <f t="shared" si="47"/>
        <v>0</v>
      </c>
      <c r="N146" s="8">
        <f t="shared" si="47"/>
        <v>2</v>
      </c>
      <c r="O146" s="8">
        <f t="shared" si="47"/>
        <v>16</v>
      </c>
      <c r="P146" s="8">
        <f t="shared" si="47"/>
        <v>6</v>
      </c>
      <c r="Q146" s="9">
        <f t="shared" si="44"/>
        <v>486</v>
      </c>
      <c r="R146" s="8">
        <f t="shared" si="48"/>
        <v>749</v>
      </c>
      <c r="S146" s="8">
        <f t="shared" si="48"/>
        <v>66</v>
      </c>
      <c r="T146" s="8">
        <f t="shared" si="48"/>
        <v>1</v>
      </c>
      <c r="U146" s="8">
        <f t="shared" si="48"/>
        <v>0</v>
      </c>
      <c r="V146" s="8">
        <f t="shared" si="48"/>
        <v>4</v>
      </c>
      <c r="W146" s="8">
        <f t="shared" si="48"/>
        <v>33</v>
      </c>
      <c r="X146" s="8">
        <f t="shared" si="48"/>
        <v>10</v>
      </c>
      <c r="Y146" s="9">
        <f t="shared" si="45"/>
        <v>863</v>
      </c>
    </row>
    <row r="147" spans="1:25" ht="13.5" customHeight="1" x14ac:dyDescent="0.25">
      <c r="A147" s="10">
        <f t="shared" si="36"/>
        <v>0.42708333333333354</v>
      </c>
      <c r="B147" s="8">
        <f t="shared" si="46"/>
        <v>322</v>
      </c>
      <c r="C147" s="8">
        <f t="shared" si="46"/>
        <v>18</v>
      </c>
      <c r="D147" s="8">
        <f t="shared" si="46"/>
        <v>1</v>
      </c>
      <c r="E147" s="8">
        <f t="shared" si="46"/>
        <v>0</v>
      </c>
      <c r="F147" s="8">
        <f t="shared" si="46"/>
        <v>2</v>
      </c>
      <c r="G147" s="8">
        <f t="shared" si="46"/>
        <v>21</v>
      </c>
      <c r="H147" s="8">
        <f t="shared" si="46"/>
        <v>6</v>
      </c>
      <c r="I147" s="16">
        <f t="shared" si="43"/>
        <v>370</v>
      </c>
      <c r="J147" s="8">
        <f t="shared" si="47"/>
        <v>465</v>
      </c>
      <c r="K147" s="8">
        <f t="shared" si="47"/>
        <v>48</v>
      </c>
      <c r="L147" s="8">
        <f t="shared" si="47"/>
        <v>1</v>
      </c>
      <c r="M147" s="8">
        <f t="shared" si="47"/>
        <v>0</v>
      </c>
      <c r="N147" s="8">
        <f t="shared" si="47"/>
        <v>2</v>
      </c>
      <c r="O147" s="8">
        <f t="shared" si="47"/>
        <v>12</v>
      </c>
      <c r="P147" s="8">
        <f t="shared" si="47"/>
        <v>6</v>
      </c>
      <c r="Q147" s="9">
        <f t="shared" si="44"/>
        <v>534</v>
      </c>
      <c r="R147" s="8">
        <f t="shared" si="48"/>
        <v>787</v>
      </c>
      <c r="S147" s="8">
        <f t="shared" si="48"/>
        <v>66</v>
      </c>
      <c r="T147" s="8">
        <f t="shared" si="48"/>
        <v>2</v>
      </c>
      <c r="U147" s="8">
        <f t="shared" si="48"/>
        <v>0</v>
      </c>
      <c r="V147" s="8">
        <f t="shared" si="48"/>
        <v>4</v>
      </c>
      <c r="W147" s="8">
        <f t="shared" si="48"/>
        <v>33</v>
      </c>
      <c r="X147" s="8">
        <f t="shared" si="48"/>
        <v>12</v>
      </c>
      <c r="Y147" s="9">
        <f t="shared" si="45"/>
        <v>904</v>
      </c>
    </row>
    <row r="148" spans="1:25" ht="13.5" customHeight="1" x14ac:dyDescent="0.25">
      <c r="A148" s="10">
        <f t="shared" si="36"/>
        <v>0.43750000000000022</v>
      </c>
      <c r="B148" s="8">
        <f t="shared" si="46"/>
        <v>330</v>
      </c>
      <c r="C148" s="8">
        <f t="shared" si="46"/>
        <v>20</v>
      </c>
      <c r="D148" s="8">
        <f t="shared" si="46"/>
        <v>1</v>
      </c>
      <c r="E148" s="8">
        <f t="shared" si="46"/>
        <v>0</v>
      </c>
      <c r="F148" s="8">
        <f t="shared" si="46"/>
        <v>2</v>
      </c>
      <c r="G148" s="8">
        <f t="shared" si="46"/>
        <v>17</v>
      </c>
      <c r="H148" s="8">
        <f t="shared" si="46"/>
        <v>6</v>
      </c>
      <c r="I148" s="16">
        <f t="shared" si="43"/>
        <v>376</v>
      </c>
      <c r="J148" s="8">
        <f t="shared" si="47"/>
        <v>461</v>
      </c>
      <c r="K148" s="8">
        <f t="shared" si="47"/>
        <v>41</v>
      </c>
      <c r="L148" s="8">
        <f t="shared" si="47"/>
        <v>2</v>
      </c>
      <c r="M148" s="8">
        <f t="shared" si="47"/>
        <v>0</v>
      </c>
      <c r="N148" s="8">
        <f t="shared" si="47"/>
        <v>2</v>
      </c>
      <c r="O148" s="8">
        <f t="shared" si="47"/>
        <v>9</v>
      </c>
      <c r="P148" s="8">
        <f t="shared" si="47"/>
        <v>7</v>
      </c>
      <c r="Q148" s="9">
        <f t="shared" si="44"/>
        <v>522</v>
      </c>
      <c r="R148" s="8">
        <f t="shared" si="48"/>
        <v>791</v>
      </c>
      <c r="S148" s="8">
        <f t="shared" si="48"/>
        <v>61</v>
      </c>
      <c r="T148" s="8">
        <f t="shared" si="48"/>
        <v>3</v>
      </c>
      <c r="U148" s="8">
        <f t="shared" si="48"/>
        <v>0</v>
      </c>
      <c r="V148" s="8">
        <f t="shared" si="48"/>
        <v>4</v>
      </c>
      <c r="W148" s="8">
        <f t="shared" si="48"/>
        <v>26</v>
      </c>
      <c r="X148" s="8">
        <f t="shared" si="48"/>
        <v>13</v>
      </c>
      <c r="Y148" s="9">
        <f t="shared" si="45"/>
        <v>898</v>
      </c>
    </row>
    <row r="149" spans="1:25" ht="13.5" customHeight="1" x14ac:dyDescent="0.25">
      <c r="A149" s="10">
        <f t="shared" si="36"/>
        <v>0.44791666666666691</v>
      </c>
      <c r="B149" s="8">
        <f t="shared" si="46"/>
        <v>339</v>
      </c>
      <c r="C149" s="8">
        <f t="shared" si="46"/>
        <v>21</v>
      </c>
      <c r="D149" s="8">
        <f t="shared" si="46"/>
        <v>1</v>
      </c>
      <c r="E149" s="8">
        <f t="shared" si="46"/>
        <v>0</v>
      </c>
      <c r="F149" s="8">
        <f t="shared" si="46"/>
        <v>2</v>
      </c>
      <c r="G149" s="8">
        <f t="shared" si="46"/>
        <v>16</v>
      </c>
      <c r="H149" s="8">
        <f t="shared" si="46"/>
        <v>8</v>
      </c>
      <c r="I149" s="16">
        <f t="shared" si="43"/>
        <v>387</v>
      </c>
      <c r="J149" s="8">
        <f t="shared" si="47"/>
        <v>468</v>
      </c>
      <c r="K149" s="8">
        <f t="shared" si="47"/>
        <v>39</v>
      </c>
      <c r="L149" s="8">
        <f t="shared" si="47"/>
        <v>1</v>
      </c>
      <c r="M149" s="8">
        <f t="shared" si="47"/>
        <v>0</v>
      </c>
      <c r="N149" s="8">
        <f t="shared" si="47"/>
        <v>2</v>
      </c>
      <c r="O149" s="8">
        <f t="shared" si="47"/>
        <v>9</v>
      </c>
      <c r="P149" s="8">
        <f t="shared" si="47"/>
        <v>8</v>
      </c>
      <c r="Q149" s="9">
        <f t="shared" si="44"/>
        <v>527</v>
      </c>
      <c r="R149" s="8">
        <f t="shared" si="48"/>
        <v>807</v>
      </c>
      <c r="S149" s="8">
        <f t="shared" si="48"/>
        <v>60</v>
      </c>
      <c r="T149" s="8">
        <f t="shared" si="48"/>
        <v>2</v>
      </c>
      <c r="U149" s="8">
        <f t="shared" si="48"/>
        <v>0</v>
      </c>
      <c r="V149" s="8">
        <f t="shared" si="48"/>
        <v>4</v>
      </c>
      <c r="W149" s="8">
        <f t="shared" si="48"/>
        <v>25</v>
      </c>
      <c r="X149" s="8">
        <f t="shared" si="48"/>
        <v>16</v>
      </c>
      <c r="Y149" s="9">
        <f t="shared" si="45"/>
        <v>914</v>
      </c>
    </row>
    <row r="150" spans="1:25" ht="13.5" customHeight="1" x14ac:dyDescent="0.25">
      <c r="A150" s="10">
        <f t="shared" si="36"/>
        <v>0.45833333333333359</v>
      </c>
      <c r="B150" s="8">
        <f t="shared" si="46"/>
        <v>341</v>
      </c>
      <c r="C150" s="8">
        <f t="shared" si="46"/>
        <v>23</v>
      </c>
      <c r="D150" s="8">
        <f t="shared" si="46"/>
        <v>1</v>
      </c>
      <c r="E150" s="8">
        <f t="shared" si="46"/>
        <v>0</v>
      </c>
      <c r="F150" s="8">
        <f t="shared" si="46"/>
        <v>2</v>
      </c>
      <c r="G150" s="8">
        <f t="shared" si="46"/>
        <v>12</v>
      </c>
      <c r="H150" s="8">
        <f t="shared" si="46"/>
        <v>10</v>
      </c>
      <c r="I150" s="16">
        <f t="shared" si="43"/>
        <v>389</v>
      </c>
      <c r="J150" s="8">
        <f t="shared" si="47"/>
        <v>487</v>
      </c>
      <c r="K150" s="8">
        <f t="shared" si="47"/>
        <v>41</v>
      </c>
      <c r="L150" s="8">
        <f t="shared" si="47"/>
        <v>1</v>
      </c>
      <c r="M150" s="8">
        <f t="shared" si="47"/>
        <v>0</v>
      </c>
      <c r="N150" s="8">
        <f t="shared" si="47"/>
        <v>3</v>
      </c>
      <c r="O150" s="8">
        <f t="shared" si="47"/>
        <v>9</v>
      </c>
      <c r="P150" s="8">
        <f t="shared" si="47"/>
        <v>16</v>
      </c>
      <c r="Q150" s="9">
        <f t="shared" si="44"/>
        <v>557</v>
      </c>
      <c r="R150" s="8">
        <f t="shared" si="48"/>
        <v>828</v>
      </c>
      <c r="S150" s="8">
        <f t="shared" si="48"/>
        <v>64</v>
      </c>
      <c r="T150" s="8">
        <f t="shared" si="48"/>
        <v>2</v>
      </c>
      <c r="U150" s="8">
        <f t="shared" si="48"/>
        <v>0</v>
      </c>
      <c r="V150" s="8">
        <f t="shared" si="48"/>
        <v>5</v>
      </c>
      <c r="W150" s="8">
        <f t="shared" si="48"/>
        <v>21</v>
      </c>
      <c r="X150" s="8">
        <f t="shared" si="48"/>
        <v>26</v>
      </c>
      <c r="Y150" s="9">
        <f t="shared" si="45"/>
        <v>946</v>
      </c>
    </row>
    <row r="151" spans="1:25" ht="13.5" customHeight="1" x14ac:dyDescent="0.25">
      <c r="A151" s="10">
        <f t="shared" si="36"/>
        <v>0.46875000000000028</v>
      </c>
      <c r="B151" s="8">
        <f t="shared" si="46"/>
        <v>359</v>
      </c>
      <c r="C151" s="8">
        <f t="shared" si="46"/>
        <v>25</v>
      </c>
      <c r="D151" s="8">
        <f t="shared" si="46"/>
        <v>0</v>
      </c>
      <c r="E151" s="8">
        <f t="shared" si="46"/>
        <v>0</v>
      </c>
      <c r="F151" s="8">
        <f t="shared" si="46"/>
        <v>2</v>
      </c>
      <c r="G151" s="8">
        <f t="shared" si="46"/>
        <v>10</v>
      </c>
      <c r="H151" s="8">
        <f t="shared" si="46"/>
        <v>10</v>
      </c>
      <c r="I151" s="16">
        <f t="shared" si="43"/>
        <v>406</v>
      </c>
      <c r="J151" s="8">
        <f t="shared" si="47"/>
        <v>489</v>
      </c>
      <c r="K151" s="8">
        <f t="shared" si="47"/>
        <v>40</v>
      </c>
      <c r="L151" s="8">
        <f t="shared" si="47"/>
        <v>1</v>
      </c>
      <c r="M151" s="8">
        <f t="shared" si="47"/>
        <v>0</v>
      </c>
      <c r="N151" s="8">
        <f t="shared" si="47"/>
        <v>3</v>
      </c>
      <c r="O151" s="8">
        <f t="shared" si="47"/>
        <v>13</v>
      </c>
      <c r="P151" s="8">
        <f t="shared" si="47"/>
        <v>16</v>
      </c>
      <c r="Q151" s="9">
        <f t="shared" si="44"/>
        <v>562</v>
      </c>
      <c r="R151" s="8">
        <f t="shared" si="48"/>
        <v>848</v>
      </c>
      <c r="S151" s="8">
        <f t="shared" si="48"/>
        <v>65</v>
      </c>
      <c r="T151" s="8">
        <f t="shared" si="48"/>
        <v>1</v>
      </c>
      <c r="U151" s="8">
        <f t="shared" si="48"/>
        <v>0</v>
      </c>
      <c r="V151" s="8">
        <f t="shared" si="48"/>
        <v>5</v>
      </c>
      <c r="W151" s="8">
        <f t="shared" si="48"/>
        <v>23</v>
      </c>
      <c r="X151" s="8">
        <f t="shared" si="48"/>
        <v>26</v>
      </c>
      <c r="Y151" s="9">
        <f t="shared" si="45"/>
        <v>968</v>
      </c>
    </row>
    <row r="152" spans="1:25" ht="13.5" customHeight="1" x14ac:dyDescent="0.25">
      <c r="A152" s="10">
        <f t="shared" si="36"/>
        <v>0.47916666666666696</v>
      </c>
      <c r="B152" s="8">
        <f t="shared" si="46"/>
        <v>346</v>
      </c>
      <c r="C152" s="8">
        <f t="shared" si="46"/>
        <v>27</v>
      </c>
      <c r="D152" s="8">
        <f t="shared" si="46"/>
        <v>0</v>
      </c>
      <c r="E152" s="8">
        <f t="shared" si="46"/>
        <v>0</v>
      </c>
      <c r="F152" s="8">
        <f t="shared" si="46"/>
        <v>2</v>
      </c>
      <c r="G152" s="8">
        <f t="shared" si="46"/>
        <v>13</v>
      </c>
      <c r="H152" s="8">
        <f t="shared" si="46"/>
        <v>15</v>
      </c>
      <c r="I152" s="16">
        <f t="shared" si="43"/>
        <v>403</v>
      </c>
      <c r="J152" s="8">
        <f t="shared" si="47"/>
        <v>534</v>
      </c>
      <c r="K152" s="8">
        <f t="shared" si="47"/>
        <v>44</v>
      </c>
      <c r="L152" s="8">
        <f t="shared" si="47"/>
        <v>0</v>
      </c>
      <c r="M152" s="8">
        <f t="shared" si="47"/>
        <v>0</v>
      </c>
      <c r="N152" s="8">
        <f t="shared" si="47"/>
        <v>3</v>
      </c>
      <c r="O152" s="8">
        <f t="shared" si="47"/>
        <v>18</v>
      </c>
      <c r="P152" s="8">
        <f t="shared" si="47"/>
        <v>14</v>
      </c>
      <c r="Q152" s="9">
        <f t="shared" si="44"/>
        <v>613</v>
      </c>
      <c r="R152" s="8">
        <f t="shared" si="48"/>
        <v>880</v>
      </c>
      <c r="S152" s="8">
        <f t="shared" si="48"/>
        <v>71</v>
      </c>
      <c r="T152" s="8">
        <f t="shared" si="48"/>
        <v>0</v>
      </c>
      <c r="U152" s="8">
        <f t="shared" si="48"/>
        <v>0</v>
      </c>
      <c r="V152" s="8">
        <f t="shared" si="48"/>
        <v>5</v>
      </c>
      <c r="W152" s="8">
        <f t="shared" si="48"/>
        <v>31</v>
      </c>
      <c r="X152" s="8">
        <f t="shared" si="48"/>
        <v>29</v>
      </c>
      <c r="Y152" s="9">
        <f t="shared" si="45"/>
        <v>1016</v>
      </c>
    </row>
    <row r="153" spans="1:25" ht="13.5" customHeight="1" x14ac:dyDescent="0.25">
      <c r="A153" s="10">
        <f t="shared" si="36"/>
        <v>0.48958333333333365</v>
      </c>
      <c r="B153" s="8">
        <f t="shared" si="46"/>
        <v>346</v>
      </c>
      <c r="C153" s="8">
        <f t="shared" si="46"/>
        <v>28</v>
      </c>
      <c r="D153" s="8">
        <f t="shared" si="46"/>
        <v>0</v>
      </c>
      <c r="E153" s="8">
        <f t="shared" si="46"/>
        <v>0</v>
      </c>
      <c r="F153" s="8">
        <f t="shared" si="46"/>
        <v>2</v>
      </c>
      <c r="G153" s="8">
        <f t="shared" si="46"/>
        <v>15</v>
      </c>
      <c r="H153" s="8">
        <f t="shared" si="46"/>
        <v>15</v>
      </c>
      <c r="I153" s="16">
        <f t="shared" si="43"/>
        <v>406</v>
      </c>
      <c r="J153" s="8">
        <f t="shared" si="47"/>
        <v>552</v>
      </c>
      <c r="K153" s="8">
        <f t="shared" si="47"/>
        <v>47</v>
      </c>
      <c r="L153" s="8">
        <f t="shared" si="47"/>
        <v>0</v>
      </c>
      <c r="M153" s="8">
        <f t="shared" si="47"/>
        <v>0</v>
      </c>
      <c r="N153" s="8">
        <f t="shared" si="47"/>
        <v>3</v>
      </c>
      <c r="O153" s="8">
        <f t="shared" si="47"/>
        <v>16</v>
      </c>
      <c r="P153" s="8">
        <f t="shared" si="47"/>
        <v>13</v>
      </c>
      <c r="Q153" s="9">
        <f t="shared" si="44"/>
        <v>631</v>
      </c>
      <c r="R153" s="8">
        <f t="shared" si="48"/>
        <v>898</v>
      </c>
      <c r="S153" s="8">
        <f t="shared" si="48"/>
        <v>75</v>
      </c>
      <c r="T153" s="8">
        <f t="shared" si="48"/>
        <v>0</v>
      </c>
      <c r="U153" s="8">
        <f t="shared" si="48"/>
        <v>0</v>
      </c>
      <c r="V153" s="8">
        <f t="shared" si="48"/>
        <v>5</v>
      </c>
      <c r="W153" s="8">
        <f t="shared" si="48"/>
        <v>31</v>
      </c>
      <c r="X153" s="8">
        <f t="shared" si="48"/>
        <v>28</v>
      </c>
      <c r="Y153" s="9">
        <f t="shared" si="45"/>
        <v>1037</v>
      </c>
    </row>
    <row r="154" spans="1:25" ht="13.5" customHeight="1" x14ac:dyDescent="0.25">
      <c r="A154" s="10">
        <f t="shared" si="36"/>
        <v>0.50000000000000033</v>
      </c>
      <c r="B154" s="8">
        <f t="shared" si="46"/>
        <v>361</v>
      </c>
      <c r="C154" s="8">
        <f t="shared" si="46"/>
        <v>32</v>
      </c>
      <c r="D154" s="8">
        <f t="shared" si="46"/>
        <v>0</v>
      </c>
      <c r="E154" s="8">
        <f t="shared" si="46"/>
        <v>0</v>
      </c>
      <c r="F154" s="8">
        <f t="shared" si="46"/>
        <v>2</v>
      </c>
      <c r="G154" s="8">
        <f t="shared" si="46"/>
        <v>16</v>
      </c>
      <c r="H154" s="8">
        <f t="shared" si="46"/>
        <v>18</v>
      </c>
      <c r="I154" s="16">
        <f t="shared" si="43"/>
        <v>429</v>
      </c>
      <c r="J154" s="8">
        <f t="shared" si="47"/>
        <v>570</v>
      </c>
      <c r="K154" s="8">
        <f t="shared" si="47"/>
        <v>46</v>
      </c>
      <c r="L154" s="8">
        <f t="shared" si="47"/>
        <v>1</v>
      </c>
      <c r="M154" s="8">
        <f t="shared" si="47"/>
        <v>0</v>
      </c>
      <c r="N154" s="8">
        <f t="shared" si="47"/>
        <v>3</v>
      </c>
      <c r="O154" s="8">
        <f t="shared" si="47"/>
        <v>17</v>
      </c>
      <c r="P154" s="8">
        <f t="shared" si="47"/>
        <v>9</v>
      </c>
      <c r="Q154" s="9">
        <f t="shared" si="44"/>
        <v>646</v>
      </c>
      <c r="R154" s="8">
        <f t="shared" si="48"/>
        <v>931</v>
      </c>
      <c r="S154" s="8">
        <f t="shared" si="48"/>
        <v>78</v>
      </c>
      <c r="T154" s="8">
        <f t="shared" si="48"/>
        <v>1</v>
      </c>
      <c r="U154" s="8">
        <f t="shared" si="48"/>
        <v>0</v>
      </c>
      <c r="V154" s="8">
        <f t="shared" si="48"/>
        <v>5</v>
      </c>
      <c r="W154" s="8">
        <f t="shared" si="48"/>
        <v>33</v>
      </c>
      <c r="X154" s="8">
        <f t="shared" si="48"/>
        <v>27</v>
      </c>
      <c r="Y154" s="9">
        <f t="shared" si="45"/>
        <v>1075</v>
      </c>
    </row>
    <row r="155" spans="1:25" ht="13.5" customHeight="1" x14ac:dyDescent="0.25">
      <c r="A155" s="10">
        <f t="shared" si="36"/>
        <v>0.51041666666666696</v>
      </c>
      <c r="B155" s="8">
        <f t="shared" ref="B155:H170" si="49">SUM(B58:B61)</f>
        <v>360</v>
      </c>
      <c r="C155" s="8">
        <f t="shared" si="49"/>
        <v>30</v>
      </c>
      <c r="D155" s="8">
        <f t="shared" si="49"/>
        <v>0</v>
      </c>
      <c r="E155" s="8">
        <f t="shared" si="49"/>
        <v>0</v>
      </c>
      <c r="F155" s="8">
        <f t="shared" si="49"/>
        <v>2</v>
      </c>
      <c r="G155" s="8">
        <f t="shared" si="49"/>
        <v>14</v>
      </c>
      <c r="H155" s="8">
        <f t="shared" si="49"/>
        <v>17</v>
      </c>
      <c r="I155" s="16">
        <f t="shared" si="43"/>
        <v>423</v>
      </c>
      <c r="J155" s="8">
        <f t="shared" ref="J155:P170" si="50">SUM(J58:J61)</f>
        <v>586</v>
      </c>
      <c r="K155" s="8">
        <f t="shared" si="50"/>
        <v>41</v>
      </c>
      <c r="L155" s="8">
        <f t="shared" si="50"/>
        <v>1</v>
      </c>
      <c r="M155" s="8">
        <f t="shared" si="50"/>
        <v>0</v>
      </c>
      <c r="N155" s="8">
        <f t="shared" si="50"/>
        <v>3</v>
      </c>
      <c r="O155" s="8">
        <f t="shared" si="50"/>
        <v>13</v>
      </c>
      <c r="P155" s="8">
        <f t="shared" si="50"/>
        <v>12</v>
      </c>
      <c r="Q155" s="9">
        <f t="shared" si="44"/>
        <v>656</v>
      </c>
      <c r="R155" s="8">
        <f t="shared" ref="R155:X170" si="51">SUM(R58:R61)</f>
        <v>946</v>
      </c>
      <c r="S155" s="8">
        <f t="shared" si="51"/>
        <v>71</v>
      </c>
      <c r="T155" s="8">
        <f t="shared" si="51"/>
        <v>1</v>
      </c>
      <c r="U155" s="8">
        <f t="shared" si="51"/>
        <v>0</v>
      </c>
      <c r="V155" s="8">
        <f t="shared" si="51"/>
        <v>5</v>
      </c>
      <c r="W155" s="8">
        <f t="shared" si="51"/>
        <v>27</v>
      </c>
      <c r="X155" s="8">
        <f t="shared" si="51"/>
        <v>29</v>
      </c>
      <c r="Y155" s="9">
        <f t="shared" si="45"/>
        <v>1079</v>
      </c>
    </row>
    <row r="156" spans="1:25" ht="13.5" customHeight="1" x14ac:dyDescent="0.25">
      <c r="A156" s="10">
        <f t="shared" si="36"/>
        <v>0.52083333333333359</v>
      </c>
      <c r="B156" s="8">
        <f t="shared" si="49"/>
        <v>377</v>
      </c>
      <c r="C156" s="8">
        <f t="shared" si="49"/>
        <v>29</v>
      </c>
      <c r="D156" s="8">
        <f t="shared" si="49"/>
        <v>0</v>
      </c>
      <c r="E156" s="8">
        <f t="shared" si="49"/>
        <v>0</v>
      </c>
      <c r="F156" s="8">
        <f t="shared" si="49"/>
        <v>2</v>
      </c>
      <c r="G156" s="8">
        <f t="shared" si="49"/>
        <v>17</v>
      </c>
      <c r="H156" s="8">
        <f t="shared" si="49"/>
        <v>15</v>
      </c>
      <c r="I156" s="16">
        <f t="shared" si="43"/>
        <v>440</v>
      </c>
      <c r="J156" s="8">
        <f t="shared" si="50"/>
        <v>580</v>
      </c>
      <c r="K156" s="8">
        <f t="shared" si="50"/>
        <v>44</v>
      </c>
      <c r="L156" s="8">
        <f t="shared" si="50"/>
        <v>1</v>
      </c>
      <c r="M156" s="8">
        <f t="shared" si="50"/>
        <v>0</v>
      </c>
      <c r="N156" s="8">
        <f t="shared" si="50"/>
        <v>4</v>
      </c>
      <c r="O156" s="8">
        <f t="shared" si="50"/>
        <v>9</v>
      </c>
      <c r="P156" s="8">
        <f t="shared" si="50"/>
        <v>17</v>
      </c>
      <c r="Q156" s="9">
        <f t="shared" si="44"/>
        <v>655</v>
      </c>
      <c r="R156" s="8">
        <f t="shared" si="51"/>
        <v>957</v>
      </c>
      <c r="S156" s="8">
        <f t="shared" si="51"/>
        <v>73</v>
      </c>
      <c r="T156" s="8">
        <f t="shared" si="51"/>
        <v>1</v>
      </c>
      <c r="U156" s="8">
        <f t="shared" si="51"/>
        <v>0</v>
      </c>
      <c r="V156" s="8">
        <f t="shared" si="51"/>
        <v>6</v>
      </c>
      <c r="W156" s="8">
        <f t="shared" si="51"/>
        <v>26</v>
      </c>
      <c r="X156" s="8">
        <f t="shared" si="51"/>
        <v>32</v>
      </c>
      <c r="Y156" s="9">
        <f t="shared" si="45"/>
        <v>1095</v>
      </c>
    </row>
    <row r="157" spans="1:25" ht="13.5" customHeight="1" x14ac:dyDescent="0.25">
      <c r="A157" s="10">
        <f t="shared" si="36"/>
        <v>0.53125000000000022</v>
      </c>
      <c r="B157" s="8">
        <f t="shared" si="49"/>
        <v>352</v>
      </c>
      <c r="C157" s="8">
        <f t="shared" si="49"/>
        <v>30</v>
      </c>
      <c r="D157" s="8">
        <f t="shared" si="49"/>
        <v>0</v>
      </c>
      <c r="E157" s="8">
        <f t="shared" si="49"/>
        <v>0</v>
      </c>
      <c r="F157" s="8">
        <f t="shared" si="49"/>
        <v>3</v>
      </c>
      <c r="G157" s="8">
        <f t="shared" si="49"/>
        <v>16</v>
      </c>
      <c r="H157" s="8">
        <f t="shared" si="49"/>
        <v>15</v>
      </c>
      <c r="I157" s="16">
        <f t="shared" si="43"/>
        <v>416</v>
      </c>
      <c r="J157" s="8">
        <f t="shared" si="50"/>
        <v>581</v>
      </c>
      <c r="K157" s="8">
        <f t="shared" si="50"/>
        <v>38</v>
      </c>
      <c r="L157" s="8">
        <f t="shared" si="50"/>
        <v>1</v>
      </c>
      <c r="M157" s="8">
        <f t="shared" si="50"/>
        <v>0</v>
      </c>
      <c r="N157" s="8">
        <f t="shared" si="50"/>
        <v>4</v>
      </c>
      <c r="O157" s="8">
        <f t="shared" si="50"/>
        <v>15</v>
      </c>
      <c r="P157" s="8">
        <f t="shared" si="50"/>
        <v>16</v>
      </c>
      <c r="Q157" s="9">
        <f t="shared" si="44"/>
        <v>655</v>
      </c>
      <c r="R157" s="8">
        <f t="shared" si="51"/>
        <v>933</v>
      </c>
      <c r="S157" s="8">
        <f t="shared" si="51"/>
        <v>68</v>
      </c>
      <c r="T157" s="8">
        <f t="shared" si="51"/>
        <v>1</v>
      </c>
      <c r="U157" s="8">
        <f t="shared" si="51"/>
        <v>0</v>
      </c>
      <c r="V157" s="8">
        <f t="shared" si="51"/>
        <v>7</v>
      </c>
      <c r="W157" s="8">
        <f t="shared" si="51"/>
        <v>31</v>
      </c>
      <c r="X157" s="8">
        <f t="shared" si="51"/>
        <v>31</v>
      </c>
      <c r="Y157" s="9">
        <f t="shared" si="45"/>
        <v>1071</v>
      </c>
    </row>
    <row r="158" spans="1:25" ht="13.5" customHeight="1" x14ac:dyDescent="0.25">
      <c r="A158" s="10">
        <f t="shared" si="36"/>
        <v>0.54166666666666685</v>
      </c>
      <c r="B158" s="8">
        <f t="shared" si="49"/>
        <v>323</v>
      </c>
      <c r="C158" s="8">
        <f t="shared" si="49"/>
        <v>23</v>
      </c>
      <c r="D158" s="8">
        <f t="shared" si="49"/>
        <v>0</v>
      </c>
      <c r="E158" s="8">
        <f t="shared" si="49"/>
        <v>0</v>
      </c>
      <c r="F158" s="8">
        <f t="shared" si="49"/>
        <v>2</v>
      </c>
      <c r="G158" s="8">
        <f t="shared" si="49"/>
        <v>14</v>
      </c>
      <c r="H158" s="8">
        <f t="shared" si="49"/>
        <v>11</v>
      </c>
      <c r="I158" s="16">
        <f t="shared" si="43"/>
        <v>373</v>
      </c>
      <c r="J158" s="8">
        <f t="shared" si="50"/>
        <v>574</v>
      </c>
      <c r="K158" s="8">
        <f t="shared" si="50"/>
        <v>32</v>
      </c>
      <c r="L158" s="8">
        <f t="shared" si="50"/>
        <v>0</v>
      </c>
      <c r="M158" s="8">
        <f t="shared" si="50"/>
        <v>0</v>
      </c>
      <c r="N158" s="8">
        <f t="shared" si="50"/>
        <v>4</v>
      </c>
      <c r="O158" s="8">
        <f t="shared" si="50"/>
        <v>16</v>
      </c>
      <c r="P158" s="8">
        <f t="shared" si="50"/>
        <v>16</v>
      </c>
      <c r="Q158" s="9">
        <f t="shared" si="44"/>
        <v>642</v>
      </c>
      <c r="R158" s="8">
        <f t="shared" si="51"/>
        <v>897</v>
      </c>
      <c r="S158" s="8">
        <f t="shared" si="51"/>
        <v>55</v>
      </c>
      <c r="T158" s="8">
        <f t="shared" si="51"/>
        <v>0</v>
      </c>
      <c r="U158" s="8">
        <f t="shared" si="51"/>
        <v>0</v>
      </c>
      <c r="V158" s="8">
        <f t="shared" si="51"/>
        <v>6</v>
      </c>
      <c r="W158" s="8">
        <f t="shared" si="51"/>
        <v>30</v>
      </c>
      <c r="X158" s="8">
        <f t="shared" si="51"/>
        <v>27</v>
      </c>
      <c r="Y158" s="9">
        <f t="shared" si="45"/>
        <v>1015</v>
      </c>
    </row>
    <row r="159" spans="1:25" ht="13.5" customHeight="1" x14ac:dyDescent="0.25">
      <c r="A159" s="10">
        <f t="shared" si="36"/>
        <v>0.55208333333333348</v>
      </c>
      <c r="B159" s="8">
        <f t="shared" si="49"/>
        <v>292</v>
      </c>
      <c r="C159" s="8">
        <f t="shared" si="49"/>
        <v>25</v>
      </c>
      <c r="D159" s="8">
        <f t="shared" si="49"/>
        <v>0</v>
      </c>
      <c r="E159" s="8">
        <f t="shared" si="49"/>
        <v>0</v>
      </c>
      <c r="F159" s="8">
        <f t="shared" si="49"/>
        <v>2</v>
      </c>
      <c r="G159" s="8">
        <f t="shared" si="49"/>
        <v>16</v>
      </c>
      <c r="H159" s="8">
        <f t="shared" si="49"/>
        <v>12</v>
      </c>
      <c r="I159" s="16">
        <f t="shared" si="43"/>
        <v>347</v>
      </c>
      <c r="J159" s="8">
        <f t="shared" si="50"/>
        <v>536</v>
      </c>
      <c r="K159" s="8">
        <f t="shared" si="50"/>
        <v>33</v>
      </c>
      <c r="L159" s="8">
        <f t="shared" si="50"/>
        <v>1</v>
      </c>
      <c r="M159" s="8">
        <f t="shared" si="50"/>
        <v>0</v>
      </c>
      <c r="N159" s="8">
        <f t="shared" si="50"/>
        <v>4</v>
      </c>
      <c r="O159" s="8">
        <f t="shared" si="50"/>
        <v>18</v>
      </c>
      <c r="P159" s="8">
        <f t="shared" si="50"/>
        <v>12</v>
      </c>
      <c r="Q159" s="9">
        <f t="shared" si="44"/>
        <v>604</v>
      </c>
      <c r="R159" s="8">
        <f t="shared" si="51"/>
        <v>828</v>
      </c>
      <c r="S159" s="8">
        <f t="shared" si="51"/>
        <v>58</v>
      </c>
      <c r="T159" s="8">
        <f t="shared" si="51"/>
        <v>1</v>
      </c>
      <c r="U159" s="8">
        <f t="shared" si="51"/>
        <v>0</v>
      </c>
      <c r="V159" s="8">
        <f t="shared" si="51"/>
        <v>6</v>
      </c>
      <c r="W159" s="8">
        <f t="shared" si="51"/>
        <v>34</v>
      </c>
      <c r="X159" s="8">
        <f t="shared" si="51"/>
        <v>24</v>
      </c>
      <c r="Y159" s="9">
        <f t="shared" si="45"/>
        <v>951</v>
      </c>
    </row>
    <row r="160" spans="1:25" ht="13.5" customHeight="1" x14ac:dyDescent="0.25">
      <c r="A160" s="10">
        <f t="shared" si="36"/>
        <v>0.56250000000000011</v>
      </c>
      <c r="B160" s="8">
        <f t="shared" si="49"/>
        <v>257</v>
      </c>
      <c r="C160" s="8">
        <f t="shared" si="49"/>
        <v>21</v>
      </c>
      <c r="D160" s="8">
        <f t="shared" si="49"/>
        <v>0</v>
      </c>
      <c r="E160" s="8">
        <f t="shared" si="49"/>
        <v>0</v>
      </c>
      <c r="F160" s="8">
        <f t="shared" si="49"/>
        <v>2</v>
      </c>
      <c r="G160" s="8">
        <f t="shared" si="49"/>
        <v>10</v>
      </c>
      <c r="H160" s="8">
        <f t="shared" si="49"/>
        <v>12</v>
      </c>
      <c r="I160" s="16">
        <f t="shared" si="43"/>
        <v>302</v>
      </c>
      <c r="J160" s="8">
        <f t="shared" si="50"/>
        <v>513</v>
      </c>
      <c r="K160" s="8">
        <f t="shared" si="50"/>
        <v>28</v>
      </c>
      <c r="L160" s="8">
        <f t="shared" si="50"/>
        <v>1</v>
      </c>
      <c r="M160" s="8">
        <f t="shared" si="50"/>
        <v>0</v>
      </c>
      <c r="N160" s="8">
        <f t="shared" si="50"/>
        <v>3</v>
      </c>
      <c r="O160" s="8">
        <f t="shared" si="50"/>
        <v>16</v>
      </c>
      <c r="P160" s="8">
        <f t="shared" si="50"/>
        <v>7</v>
      </c>
      <c r="Q160" s="9">
        <f t="shared" si="44"/>
        <v>568</v>
      </c>
      <c r="R160" s="8">
        <f t="shared" si="51"/>
        <v>770</v>
      </c>
      <c r="S160" s="8">
        <f t="shared" si="51"/>
        <v>49</v>
      </c>
      <c r="T160" s="8">
        <f t="shared" si="51"/>
        <v>1</v>
      </c>
      <c r="U160" s="8">
        <f t="shared" si="51"/>
        <v>0</v>
      </c>
      <c r="V160" s="8">
        <f t="shared" si="51"/>
        <v>5</v>
      </c>
      <c r="W160" s="8">
        <f t="shared" si="51"/>
        <v>26</v>
      </c>
      <c r="X160" s="8">
        <f t="shared" si="51"/>
        <v>19</v>
      </c>
      <c r="Y160" s="9">
        <f t="shared" si="45"/>
        <v>870</v>
      </c>
    </row>
    <row r="161" spans="1:25" ht="13.5" customHeight="1" x14ac:dyDescent="0.25">
      <c r="A161" s="10">
        <f t="shared" si="36"/>
        <v>0.57291666666666674</v>
      </c>
      <c r="B161" s="8">
        <f t="shared" si="49"/>
        <v>254</v>
      </c>
      <c r="C161" s="8">
        <f t="shared" si="49"/>
        <v>20</v>
      </c>
      <c r="D161" s="8">
        <f t="shared" si="49"/>
        <v>0</v>
      </c>
      <c r="E161" s="8">
        <f t="shared" si="49"/>
        <v>0</v>
      </c>
      <c r="F161" s="8">
        <f t="shared" si="49"/>
        <v>2</v>
      </c>
      <c r="G161" s="8">
        <f t="shared" si="49"/>
        <v>12</v>
      </c>
      <c r="H161" s="8">
        <f t="shared" si="49"/>
        <v>12</v>
      </c>
      <c r="I161" s="16">
        <f t="shared" si="43"/>
        <v>300</v>
      </c>
      <c r="J161" s="8">
        <f t="shared" si="50"/>
        <v>514</v>
      </c>
      <c r="K161" s="8">
        <f t="shared" si="50"/>
        <v>30</v>
      </c>
      <c r="L161" s="8">
        <f t="shared" si="50"/>
        <v>1</v>
      </c>
      <c r="M161" s="8">
        <f t="shared" si="50"/>
        <v>0</v>
      </c>
      <c r="N161" s="8">
        <f t="shared" si="50"/>
        <v>4</v>
      </c>
      <c r="O161" s="8">
        <f t="shared" si="50"/>
        <v>12</v>
      </c>
      <c r="P161" s="8">
        <f t="shared" si="50"/>
        <v>7</v>
      </c>
      <c r="Q161" s="9">
        <f t="shared" si="44"/>
        <v>568</v>
      </c>
      <c r="R161" s="8">
        <f t="shared" si="51"/>
        <v>768</v>
      </c>
      <c r="S161" s="8">
        <f t="shared" si="51"/>
        <v>50</v>
      </c>
      <c r="T161" s="8">
        <f t="shared" si="51"/>
        <v>1</v>
      </c>
      <c r="U161" s="8">
        <f t="shared" si="51"/>
        <v>0</v>
      </c>
      <c r="V161" s="8">
        <f t="shared" si="51"/>
        <v>6</v>
      </c>
      <c r="W161" s="8">
        <f t="shared" si="51"/>
        <v>24</v>
      </c>
      <c r="X161" s="8">
        <f t="shared" si="51"/>
        <v>19</v>
      </c>
      <c r="Y161" s="9">
        <f t="shared" si="45"/>
        <v>868</v>
      </c>
    </row>
    <row r="162" spans="1:25" ht="13.5" customHeight="1" x14ac:dyDescent="0.25">
      <c r="A162" s="10">
        <f t="shared" si="36"/>
        <v>0.58333333333333337</v>
      </c>
      <c r="B162" s="8">
        <f t="shared" si="49"/>
        <v>260</v>
      </c>
      <c r="C162" s="8">
        <f t="shared" si="49"/>
        <v>23</v>
      </c>
      <c r="D162" s="8">
        <f t="shared" si="49"/>
        <v>0</v>
      </c>
      <c r="E162" s="8">
        <f t="shared" si="49"/>
        <v>0</v>
      </c>
      <c r="F162" s="8">
        <f t="shared" si="49"/>
        <v>3</v>
      </c>
      <c r="G162" s="8">
        <f t="shared" si="49"/>
        <v>12</v>
      </c>
      <c r="H162" s="8">
        <f t="shared" si="49"/>
        <v>16</v>
      </c>
      <c r="I162" s="16">
        <f t="shared" si="43"/>
        <v>314</v>
      </c>
      <c r="J162" s="8">
        <f t="shared" si="50"/>
        <v>492</v>
      </c>
      <c r="K162" s="8">
        <f t="shared" si="50"/>
        <v>32</v>
      </c>
      <c r="L162" s="8">
        <f t="shared" si="50"/>
        <v>1</v>
      </c>
      <c r="M162" s="8">
        <f t="shared" si="50"/>
        <v>0</v>
      </c>
      <c r="N162" s="8">
        <f t="shared" si="50"/>
        <v>3</v>
      </c>
      <c r="O162" s="8">
        <f t="shared" si="50"/>
        <v>14</v>
      </c>
      <c r="P162" s="8">
        <f t="shared" si="50"/>
        <v>9</v>
      </c>
      <c r="Q162" s="9">
        <f t="shared" si="44"/>
        <v>551</v>
      </c>
      <c r="R162" s="8">
        <f t="shared" si="51"/>
        <v>752</v>
      </c>
      <c r="S162" s="8">
        <f t="shared" si="51"/>
        <v>55</v>
      </c>
      <c r="T162" s="8">
        <f t="shared" si="51"/>
        <v>1</v>
      </c>
      <c r="U162" s="8">
        <f t="shared" si="51"/>
        <v>0</v>
      </c>
      <c r="V162" s="8">
        <f t="shared" si="51"/>
        <v>6</v>
      </c>
      <c r="W162" s="8">
        <f t="shared" si="51"/>
        <v>26</v>
      </c>
      <c r="X162" s="8">
        <f t="shared" si="51"/>
        <v>25</v>
      </c>
      <c r="Y162" s="9">
        <f t="shared" si="45"/>
        <v>865</v>
      </c>
    </row>
    <row r="163" spans="1:25" ht="13.5" customHeight="1" x14ac:dyDescent="0.25">
      <c r="A163" s="10">
        <f t="shared" si="36"/>
        <v>0.59375</v>
      </c>
      <c r="B163" s="8">
        <f t="shared" si="49"/>
        <v>277</v>
      </c>
      <c r="C163" s="8">
        <f t="shared" si="49"/>
        <v>27</v>
      </c>
      <c r="D163" s="8">
        <f t="shared" si="49"/>
        <v>0</v>
      </c>
      <c r="E163" s="8">
        <f t="shared" si="49"/>
        <v>0</v>
      </c>
      <c r="F163" s="8">
        <f t="shared" si="49"/>
        <v>3</v>
      </c>
      <c r="G163" s="8">
        <f t="shared" si="49"/>
        <v>11</v>
      </c>
      <c r="H163" s="8">
        <f t="shared" si="49"/>
        <v>15</v>
      </c>
      <c r="I163" s="16">
        <f t="shared" si="43"/>
        <v>333</v>
      </c>
      <c r="J163" s="8">
        <f t="shared" si="50"/>
        <v>514</v>
      </c>
      <c r="K163" s="8">
        <f t="shared" si="50"/>
        <v>32</v>
      </c>
      <c r="L163" s="8">
        <f t="shared" si="50"/>
        <v>0</v>
      </c>
      <c r="M163" s="8">
        <f t="shared" si="50"/>
        <v>0</v>
      </c>
      <c r="N163" s="8">
        <f t="shared" si="50"/>
        <v>4</v>
      </c>
      <c r="O163" s="8">
        <f t="shared" si="50"/>
        <v>13</v>
      </c>
      <c r="P163" s="8">
        <f t="shared" si="50"/>
        <v>12</v>
      </c>
      <c r="Q163" s="9">
        <f t="shared" si="44"/>
        <v>575</v>
      </c>
      <c r="R163" s="8">
        <f t="shared" si="51"/>
        <v>791</v>
      </c>
      <c r="S163" s="8">
        <f t="shared" si="51"/>
        <v>59</v>
      </c>
      <c r="T163" s="8">
        <f t="shared" si="51"/>
        <v>0</v>
      </c>
      <c r="U163" s="8">
        <f t="shared" si="51"/>
        <v>0</v>
      </c>
      <c r="V163" s="8">
        <f t="shared" si="51"/>
        <v>7</v>
      </c>
      <c r="W163" s="8">
        <f t="shared" si="51"/>
        <v>24</v>
      </c>
      <c r="X163" s="8">
        <f t="shared" si="51"/>
        <v>27</v>
      </c>
      <c r="Y163" s="9">
        <f t="shared" si="45"/>
        <v>908</v>
      </c>
    </row>
    <row r="164" spans="1:25" ht="13.5" customHeight="1" x14ac:dyDescent="0.25">
      <c r="A164" s="10">
        <f t="shared" si="36"/>
        <v>0.60416666666666663</v>
      </c>
      <c r="B164" s="8">
        <f t="shared" si="49"/>
        <v>264</v>
      </c>
      <c r="C164" s="8">
        <f t="shared" si="49"/>
        <v>28</v>
      </c>
      <c r="D164" s="8">
        <f t="shared" si="49"/>
        <v>0</v>
      </c>
      <c r="E164" s="8">
        <f t="shared" si="49"/>
        <v>0</v>
      </c>
      <c r="F164" s="8">
        <f t="shared" si="49"/>
        <v>3</v>
      </c>
      <c r="G164" s="8">
        <f t="shared" si="49"/>
        <v>13</v>
      </c>
      <c r="H164" s="8">
        <f t="shared" si="49"/>
        <v>11</v>
      </c>
      <c r="I164" s="16">
        <f t="shared" si="43"/>
        <v>319</v>
      </c>
      <c r="J164" s="8">
        <f t="shared" si="50"/>
        <v>535</v>
      </c>
      <c r="K164" s="8">
        <f t="shared" si="50"/>
        <v>32</v>
      </c>
      <c r="L164" s="8">
        <f t="shared" si="50"/>
        <v>0</v>
      </c>
      <c r="M164" s="8">
        <f t="shared" si="50"/>
        <v>0</v>
      </c>
      <c r="N164" s="8">
        <f t="shared" si="50"/>
        <v>5</v>
      </c>
      <c r="O164" s="8">
        <f t="shared" si="50"/>
        <v>16</v>
      </c>
      <c r="P164" s="8">
        <f t="shared" si="50"/>
        <v>15</v>
      </c>
      <c r="Q164" s="9">
        <f t="shared" si="44"/>
        <v>603</v>
      </c>
      <c r="R164" s="8">
        <f t="shared" si="51"/>
        <v>799</v>
      </c>
      <c r="S164" s="8">
        <f t="shared" si="51"/>
        <v>60</v>
      </c>
      <c r="T164" s="8">
        <f t="shared" si="51"/>
        <v>0</v>
      </c>
      <c r="U164" s="8">
        <f t="shared" si="51"/>
        <v>0</v>
      </c>
      <c r="V164" s="8">
        <f t="shared" si="51"/>
        <v>8</v>
      </c>
      <c r="W164" s="8">
        <f t="shared" si="51"/>
        <v>29</v>
      </c>
      <c r="X164" s="8">
        <f t="shared" si="51"/>
        <v>26</v>
      </c>
      <c r="Y164" s="9">
        <f t="shared" si="45"/>
        <v>922</v>
      </c>
    </row>
    <row r="165" spans="1:25" ht="13.5" customHeight="1" x14ac:dyDescent="0.25">
      <c r="A165" s="10">
        <f t="shared" si="36"/>
        <v>0.61458333333333326</v>
      </c>
      <c r="B165" s="8">
        <f t="shared" si="49"/>
        <v>255</v>
      </c>
      <c r="C165" s="8">
        <f t="shared" si="49"/>
        <v>29</v>
      </c>
      <c r="D165" s="8">
        <f t="shared" si="49"/>
        <v>0</v>
      </c>
      <c r="E165" s="8">
        <f t="shared" si="49"/>
        <v>0</v>
      </c>
      <c r="F165" s="8">
        <f t="shared" si="49"/>
        <v>2</v>
      </c>
      <c r="G165" s="8">
        <f t="shared" si="49"/>
        <v>13</v>
      </c>
      <c r="H165" s="8">
        <f t="shared" si="49"/>
        <v>13</v>
      </c>
      <c r="I165" s="16">
        <f t="shared" si="43"/>
        <v>312</v>
      </c>
      <c r="J165" s="8">
        <f t="shared" si="50"/>
        <v>507</v>
      </c>
      <c r="K165" s="8">
        <f t="shared" si="50"/>
        <v>35</v>
      </c>
      <c r="L165" s="8">
        <f t="shared" si="50"/>
        <v>0</v>
      </c>
      <c r="M165" s="8">
        <f t="shared" si="50"/>
        <v>0</v>
      </c>
      <c r="N165" s="8">
        <f t="shared" si="50"/>
        <v>4</v>
      </c>
      <c r="O165" s="8">
        <f t="shared" si="50"/>
        <v>18</v>
      </c>
      <c r="P165" s="8">
        <f t="shared" si="50"/>
        <v>19</v>
      </c>
      <c r="Q165" s="9">
        <f t="shared" si="44"/>
        <v>583</v>
      </c>
      <c r="R165" s="8">
        <f t="shared" si="51"/>
        <v>762</v>
      </c>
      <c r="S165" s="8">
        <f t="shared" si="51"/>
        <v>64</v>
      </c>
      <c r="T165" s="8">
        <f t="shared" si="51"/>
        <v>0</v>
      </c>
      <c r="U165" s="8">
        <f t="shared" si="51"/>
        <v>0</v>
      </c>
      <c r="V165" s="8">
        <f t="shared" si="51"/>
        <v>6</v>
      </c>
      <c r="W165" s="8">
        <f t="shared" si="51"/>
        <v>31</v>
      </c>
      <c r="X165" s="8">
        <f t="shared" si="51"/>
        <v>32</v>
      </c>
      <c r="Y165" s="9">
        <f t="shared" si="45"/>
        <v>895</v>
      </c>
    </row>
    <row r="166" spans="1:25" ht="13.5" customHeight="1" x14ac:dyDescent="0.25">
      <c r="A166" s="10">
        <f t="shared" si="36"/>
        <v>0.62499999999999989</v>
      </c>
      <c r="B166" s="8">
        <f t="shared" si="49"/>
        <v>266</v>
      </c>
      <c r="C166" s="8">
        <f t="shared" si="49"/>
        <v>30</v>
      </c>
      <c r="D166" s="8">
        <f t="shared" si="49"/>
        <v>0</v>
      </c>
      <c r="E166" s="8">
        <f t="shared" si="49"/>
        <v>0</v>
      </c>
      <c r="F166" s="8">
        <f t="shared" si="49"/>
        <v>2</v>
      </c>
      <c r="G166" s="8">
        <f t="shared" si="49"/>
        <v>17</v>
      </c>
      <c r="H166" s="8">
        <f t="shared" si="49"/>
        <v>11</v>
      </c>
      <c r="I166" s="16">
        <f t="shared" si="43"/>
        <v>326</v>
      </c>
      <c r="J166" s="8">
        <f t="shared" si="50"/>
        <v>496</v>
      </c>
      <c r="K166" s="8">
        <f t="shared" si="50"/>
        <v>38</v>
      </c>
      <c r="L166" s="8">
        <f t="shared" si="50"/>
        <v>0</v>
      </c>
      <c r="M166" s="8">
        <f t="shared" si="50"/>
        <v>0</v>
      </c>
      <c r="N166" s="8">
        <f t="shared" si="50"/>
        <v>4</v>
      </c>
      <c r="O166" s="8">
        <f t="shared" si="50"/>
        <v>19</v>
      </c>
      <c r="P166" s="8">
        <f t="shared" si="50"/>
        <v>16</v>
      </c>
      <c r="Q166" s="9">
        <f t="shared" si="44"/>
        <v>573</v>
      </c>
      <c r="R166" s="8">
        <f t="shared" si="51"/>
        <v>762</v>
      </c>
      <c r="S166" s="8">
        <f t="shared" si="51"/>
        <v>68</v>
      </c>
      <c r="T166" s="8">
        <f t="shared" si="51"/>
        <v>0</v>
      </c>
      <c r="U166" s="8">
        <f t="shared" si="51"/>
        <v>0</v>
      </c>
      <c r="V166" s="8">
        <f t="shared" si="51"/>
        <v>6</v>
      </c>
      <c r="W166" s="8">
        <f t="shared" si="51"/>
        <v>36</v>
      </c>
      <c r="X166" s="8">
        <f t="shared" si="51"/>
        <v>27</v>
      </c>
      <c r="Y166" s="9">
        <f t="shared" si="45"/>
        <v>899</v>
      </c>
    </row>
    <row r="167" spans="1:25" ht="13.5" customHeight="1" x14ac:dyDescent="0.25">
      <c r="A167" s="10">
        <f t="shared" si="36"/>
        <v>0.63541666666666652</v>
      </c>
      <c r="B167" s="8">
        <f t="shared" si="49"/>
        <v>238</v>
      </c>
      <c r="C167" s="8">
        <f t="shared" si="49"/>
        <v>26</v>
      </c>
      <c r="D167" s="8">
        <f t="shared" si="49"/>
        <v>0</v>
      </c>
      <c r="E167" s="8">
        <f t="shared" si="49"/>
        <v>0</v>
      </c>
      <c r="F167" s="8">
        <f t="shared" si="49"/>
        <v>3</v>
      </c>
      <c r="G167" s="8">
        <f t="shared" si="49"/>
        <v>17</v>
      </c>
      <c r="H167" s="8">
        <f t="shared" si="49"/>
        <v>9</v>
      </c>
      <c r="I167" s="16">
        <f t="shared" si="43"/>
        <v>293</v>
      </c>
      <c r="J167" s="8">
        <f t="shared" si="50"/>
        <v>482</v>
      </c>
      <c r="K167" s="8">
        <f t="shared" si="50"/>
        <v>36</v>
      </c>
      <c r="L167" s="8">
        <f t="shared" si="50"/>
        <v>0</v>
      </c>
      <c r="M167" s="8">
        <f t="shared" si="50"/>
        <v>0</v>
      </c>
      <c r="N167" s="8">
        <f t="shared" si="50"/>
        <v>4</v>
      </c>
      <c r="O167" s="8">
        <f t="shared" si="50"/>
        <v>25</v>
      </c>
      <c r="P167" s="8">
        <f t="shared" si="50"/>
        <v>15</v>
      </c>
      <c r="Q167" s="9">
        <f t="shared" si="44"/>
        <v>562</v>
      </c>
      <c r="R167" s="8">
        <f t="shared" si="51"/>
        <v>720</v>
      </c>
      <c r="S167" s="8">
        <f t="shared" si="51"/>
        <v>62</v>
      </c>
      <c r="T167" s="8">
        <f t="shared" si="51"/>
        <v>0</v>
      </c>
      <c r="U167" s="8">
        <f t="shared" si="51"/>
        <v>0</v>
      </c>
      <c r="V167" s="8">
        <f t="shared" si="51"/>
        <v>7</v>
      </c>
      <c r="W167" s="8">
        <f t="shared" si="51"/>
        <v>42</v>
      </c>
      <c r="X167" s="8">
        <f t="shared" si="51"/>
        <v>24</v>
      </c>
      <c r="Y167" s="9">
        <f t="shared" si="45"/>
        <v>855</v>
      </c>
    </row>
    <row r="168" spans="1:25" ht="13.5" customHeight="1" x14ac:dyDescent="0.25">
      <c r="A168" s="10">
        <f t="shared" si="36"/>
        <v>0.64583333333333315</v>
      </c>
      <c r="B168" s="8">
        <f t="shared" si="49"/>
        <v>241</v>
      </c>
      <c r="C168" s="8">
        <f t="shared" si="49"/>
        <v>29</v>
      </c>
      <c r="D168" s="8">
        <f t="shared" si="49"/>
        <v>0</v>
      </c>
      <c r="E168" s="8">
        <f t="shared" si="49"/>
        <v>0</v>
      </c>
      <c r="F168" s="8">
        <f t="shared" si="49"/>
        <v>2</v>
      </c>
      <c r="G168" s="8">
        <f t="shared" si="49"/>
        <v>18</v>
      </c>
      <c r="H168" s="8">
        <f t="shared" si="49"/>
        <v>13</v>
      </c>
      <c r="I168" s="16">
        <f t="shared" si="43"/>
        <v>303</v>
      </c>
      <c r="J168" s="8">
        <f t="shared" si="50"/>
        <v>464</v>
      </c>
      <c r="K168" s="8">
        <f t="shared" si="50"/>
        <v>37</v>
      </c>
      <c r="L168" s="8">
        <f t="shared" si="50"/>
        <v>0</v>
      </c>
      <c r="M168" s="8">
        <f t="shared" si="50"/>
        <v>0</v>
      </c>
      <c r="N168" s="8">
        <f t="shared" si="50"/>
        <v>3</v>
      </c>
      <c r="O168" s="8">
        <f t="shared" si="50"/>
        <v>24</v>
      </c>
      <c r="P168" s="8">
        <f t="shared" si="50"/>
        <v>14</v>
      </c>
      <c r="Q168" s="9">
        <f t="shared" si="44"/>
        <v>542</v>
      </c>
      <c r="R168" s="8">
        <f t="shared" si="51"/>
        <v>705</v>
      </c>
      <c r="S168" s="8">
        <f t="shared" si="51"/>
        <v>66</v>
      </c>
      <c r="T168" s="8">
        <f t="shared" si="51"/>
        <v>0</v>
      </c>
      <c r="U168" s="8">
        <f t="shared" si="51"/>
        <v>0</v>
      </c>
      <c r="V168" s="8">
        <f t="shared" si="51"/>
        <v>5</v>
      </c>
      <c r="W168" s="8">
        <f t="shared" si="51"/>
        <v>42</v>
      </c>
      <c r="X168" s="8">
        <f t="shared" si="51"/>
        <v>27</v>
      </c>
      <c r="Y168" s="9">
        <f t="shared" si="45"/>
        <v>845</v>
      </c>
    </row>
    <row r="169" spans="1:25" ht="13.5" customHeight="1" x14ac:dyDescent="0.25">
      <c r="A169" s="10">
        <f t="shared" si="36"/>
        <v>0.65624999999999978</v>
      </c>
      <c r="B169" s="8">
        <f t="shared" si="49"/>
        <v>250</v>
      </c>
      <c r="C169" s="8">
        <f t="shared" si="49"/>
        <v>29</v>
      </c>
      <c r="D169" s="8">
        <f t="shared" si="49"/>
        <v>0</v>
      </c>
      <c r="E169" s="8">
        <f t="shared" si="49"/>
        <v>0</v>
      </c>
      <c r="F169" s="8">
        <f t="shared" si="49"/>
        <v>2</v>
      </c>
      <c r="G169" s="8">
        <f t="shared" si="49"/>
        <v>17</v>
      </c>
      <c r="H169" s="8">
        <f t="shared" si="49"/>
        <v>16</v>
      </c>
      <c r="I169" s="16">
        <f t="shared" si="43"/>
        <v>314</v>
      </c>
      <c r="J169" s="8">
        <f t="shared" si="50"/>
        <v>454</v>
      </c>
      <c r="K169" s="8">
        <f t="shared" si="50"/>
        <v>33</v>
      </c>
      <c r="L169" s="8">
        <f t="shared" si="50"/>
        <v>0</v>
      </c>
      <c r="M169" s="8">
        <f t="shared" si="50"/>
        <v>0</v>
      </c>
      <c r="N169" s="8">
        <f t="shared" si="50"/>
        <v>3</v>
      </c>
      <c r="O169" s="8">
        <f t="shared" si="50"/>
        <v>26</v>
      </c>
      <c r="P169" s="8">
        <f t="shared" si="50"/>
        <v>13</v>
      </c>
      <c r="Q169" s="9">
        <f t="shared" si="44"/>
        <v>529</v>
      </c>
      <c r="R169" s="8">
        <f t="shared" si="51"/>
        <v>704</v>
      </c>
      <c r="S169" s="8">
        <f t="shared" si="51"/>
        <v>62</v>
      </c>
      <c r="T169" s="8">
        <f t="shared" si="51"/>
        <v>0</v>
      </c>
      <c r="U169" s="8">
        <f t="shared" si="51"/>
        <v>0</v>
      </c>
      <c r="V169" s="8">
        <f t="shared" si="51"/>
        <v>5</v>
      </c>
      <c r="W169" s="8">
        <f t="shared" si="51"/>
        <v>43</v>
      </c>
      <c r="X169" s="8">
        <f t="shared" si="51"/>
        <v>29</v>
      </c>
      <c r="Y169" s="9">
        <f t="shared" si="45"/>
        <v>843</v>
      </c>
    </row>
    <row r="170" spans="1:25" ht="13.5" customHeight="1" x14ac:dyDescent="0.25">
      <c r="A170" s="10">
        <f t="shared" si="36"/>
        <v>0.66666666666666641</v>
      </c>
      <c r="B170" s="8">
        <f t="shared" si="49"/>
        <v>230</v>
      </c>
      <c r="C170" s="8">
        <f t="shared" si="49"/>
        <v>24</v>
      </c>
      <c r="D170" s="8">
        <f t="shared" si="49"/>
        <v>0</v>
      </c>
      <c r="E170" s="8">
        <f t="shared" si="49"/>
        <v>0</v>
      </c>
      <c r="F170" s="8">
        <f t="shared" si="49"/>
        <v>2</v>
      </c>
      <c r="G170" s="8">
        <f t="shared" si="49"/>
        <v>16</v>
      </c>
      <c r="H170" s="8">
        <f t="shared" si="49"/>
        <v>15</v>
      </c>
      <c r="I170" s="16">
        <f t="shared" ref="I170:I198" si="52">SUM(B170:H170)</f>
        <v>287</v>
      </c>
      <c r="J170" s="8">
        <f t="shared" si="50"/>
        <v>465</v>
      </c>
      <c r="K170" s="8">
        <f t="shared" si="50"/>
        <v>32</v>
      </c>
      <c r="L170" s="8">
        <f t="shared" si="50"/>
        <v>1</v>
      </c>
      <c r="M170" s="8">
        <f t="shared" si="50"/>
        <v>0</v>
      </c>
      <c r="N170" s="8">
        <f t="shared" si="50"/>
        <v>3</v>
      </c>
      <c r="O170" s="8">
        <f t="shared" si="50"/>
        <v>25</v>
      </c>
      <c r="P170" s="8">
        <f t="shared" si="50"/>
        <v>14</v>
      </c>
      <c r="Q170" s="9">
        <f t="shared" ref="Q170:Q198" si="53">SUM(J170:P170)</f>
        <v>540</v>
      </c>
      <c r="R170" s="8">
        <f t="shared" si="51"/>
        <v>695</v>
      </c>
      <c r="S170" s="8">
        <f t="shared" si="51"/>
        <v>56</v>
      </c>
      <c r="T170" s="8">
        <f t="shared" si="51"/>
        <v>1</v>
      </c>
      <c r="U170" s="8">
        <f t="shared" si="51"/>
        <v>0</v>
      </c>
      <c r="V170" s="8">
        <f t="shared" si="51"/>
        <v>5</v>
      </c>
      <c r="W170" s="8">
        <f t="shared" si="51"/>
        <v>41</v>
      </c>
      <c r="X170" s="8">
        <f t="shared" si="51"/>
        <v>29</v>
      </c>
      <c r="Y170" s="9">
        <f t="shared" ref="Y170:Y198" si="54">SUM(R170:X170)</f>
        <v>827</v>
      </c>
    </row>
    <row r="171" spans="1:25" ht="13.5" customHeight="1" x14ac:dyDescent="0.25">
      <c r="A171" s="10">
        <f t="shared" ref="A171:A198" si="55">A74</f>
        <v>0.67708333333333304</v>
      </c>
      <c r="B171" s="8">
        <f t="shared" ref="B171:H186" si="56">SUM(B74:B77)</f>
        <v>239</v>
      </c>
      <c r="C171" s="8">
        <f t="shared" si="56"/>
        <v>25</v>
      </c>
      <c r="D171" s="8">
        <f t="shared" si="56"/>
        <v>0</v>
      </c>
      <c r="E171" s="8">
        <f t="shared" si="56"/>
        <v>0</v>
      </c>
      <c r="F171" s="8">
        <f t="shared" si="56"/>
        <v>1</v>
      </c>
      <c r="G171" s="8">
        <f t="shared" si="56"/>
        <v>22</v>
      </c>
      <c r="H171" s="8">
        <f t="shared" si="56"/>
        <v>16</v>
      </c>
      <c r="I171" s="16">
        <f t="shared" si="52"/>
        <v>303</v>
      </c>
      <c r="J171" s="8">
        <f t="shared" ref="J171:P186" si="57">SUM(J74:J77)</f>
        <v>443</v>
      </c>
      <c r="K171" s="8">
        <f t="shared" si="57"/>
        <v>27</v>
      </c>
      <c r="L171" s="8">
        <f t="shared" si="57"/>
        <v>1</v>
      </c>
      <c r="M171" s="8">
        <f t="shared" si="57"/>
        <v>0</v>
      </c>
      <c r="N171" s="8">
        <f t="shared" si="57"/>
        <v>2</v>
      </c>
      <c r="O171" s="8">
        <f t="shared" si="57"/>
        <v>21</v>
      </c>
      <c r="P171" s="8">
        <f t="shared" si="57"/>
        <v>19</v>
      </c>
      <c r="Q171" s="9">
        <f t="shared" si="53"/>
        <v>513</v>
      </c>
      <c r="R171" s="8">
        <f t="shared" ref="R171:X186" si="58">SUM(R74:R77)</f>
        <v>682</v>
      </c>
      <c r="S171" s="8">
        <f t="shared" si="58"/>
        <v>52</v>
      </c>
      <c r="T171" s="8">
        <f t="shared" si="58"/>
        <v>1</v>
      </c>
      <c r="U171" s="8">
        <f t="shared" si="58"/>
        <v>0</v>
      </c>
      <c r="V171" s="8">
        <f t="shared" si="58"/>
        <v>3</v>
      </c>
      <c r="W171" s="8">
        <f t="shared" si="58"/>
        <v>43</v>
      </c>
      <c r="X171" s="8">
        <f t="shared" si="58"/>
        <v>35</v>
      </c>
      <c r="Y171" s="9">
        <f t="shared" si="54"/>
        <v>816</v>
      </c>
    </row>
    <row r="172" spans="1:25" ht="13.5" customHeight="1" x14ac:dyDescent="0.25">
      <c r="A172" s="10">
        <f t="shared" si="55"/>
        <v>0.68749999999999967</v>
      </c>
      <c r="B172" s="8">
        <f t="shared" si="56"/>
        <v>244</v>
      </c>
      <c r="C172" s="8">
        <f t="shared" si="56"/>
        <v>18</v>
      </c>
      <c r="D172" s="8">
        <f t="shared" si="56"/>
        <v>0</v>
      </c>
      <c r="E172" s="8">
        <f t="shared" si="56"/>
        <v>0</v>
      </c>
      <c r="F172" s="8">
        <f t="shared" si="56"/>
        <v>2</v>
      </c>
      <c r="G172" s="8">
        <f t="shared" si="56"/>
        <v>22</v>
      </c>
      <c r="H172" s="8">
        <f t="shared" si="56"/>
        <v>15</v>
      </c>
      <c r="I172" s="16">
        <f t="shared" si="52"/>
        <v>301</v>
      </c>
      <c r="J172" s="8">
        <f t="shared" si="57"/>
        <v>400</v>
      </c>
      <c r="K172" s="8">
        <f t="shared" si="57"/>
        <v>23</v>
      </c>
      <c r="L172" s="8">
        <f t="shared" si="57"/>
        <v>2</v>
      </c>
      <c r="M172" s="8">
        <f t="shared" si="57"/>
        <v>0</v>
      </c>
      <c r="N172" s="8">
        <f t="shared" si="57"/>
        <v>2</v>
      </c>
      <c r="O172" s="8">
        <f t="shared" si="57"/>
        <v>22</v>
      </c>
      <c r="P172" s="8">
        <f t="shared" si="57"/>
        <v>23</v>
      </c>
      <c r="Q172" s="9">
        <f t="shared" si="53"/>
        <v>472</v>
      </c>
      <c r="R172" s="8">
        <f t="shared" si="58"/>
        <v>644</v>
      </c>
      <c r="S172" s="8">
        <f t="shared" si="58"/>
        <v>41</v>
      </c>
      <c r="T172" s="8">
        <f t="shared" si="58"/>
        <v>2</v>
      </c>
      <c r="U172" s="8">
        <f t="shared" si="58"/>
        <v>0</v>
      </c>
      <c r="V172" s="8">
        <f t="shared" si="58"/>
        <v>4</v>
      </c>
      <c r="W172" s="8">
        <f t="shared" si="58"/>
        <v>44</v>
      </c>
      <c r="X172" s="8">
        <f t="shared" si="58"/>
        <v>38</v>
      </c>
      <c r="Y172" s="9">
        <f t="shared" si="54"/>
        <v>773</v>
      </c>
    </row>
    <row r="173" spans="1:25" ht="13.5" customHeight="1" x14ac:dyDescent="0.25">
      <c r="A173" s="10">
        <f t="shared" si="55"/>
        <v>0.6979166666666663</v>
      </c>
      <c r="B173" s="8">
        <f t="shared" si="56"/>
        <v>224</v>
      </c>
      <c r="C173" s="8">
        <f t="shared" si="56"/>
        <v>17</v>
      </c>
      <c r="D173" s="8">
        <f t="shared" si="56"/>
        <v>0</v>
      </c>
      <c r="E173" s="8">
        <f t="shared" si="56"/>
        <v>0</v>
      </c>
      <c r="F173" s="8">
        <f t="shared" si="56"/>
        <v>2</v>
      </c>
      <c r="G173" s="8">
        <f t="shared" si="56"/>
        <v>25</v>
      </c>
      <c r="H173" s="8">
        <f t="shared" si="56"/>
        <v>13</v>
      </c>
      <c r="I173" s="16">
        <f t="shared" si="52"/>
        <v>281</v>
      </c>
      <c r="J173" s="8">
        <f t="shared" si="57"/>
        <v>390</v>
      </c>
      <c r="K173" s="8">
        <f t="shared" si="57"/>
        <v>22</v>
      </c>
      <c r="L173" s="8">
        <f t="shared" si="57"/>
        <v>2</v>
      </c>
      <c r="M173" s="8">
        <f t="shared" si="57"/>
        <v>0</v>
      </c>
      <c r="N173" s="8">
        <f t="shared" si="57"/>
        <v>2</v>
      </c>
      <c r="O173" s="8">
        <f t="shared" si="57"/>
        <v>23</v>
      </c>
      <c r="P173" s="8">
        <f t="shared" si="57"/>
        <v>20</v>
      </c>
      <c r="Q173" s="9">
        <f t="shared" si="53"/>
        <v>459</v>
      </c>
      <c r="R173" s="8">
        <f t="shared" si="58"/>
        <v>614</v>
      </c>
      <c r="S173" s="8">
        <f t="shared" si="58"/>
        <v>39</v>
      </c>
      <c r="T173" s="8">
        <f t="shared" si="58"/>
        <v>2</v>
      </c>
      <c r="U173" s="8">
        <f t="shared" si="58"/>
        <v>0</v>
      </c>
      <c r="V173" s="8">
        <f t="shared" si="58"/>
        <v>4</v>
      </c>
      <c r="W173" s="8">
        <f t="shared" si="58"/>
        <v>48</v>
      </c>
      <c r="X173" s="8">
        <f t="shared" si="58"/>
        <v>33</v>
      </c>
      <c r="Y173" s="9">
        <f t="shared" si="54"/>
        <v>740</v>
      </c>
    </row>
    <row r="174" spans="1:25" ht="13.5" customHeight="1" x14ac:dyDescent="0.25">
      <c r="A174" s="10">
        <f t="shared" si="55"/>
        <v>0.70833333333333293</v>
      </c>
      <c r="B174" s="8">
        <f t="shared" si="56"/>
        <v>209</v>
      </c>
      <c r="C174" s="8">
        <f t="shared" si="56"/>
        <v>20</v>
      </c>
      <c r="D174" s="8">
        <f t="shared" si="56"/>
        <v>0</v>
      </c>
      <c r="E174" s="8">
        <f t="shared" si="56"/>
        <v>0</v>
      </c>
      <c r="F174" s="8">
        <f t="shared" si="56"/>
        <v>2</v>
      </c>
      <c r="G174" s="8">
        <f t="shared" si="56"/>
        <v>25</v>
      </c>
      <c r="H174" s="8">
        <f t="shared" si="56"/>
        <v>12</v>
      </c>
      <c r="I174" s="16">
        <f t="shared" si="52"/>
        <v>268</v>
      </c>
      <c r="J174" s="8">
        <f t="shared" si="57"/>
        <v>344</v>
      </c>
      <c r="K174" s="8">
        <f t="shared" si="57"/>
        <v>19</v>
      </c>
      <c r="L174" s="8">
        <f t="shared" si="57"/>
        <v>1</v>
      </c>
      <c r="M174" s="8">
        <f t="shared" si="57"/>
        <v>0</v>
      </c>
      <c r="N174" s="8">
        <f t="shared" si="57"/>
        <v>2</v>
      </c>
      <c r="O174" s="8">
        <f t="shared" si="57"/>
        <v>29</v>
      </c>
      <c r="P174" s="8">
        <f t="shared" si="57"/>
        <v>24</v>
      </c>
      <c r="Q174" s="9">
        <f t="shared" si="53"/>
        <v>419</v>
      </c>
      <c r="R174" s="8">
        <f t="shared" si="58"/>
        <v>553</v>
      </c>
      <c r="S174" s="8">
        <f t="shared" si="58"/>
        <v>39</v>
      </c>
      <c r="T174" s="8">
        <f t="shared" si="58"/>
        <v>1</v>
      </c>
      <c r="U174" s="8">
        <f t="shared" si="58"/>
        <v>0</v>
      </c>
      <c r="V174" s="8">
        <f t="shared" si="58"/>
        <v>4</v>
      </c>
      <c r="W174" s="8">
        <f t="shared" si="58"/>
        <v>54</v>
      </c>
      <c r="X174" s="8">
        <f t="shared" si="58"/>
        <v>36</v>
      </c>
      <c r="Y174" s="9">
        <f t="shared" si="54"/>
        <v>687</v>
      </c>
    </row>
    <row r="175" spans="1:25" ht="13.5" customHeight="1" x14ac:dyDescent="0.25">
      <c r="A175" s="10">
        <f t="shared" si="55"/>
        <v>0.71874999999999956</v>
      </c>
      <c r="B175" s="8">
        <f t="shared" si="56"/>
        <v>204</v>
      </c>
      <c r="C175" s="8">
        <f t="shared" si="56"/>
        <v>18</v>
      </c>
      <c r="D175" s="8">
        <f t="shared" si="56"/>
        <v>0</v>
      </c>
      <c r="E175" s="8">
        <f t="shared" si="56"/>
        <v>0</v>
      </c>
      <c r="F175" s="8">
        <f t="shared" si="56"/>
        <v>2</v>
      </c>
      <c r="G175" s="8">
        <f t="shared" si="56"/>
        <v>21</v>
      </c>
      <c r="H175" s="8">
        <f t="shared" si="56"/>
        <v>14</v>
      </c>
      <c r="I175" s="16">
        <f t="shared" si="52"/>
        <v>259</v>
      </c>
      <c r="J175" s="8">
        <f t="shared" si="57"/>
        <v>322</v>
      </c>
      <c r="K175" s="8">
        <f t="shared" si="57"/>
        <v>22</v>
      </c>
      <c r="L175" s="8">
        <f t="shared" si="57"/>
        <v>1</v>
      </c>
      <c r="M175" s="8">
        <f t="shared" si="57"/>
        <v>0</v>
      </c>
      <c r="N175" s="8">
        <f t="shared" si="57"/>
        <v>2</v>
      </c>
      <c r="O175" s="8">
        <f t="shared" si="57"/>
        <v>30</v>
      </c>
      <c r="P175" s="8">
        <f t="shared" si="57"/>
        <v>20</v>
      </c>
      <c r="Q175" s="9">
        <f t="shared" si="53"/>
        <v>397</v>
      </c>
      <c r="R175" s="8">
        <f t="shared" si="58"/>
        <v>526</v>
      </c>
      <c r="S175" s="8">
        <f t="shared" si="58"/>
        <v>40</v>
      </c>
      <c r="T175" s="8">
        <f t="shared" si="58"/>
        <v>1</v>
      </c>
      <c r="U175" s="8">
        <f t="shared" si="58"/>
        <v>0</v>
      </c>
      <c r="V175" s="8">
        <f t="shared" si="58"/>
        <v>4</v>
      </c>
      <c r="W175" s="8">
        <f t="shared" si="58"/>
        <v>51</v>
      </c>
      <c r="X175" s="8">
        <f t="shared" si="58"/>
        <v>34</v>
      </c>
      <c r="Y175" s="9">
        <f t="shared" si="54"/>
        <v>656</v>
      </c>
    </row>
    <row r="176" spans="1:25" ht="13.5" customHeight="1" x14ac:dyDescent="0.25">
      <c r="A176" s="10">
        <f t="shared" si="55"/>
        <v>0.72916666666666619</v>
      </c>
      <c r="B176" s="8">
        <f t="shared" si="56"/>
        <v>198</v>
      </c>
      <c r="C176" s="8">
        <f t="shared" si="56"/>
        <v>19</v>
      </c>
      <c r="D176" s="8">
        <f t="shared" si="56"/>
        <v>0</v>
      </c>
      <c r="E176" s="8">
        <f t="shared" si="56"/>
        <v>0</v>
      </c>
      <c r="F176" s="8">
        <f t="shared" si="56"/>
        <v>2</v>
      </c>
      <c r="G176" s="8">
        <f t="shared" si="56"/>
        <v>22</v>
      </c>
      <c r="H176" s="8">
        <f t="shared" si="56"/>
        <v>12</v>
      </c>
      <c r="I176" s="16">
        <f t="shared" si="52"/>
        <v>253</v>
      </c>
      <c r="J176" s="8">
        <f t="shared" si="57"/>
        <v>325</v>
      </c>
      <c r="K176" s="8">
        <f t="shared" si="57"/>
        <v>24</v>
      </c>
      <c r="L176" s="8">
        <f t="shared" si="57"/>
        <v>0</v>
      </c>
      <c r="M176" s="8">
        <f t="shared" si="57"/>
        <v>0</v>
      </c>
      <c r="N176" s="8">
        <f t="shared" si="57"/>
        <v>2</v>
      </c>
      <c r="O176" s="8">
        <f t="shared" si="57"/>
        <v>35</v>
      </c>
      <c r="P176" s="8">
        <f t="shared" si="57"/>
        <v>19</v>
      </c>
      <c r="Q176" s="9">
        <f t="shared" si="53"/>
        <v>405</v>
      </c>
      <c r="R176" s="8">
        <f t="shared" si="58"/>
        <v>523</v>
      </c>
      <c r="S176" s="8">
        <f t="shared" si="58"/>
        <v>43</v>
      </c>
      <c r="T176" s="8">
        <f t="shared" si="58"/>
        <v>0</v>
      </c>
      <c r="U176" s="8">
        <f t="shared" si="58"/>
        <v>0</v>
      </c>
      <c r="V176" s="8">
        <f t="shared" si="58"/>
        <v>4</v>
      </c>
      <c r="W176" s="8">
        <f t="shared" si="58"/>
        <v>57</v>
      </c>
      <c r="X176" s="8">
        <f t="shared" si="58"/>
        <v>31</v>
      </c>
      <c r="Y176" s="9">
        <f t="shared" si="54"/>
        <v>658</v>
      </c>
    </row>
    <row r="177" spans="1:25" ht="13.5" customHeight="1" x14ac:dyDescent="0.25">
      <c r="A177" s="10">
        <f t="shared" si="55"/>
        <v>0.73958333333333282</v>
      </c>
      <c r="B177" s="8">
        <f t="shared" si="56"/>
        <v>198</v>
      </c>
      <c r="C177" s="8">
        <f t="shared" si="56"/>
        <v>16</v>
      </c>
      <c r="D177" s="8">
        <f t="shared" si="56"/>
        <v>0</v>
      </c>
      <c r="E177" s="8">
        <f t="shared" si="56"/>
        <v>0</v>
      </c>
      <c r="F177" s="8">
        <f t="shared" si="56"/>
        <v>3</v>
      </c>
      <c r="G177" s="8">
        <f t="shared" si="56"/>
        <v>26</v>
      </c>
      <c r="H177" s="8">
        <f t="shared" si="56"/>
        <v>9</v>
      </c>
      <c r="I177" s="16">
        <f t="shared" si="52"/>
        <v>252</v>
      </c>
      <c r="J177" s="8">
        <f t="shared" si="57"/>
        <v>312</v>
      </c>
      <c r="K177" s="8">
        <f t="shared" si="57"/>
        <v>26</v>
      </c>
      <c r="L177" s="8">
        <f t="shared" si="57"/>
        <v>0</v>
      </c>
      <c r="M177" s="8">
        <f t="shared" si="57"/>
        <v>0</v>
      </c>
      <c r="N177" s="8">
        <f t="shared" si="57"/>
        <v>2</v>
      </c>
      <c r="O177" s="8">
        <f t="shared" si="57"/>
        <v>31</v>
      </c>
      <c r="P177" s="8">
        <f t="shared" si="57"/>
        <v>18</v>
      </c>
      <c r="Q177" s="9">
        <f t="shared" si="53"/>
        <v>389</v>
      </c>
      <c r="R177" s="8">
        <f t="shared" si="58"/>
        <v>510</v>
      </c>
      <c r="S177" s="8">
        <f t="shared" si="58"/>
        <v>42</v>
      </c>
      <c r="T177" s="8">
        <f t="shared" si="58"/>
        <v>0</v>
      </c>
      <c r="U177" s="8">
        <f t="shared" si="58"/>
        <v>0</v>
      </c>
      <c r="V177" s="8">
        <f t="shared" si="58"/>
        <v>5</v>
      </c>
      <c r="W177" s="8">
        <f t="shared" si="58"/>
        <v>57</v>
      </c>
      <c r="X177" s="8">
        <f t="shared" si="58"/>
        <v>27</v>
      </c>
      <c r="Y177" s="9">
        <f t="shared" si="54"/>
        <v>641</v>
      </c>
    </row>
    <row r="178" spans="1:25" ht="13.5" customHeight="1" x14ac:dyDescent="0.25">
      <c r="A178" s="10">
        <f t="shared" si="55"/>
        <v>0.74999999999999944</v>
      </c>
      <c r="B178" s="8">
        <f t="shared" si="56"/>
        <v>191</v>
      </c>
      <c r="C178" s="8">
        <f t="shared" si="56"/>
        <v>13</v>
      </c>
      <c r="D178" s="8">
        <f t="shared" si="56"/>
        <v>0</v>
      </c>
      <c r="E178" s="8">
        <f t="shared" si="56"/>
        <v>0</v>
      </c>
      <c r="F178" s="8">
        <f t="shared" si="56"/>
        <v>2</v>
      </c>
      <c r="G178" s="8">
        <f t="shared" si="56"/>
        <v>25</v>
      </c>
      <c r="H178" s="8">
        <f t="shared" si="56"/>
        <v>8</v>
      </c>
      <c r="I178" s="16">
        <f t="shared" si="52"/>
        <v>239</v>
      </c>
      <c r="J178" s="8">
        <f t="shared" si="57"/>
        <v>317</v>
      </c>
      <c r="K178" s="8">
        <f t="shared" si="57"/>
        <v>23</v>
      </c>
      <c r="L178" s="8">
        <f t="shared" si="57"/>
        <v>0</v>
      </c>
      <c r="M178" s="8">
        <f t="shared" si="57"/>
        <v>0</v>
      </c>
      <c r="N178" s="8">
        <f t="shared" si="57"/>
        <v>2</v>
      </c>
      <c r="O178" s="8">
        <f t="shared" si="57"/>
        <v>25</v>
      </c>
      <c r="P178" s="8">
        <f t="shared" si="57"/>
        <v>13</v>
      </c>
      <c r="Q178" s="9">
        <f t="shared" si="53"/>
        <v>380</v>
      </c>
      <c r="R178" s="8">
        <f t="shared" si="58"/>
        <v>508</v>
      </c>
      <c r="S178" s="8">
        <f t="shared" si="58"/>
        <v>36</v>
      </c>
      <c r="T178" s="8">
        <f t="shared" si="58"/>
        <v>0</v>
      </c>
      <c r="U178" s="8">
        <f t="shared" si="58"/>
        <v>0</v>
      </c>
      <c r="V178" s="8">
        <f t="shared" si="58"/>
        <v>4</v>
      </c>
      <c r="W178" s="8">
        <f t="shared" si="58"/>
        <v>50</v>
      </c>
      <c r="X178" s="8">
        <f t="shared" si="58"/>
        <v>21</v>
      </c>
      <c r="Y178" s="9">
        <f t="shared" si="54"/>
        <v>619</v>
      </c>
    </row>
    <row r="179" spans="1:25" ht="13.5" customHeight="1" x14ac:dyDescent="0.25">
      <c r="A179" s="10">
        <f t="shared" si="55"/>
        <v>0.76041666666666607</v>
      </c>
      <c r="B179" s="8">
        <f t="shared" si="56"/>
        <v>193</v>
      </c>
      <c r="C179" s="8">
        <f t="shared" si="56"/>
        <v>14</v>
      </c>
      <c r="D179" s="8">
        <f t="shared" si="56"/>
        <v>0</v>
      </c>
      <c r="E179" s="8">
        <f t="shared" si="56"/>
        <v>0</v>
      </c>
      <c r="F179" s="8">
        <f t="shared" si="56"/>
        <v>2</v>
      </c>
      <c r="G179" s="8">
        <f t="shared" si="56"/>
        <v>25</v>
      </c>
      <c r="H179" s="8">
        <f t="shared" si="56"/>
        <v>7</v>
      </c>
      <c r="I179" s="16">
        <f t="shared" si="52"/>
        <v>241</v>
      </c>
      <c r="J179" s="8">
        <f t="shared" si="57"/>
        <v>309</v>
      </c>
      <c r="K179" s="8">
        <f t="shared" si="57"/>
        <v>21</v>
      </c>
      <c r="L179" s="8">
        <f t="shared" si="57"/>
        <v>0</v>
      </c>
      <c r="M179" s="8">
        <f t="shared" si="57"/>
        <v>0</v>
      </c>
      <c r="N179" s="8">
        <f t="shared" si="57"/>
        <v>2</v>
      </c>
      <c r="O179" s="8">
        <f t="shared" si="57"/>
        <v>27</v>
      </c>
      <c r="P179" s="8">
        <f t="shared" si="57"/>
        <v>11</v>
      </c>
      <c r="Q179" s="9">
        <f t="shared" si="53"/>
        <v>370</v>
      </c>
      <c r="R179" s="8">
        <f t="shared" si="58"/>
        <v>502</v>
      </c>
      <c r="S179" s="8">
        <f t="shared" si="58"/>
        <v>35</v>
      </c>
      <c r="T179" s="8">
        <f t="shared" si="58"/>
        <v>0</v>
      </c>
      <c r="U179" s="8">
        <f t="shared" si="58"/>
        <v>0</v>
      </c>
      <c r="V179" s="8">
        <f t="shared" si="58"/>
        <v>4</v>
      </c>
      <c r="W179" s="8">
        <f t="shared" si="58"/>
        <v>52</v>
      </c>
      <c r="X179" s="8">
        <f t="shared" si="58"/>
        <v>18</v>
      </c>
      <c r="Y179" s="9">
        <f t="shared" si="54"/>
        <v>611</v>
      </c>
    </row>
    <row r="180" spans="1:25" ht="13.5" customHeight="1" x14ac:dyDescent="0.25">
      <c r="A180" s="10">
        <f t="shared" si="55"/>
        <v>0.7708333333333327</v>
      </c>
      <c r="B180" s="8">
        <f t="shared" si="56"/>
        <v>192</v>
      </c>
      <c r="C180" s="8">
        <f t="shared" si="56"/>
        <v>14</v>
      </c>
      <c r="D180" s="8">
        <f t="shared" si="56"/>
        <v>0</v>
      </c>
      <c r="E180" s="8">
        <f t="shared" si="56"/>
        <v>0</v>
      </c>
      <c r="F180" s="8">
        <f t="shared" si="56"/>
        <v>2</v>
      </c>
      <c r="G180" s="8">
        <f t="shared" si="56"/>
        <v>28</v>
      </c>
      <c r="H180" s="8">
        <f t="shared" si="56"/>
        <v>10</v>
      </c>
      <c r="I180" s="16">
        <f t="shared" si="52"/>
        <v>246</v>
      </c>
      <c r="J180" s="8">
        <f t="shared" si="57"/>
        <v>307</v>
      </c>
      <c r="K180" s="8">
        <f t="shared" si="57"/>
        <v>22</v>
      </c>
      <c r="L180" s="8">
        <f t="shared" si="57"/>
        <v>0</v>
      </c>
      <c r="M180" s="8">
        <f t="shared" si="57"/>
        <v>0</v>
      </c>
      <c r="N180" s="8">
        <f t="shared" si="57"/>
        <v>3</v>
      </c>
      <c r="O180" s="8">
        <f t="shared" si="57"/>
        <v>23</v>
      </c>
      <c r="P180" s="8">
        <f t="shared" si="57"/>
        <v>9</v>
      </c>
      <c r="Q180" s="9">
        <f t="shared" si="53"/>
        <v>364</v>
      </c>
      <c r="R180" s="8">
        <f t="shared" si="58"/>
        <v>499</v>
      </c>
      <c r="S180" s="8">
        <f t="shared" si="58"/>
        <v>36</v>
      </c>
      <c r="T180" s="8">
        <f t="shared" si="58"/>
        <v>0</v>
      </c>
      <c r="U180" s="8">
        <f t="shared" si="58"/>
        <v>0</v>
      </c>
      <c r="V180" s="8">
        <f t="shared" si="58"/>
        <v>5</v>
      </c>
      <c r="W180" s="8">
        <f t="shared" si="58"/>
        <v>51</v>
      </c>
      <c r="X180" s="8">
        <f t="shared" si="58"/>
        <v>19</v>
      </c>
      <c r="Y180" s="9">
        <f t="shared" si="54"/>
        <v>610</v>
      </c>
    </row>
    <row r="181" spans="1:25" ht="13.5" customHeight="1" x14ac:dyDescent="0.25">
      <c r="A181" s="10">
        <f t="shared" si="55"/>
        <v>0.78124999999999933</v>
      </c>
      <c r="B181" s="8">
        <f t="shared" si="56"/>
        <v>195</v>
      </c>
      <c r="C181" s="8">
        <f t="shared" si="56"/>
        <v>16</v>
      </c>
      <c r="D181" s="8">
        <f t="shared" si="56"/>
        <v>0</v>
      </c>
      <c r="E181" s="8">
        <f t="shared" si="56"/>
        <v>0</v>
      </c>
      <c r="F181" s="8">
        <f t="shared" si="56"/>
        <v>2</v>
      </c>
      <c r="G181" s="8">
        <f t="shared" si="56"/>
        <v>22</v>
      </c>
      <c r="H181" s="8">
        <f t="shared" si="56"/>
        <v>11</v>
      </c>
      <c r="I181" s="16">
        <f t="shared" si="52"/>
        <v>246</v>
      </c>
      <c r="J181" s="8">
        <f t="shared" si="57"/>
        <v>289</v>
      </c>
      <c r="K181" s="8">
        <f t="shared" si="57"/>
        <v>19</v>
      </c>
      <c r="L181" s="8">
        <f t="shared" si="57"/>
        <v>1</v>
      </c>
      <c r="M181" s="8">
        <f t="shared" si="57"/>
        <v>0</v>
      </c>
      <c r="N181" s="8">
        <f t="shared" si="57"/>
        <v>3</v>
      </c>
      <c r="O181" s="8">
        <f t="shared" si="57"/>
        <v>29</v>
      </c>
      <c r="P181" s="8">
        <f t="shared" si="57"/>
        <v>12</v>
      </c>
      <c r="Q181" s="9">
        <f t="shared" si="53"/>
        <v>353</v>
      </c>
      <c r="R181" s="8">
        <f t="shared" si="58"/>
        <v>484</v>
      </c>
      <c r="S181" s="8">
        <f t="shared" si="58"/>
        <v>35</v>
      </c>
      <c r="T181" s="8">
        <f t="shared" si="58"/>
        <v>1</v>
      </c>
      <c r="U181" s="8">
        <f t="shared" si="58"/>
        <v>0</v>
      </c>
      <c r="V181" s="8">
        <f t="shared" si="58"/>
        <v>5</v>
      </c>
      <c r="W181" s="8">
        <f t="shared" si="58"/>
        <v>51</v>
      </c>
      <c r="X181" s="8">
        <f t="shared" si="58"/>
        <v>23</v>
      </c>
      <c r="Y181" s="9">
        <f t="shared" si="54"/>
        <v>599</v>
      </c>
    </row>
    <row r="182" spans="1:25" ht="13.5" customHeight="1" x14ac:dyDescent="0.25">
      <c r="A182" s="10">
        <f t="shared" si="55"/>
        <v>0.79166666666666596</v>
      </c>
      <c r="B182" s="8">
        <f t="shared" si="56"/>
        <v>207</v>
      </c>
      <c r="C182" s="8">
        <f t="shared" si="56"/>
        <v>15</v>
      </c>
      <c r="D182" s="8">
        <f t="shared" si="56"/>
        <v>0</v>
      </c>
      <c r="E182" s="8">
        <f t="shared" si="56"/>
        <v>0</v>
      </c>
      <c r="F182" s="8">
        <f t="shared" si="56"/>
        <v>2</v>
      </c>
      <c r="G182" s="8">
        <f t="shared" si="56"/>
        <v>24</v>
      </c>
      <c r="H182" s="8">
        <f t="shared" si="56"/>
        <v>12</v>
      </c>
      <c r="I182" s="16">
        <f t="shared" si="52"/>
        <v>260</v>
      </c>
      <c r="J182" s="8">
        <f t="shared" si="57"/>
        <v>261</v>
      </c>
      <c r="K182" s="8">
        <f t="shared" si="57"/>
        <v>22</v>
      </c>
      <c r="L182" s="8">
        <f t="shared" si="57"/>
        <v>1</v>
      </c>
      <c r="M182" s="8">
        <f t="shared" si="57"/>
        <v>0</v>
      </c>
      <c r="N182" s="8">
        <f t="shared" si="57"/>
        <v>4</v>
      </c>
      <c r="O182" s="8">
        <f t="shared" si="57"/>
        <v>29</v>
      </c>
      <c r="P182" s="8">
        <f t="shared" si="57"/>
        <v>11</v>
      </c>
      <c r="Q182" s="9">
        <f t="shared" si="53"/>
        <v>328</v>
      </c>
      <c r="R182" s="8">
        <f t="shared" si="58"/>
        <v>468</v>
      </c>
      <c r="S182" s="8">
        <f t="shared" si="58"/>
        <v>37</v>
      </c>
      <c r="T182" s="8">
        <f t="shared" si="58"/>
        <v>1</v>
      </c>
      <c r="U182" s="8">
        <f t="shared" si="58"/>
        <v>0</v>
      </c>
      <c r="V182" s="8">
        <f t="shared" si="58"/>
        <v>6</v>
      </c>
      <c r="W182" s="8">
        <f t="shared" si="58"/>
        <v>53</v>
      </c>
      <c r="X182" s="8">
        <f t="shared" si="58"/>
        <v>23</v>
      </c>
      <c r="Y182" s="9">
        <f t="shared" si="54"/>
        <v>588</v>
      </c>
    </row>
    <row r="183" spans="1:25" ht="13.5" customHeight="1" x14ac:dyDescent="0.25">
      <c r="A183" s="10">
        <f t="shared" si="55"/>
        <v>0.80208333333333259</v>
      </c>
      <c r="B183" s="8">
        <f t="shared" si="56"/>
        <v>187</v>
      </c>
      <c r="C183" s="8">
        <f t="shared" si="56"/>
        <v>11</v>
      </c>
      <c r="D183" s="8">
        <f t="shared" si="56"/>
        <v>0</v>
      </c>
      <c r="E183" s="8">
        <f t="shared" si="56"/>
        <v>0</v>
      </c>
      <c r="F183" s="8">
        <f t="shared" si="56"/>
        <v>2</v>
      </c>
      <c r="G183" s="8">
        <f t="shared" si="56"/>
        <v>22</v>
      </c>
      <c r="H183" s="8">
        <f t="shared" si="56"/>
        <v>12</v>
      </c>
      <c r="I183" s="16">
        <f t="shared" si="52"/>
        <v>234</v>
      </c>
      <c r="J183" s="8">
        <f t="shared" si="57"/>
        <v>249</v>
      </c>
      <c r="K183" s="8">
        <f t="shared" si="57"/>
        <v>23</v>
      </c>
      <c r="L183" s="8">
        <f t="shared" si="57"/>
        <v>1</v>
      </c>
      <c r="M183" s="8">
        <f t="shared" si="57"/>
        <v>0</v>
      </c>
      <c r="N183" s="8">
        <f t="shared" si="57"/>
        <v>5</v>
      </c>
      <c r="O183" s="8">
        <f t="shared" si="57"/>
        <v>29</v>
      </c>
      <c r="P183" s="8">
        <f t="shared" si="57"/>
        <v>17</v>
      </c>
      <c r="Q183" s="9">
        <f t="shared" si="53"/>
        <v>324</v>
      </c>
      <c r="R183" s="8">
        <f t="shared" si="58"/>
        <v>436</v>
      </c>
      <c r="S183" s="8">
        <f t="shared" si="58"/>
        <v>34</v>
      </c>
      <c r="T183" s="8">
        <f t="shared" si="58"/>
        <v>1</v>
      </c>
      <c r="U183" s="8">
        <f t="shared" si="58"/>
        <v>0</v>
      </c>
      <c r="V183" s="8">
        <f t="shared" si="58"/>
        <v>7</v>
      </c>
      <c r="W183" s="8">
        <f t="shared" si="58"/>
        <v>51</v>
      </c>
      <c r="X183" s="8">
        <f t="shared" si="58"/>
        <v>29</v>
      </c>
      <c r="Y183" s="9">
        <f t="shared" si="54"/>
        <v>558</v>
      </c>
    </row>
    <row r="184" spans="1:25" ht="13.5" customHeight="1" x14ac:dyDescent="0.25">
      <c r="A184" s="10">
        <f t="shared" si="55"/>
        <v>0.81249999999999922</v>
      </c>
      <c r="B184" s="8">
        <f t="shared" si="56"/>
        <v>177</v>
      </c>
      <c r="C184" s="8">
        <f t="shared" si="56"/>
        <v>11</v>
      </c>
      <c r="D184" s="8">
        <f t="shared" si="56"/>
        <v>0</v>
      </c>
      <c r="E184" s="8">
        <f t="shared" si="56"/>
        <v>0</v>
      </c>
      <c r="F184" s="8">
        <f t="shared" si="56"/>
        <v>2</v>
      </c>
      <c r="G184" s="8">
        <f t="shared" si="56"/>
        <v>16</v>
      </c>
      <c r="H184" s="8">
        <f t="shared" si="56"/>
        <v>10</v>
      </c>
      <c r="I184" s="16">
        <f t="shared" si="52"/>
        <v>216</v>
      </c>
      <c r="J184" s="8">
        <f t="shared" si="57"/>
        <v>223</v>
      </c>
      <c r="K184" s="8">
        <f t="shared" si="57"/>
        <v>17</v>
      </c>
      <c r="L184" s="8">
        <f t="shared" si="57"/>
        <v>1</v>
      </c>
      <c r="M184" s="8">
        <f t="shared" si="57"/>
        <v>0</v>
      </c>
      <c r="N184" s="8">
        <f t="shared" si="57"/>
        <v>4</v>
      </c>
      <c r="O184" s="8">
        <f t="shared" si="57"/>
        <v>33</v>
      </c>
      <c r="P184" s="8">
        <f t="shared" si="57"/>
        <v>17</v>
      </c>
      <c r="Q184" s="9">
        <f t="shared" si="53"/>
        <v>295</v>
      </c>
      <c r="R184" s="8">
        <f t="shared" si="58"/>
        <v>400</v>
      </c>
      <c r="S184" s="8">
        <f t="shared" si="58"/>
        <v>28</v>
      </c>
      <c r="T184" s="8">
        <f t="shared" si="58"/>
        <v>1</v>
      </c>
      <c r="U184" s="8">
        <f t="shared" si="58"/>
        <v>0</v>
      </c>
      <c r="V184" s="8">
        <f t="shared" si="58"/>
        <v>6</v>
      </c>
      <c r="W184" s="8">
        <f t="shared" si="58"/>
        <v>49</v>
      </c>
      <c r="X184" s="8">
        <f t="shared" si="58"/>
        <v>27</v>
      </c>
      <c r="Y184" s="9">
        <f t="shared" si="54"/>
        <v>511</v>
      </c>
    </row>
    <row r="185" spans="1:25" ht="13.5" customHeight="1" x14ac:dyDescent="0.25">
      <c r="A185" s="10">
        <f t="shared" si="55"/>
        <v>0.82291666666666585</v>
      </c>
      <c r="B185" s="8">
        <f t="shared" si="56"/>
        <v>170</v>
      </c>
      <c r="C185" s="8">
        <f t="shared" si="56"/>
        <v>9</v>
      </c>
      <c r="D185" s="8">
        <f t="shared" si="56"/>
        <v>0</v>
      </c>
      <c r="E185" s="8">
        <f t="shared" si="56"/>
        <v>0</v>
      </c>
      <c r="F185" s="8">
        <f t="shared" si="56"/>
        <v>1</v>
      </c>
      <c r="G185" s="8">
        <f t="shared" si="56"/>
        <v>21</v>
      </c>
      <c r="H185" s="8">
        <f t="shared" si="56"/>
        <v>10</v>
      </c>
      <c r="I185" s="16">
        <f t="shared" si="52"/>
        <v>211</v>
      </c>
      <c r="J185" s="8">
        <f t="shared" si="57"/>
        <v>198</v>
      </c>
      <c r="K185" s="8">
        <f t="shared" si="57"/>
        <v>17</v>
      </c>
      <c r="L185" s="8">
        <f t="shared" si="57"/>
        <v>0</v>
      </c>
      <c r="M185" s="8">
        <f t="shared" si="57"/>
        <v>0</v>
      </c>
      <c r="N185" s="8">
        <f t="shared" si="57"/>
        <v>5</v>
      </c>
      <c r="O185" s="8">
        <f t="shared" si="57"/>
        <v>27</v>
      </c>
      <c r="P185" s="8">
        <f t="shared" si="57"/>
        <v>14</v>
      </c>
      <c r="Q185" s="9">
        <f t="shared" si="53"/>
        <v>261</v>
      </c>
      <c r="R185" s="8">
        <f t="shared" si="58"/>
        <v>368</v>
      </c>
      <c r="S185" s="8">
        <f t="shared" si="58"/>
        <v>26</v>
      </c>
      <c r="T185" s="8">
        <f t="shared" si="58"/>
        <v>0</v>
      </c>
      <c r="U185" s="8">
        <f t="shared" si="58"/>
        <v>0</v>
      </c>
      <c r="V185" s="8">
        <f t="shared" si="58"/>
        <v>6</v>
      </c>
      <c r="W185" s="8">
        <f t="shared" si="58"/>
        <v>48</v>
      </c>
      <c r="X185" s="8">
        <f t="shared" si="58"/>
        <v>24</v>
      </c>
      <c r="Y185" s="9">
        <f t="shared" si="54"/>
        <v>472</v>
      </c>
    </row>
    <row r="186" spans="1:25" ht="13.5" customHeight="1" x14ac:dyDescent="0.25">
      <c r="A186" s="10">
        <f t="shared" si="55"/>
        <v>0.83333333333333248</v>
      </c>
      <c r="B186" s="8">
        <f t="shared" si="56"/>
        <v>149</v>
      </c>
      <c r="C186" s="8">
        <f t="shared" si="56"/>
        <v>9</v>
      </c>
      <c r="D186" s="8">
        <f t="shared" si="56"/>
        <v>0</v>
      </c>
      <c r="E186" s="8">
        <f t="shared" si="56"/>
        <v>0</v>
      </c>
      <c r="F186" s="8">
        <f t="shared" si="56"/>
        <v>2</v>
      </c>
      <c r="G186" s="8">
        <f t="shared" si="56"/>
        <v>19</v>
      </c>
      <c r="H186" s="8">
        <f t="shared" si="56"/>
        <v>10</v>
      </c>
      <c r="I186" s="16">
        <f t="shared" si="52"/>
        <v>189</v>
      </c>
      <c r="J186" s="8">
        <f t="shared" si="57"/>
        <v>173</v>
      </c>
      <c r="K186" s="8">
        <f t="shared" si="57"/>
        <v>13</v>
      </c>
      <c r="L186" s="8">
        <f t="shared" si="57"/>
        <v>0</v>
      </c>
      <c r="M186" s="8">
        <f t="shared" si="57"/>
        <v>0</v>
      </c>
      <c r="N186" s="8">
        <f t="shared" si="57"/>
        <v>4</v>
      </c>
      <c r="O186" s="8">
        <f t="shared" si="57"/>
        <v>26</v>
      </c>
      <c r="P186" s="8">
        <f t="shared" si="57"/>
        <v>15</v>
      </c>
      <c r="Q186" s="9">
        <f t="shared" si="53"/>
        <v>231</v>
      </c>
      <c r="R186" s="8">
        <f t="shared" si="58"/>
        <v>322</v>
      </c>
      <c r="S186" s="8">
        <f t="shared" si="58"/>
        <v>22</v>
      </c>
      <c r="T186" s="8">
        <f t="shared" si="58"/>
        <v>0</v>
      </c>
      <c r="U186" s="8">
        <f t="shared" si="58"/>
        <v>0</v>
      </c>
      <c r="V186" s="8">
        <f t="shared" si="58"/>
        <v>6</v>
      </c>
      <c r="W186" s="8">
        <f t="shared" si="58"/>
        <v>45</v>
      </c>
      <c r="X186" s="8">
        <f t="shared" si="58"/>
        <v>25</v>
      </c>
      <c r="Y186" s="9">
        <f t="shared" si="54"/>
        <v>420</v>
      </c>
    </row>
    <row r="187" spans="1:25" ht="13.5" customHeight="1" x14ac:dyDescent="0.25">
      <c r="A187" s="10">
        <f t="shared" si="55"/>
        <v>0.84374999999999911</v>
      </c>
      <c r="B187" s="8">
        <f t="shared" ref="B187:H198" si="59">SUM(B90:B93)</f>
        <v>148</v>
      </c>
      <c r="C187" s="8">
        <f t="shared" si="59"/>
        <v>9</v>
      </c>
      <c r="D187" s="8">
        <f t="shared" si="59"/>
        <v>0</v>
      </c>
      <c r="E187" s="8">
        <f t="shared" si="59"/>
        <v>0</v>
      </c>
      <c r="F187" s="8">
        <f t="shared" si="59"/>
        <v>3</v>
      </c>
      <c r="G187" s="8">
        <f t="shared" si="59"/>
        <v>23</v>
      </c>
      <c r="H187" s="8">
        <f t="shared" si="59"/>
        <v>7</v>
      </c>
      <c r="I187" s="16">
        <f t="shared" si="52"/>
        <v>190</v>
      </c>
      <c r="J187" s="8">
        <f t="shared" ref="J187:P198" si="60">SUM(J90:J93)</f>
        <v>142</v>
      </c>
      <c r="K187" s="8">
        <f t="shared" si="60"/>
        <v>7</v>
      </c>
      <c r="L187" s="8">
        <f t="shared" si="60"/>
        <v>0</v>
      </c>
      <c r="M187" s="8">
        <f t="shared" si="60"/>
        <v>0</v>
      </c>
      <c r="N187" s="8">
        <f t="shared" si="60"/>
        <v>4</v>
      </c>
      <c r="O187" s="8">
        <f t="shared" si="60"/>
        <v>25</v>
      </c>
      <c r="P187" s="8">
        <f t="shared" si="60"/>
        <v>12</v>
      </c>
      <c r="Q187" s="9">
        <f t="shared" si="53"/>
        <v>190</v>
      </c>
      <c r="R187" s="8">
        <f t="shared" ref="R187:X198" si="61">SUM(R90:R93)</f>
        <v>290</v>
      </c>
      <c r="S187" s="8">
        <f t="shared" si="61"/>
        <v>16</v>
      </c>
      <c r="T187" s="8">
        <f t="shared" si="61"/>
        <v>0</v>
      </c>
      <c r="U187" s="8">
        <f t="shared" si="61"/>
        <v>0</v>
      </c>
      <c r="V187" s="8">
        <f t="shared" si="61"/>
        <v>7</v>
      </c>
      <c r="W187" s="8">
        <f t="shared" si="61"/>
        <v>48</v>
      </c>
      <c r="X187" s="8">
        <f t="shared" si="61"/>
        <v>19</v>
      </c>
      <c r="Y187" s="9">
        <f t="shared" si="54"/>
        <v>380</v>
      </c>
    </row>
    <row r="188" spans="1:25" ht="13.5" customHeight="1" x14ac:dyDescent="0.25">
      <c r="A188" s="10">
        <f t="shared" si="55"/>
        <v>0.85416666666666574</v>
      </c>
      <c r="B188" s="8">
        <f t="shared" si="59"/>
        <v>133</v>
      </c>
      <c r="C188" s="8">
        <f t="shared" si="59"/>
        <v>9</v>
      </c>
      <c r="D188" s="8">
        <f t="shared" si="59"/>
        <v>0</v>
      </c>
      <c r="E188" s="8">
        <f t="shared" si="59"/>
        <v>0</v>
      </c>
      <c r="F188" s="8">
        <f t="shared" si="59"/>
        <v>2</v>
      </c>
      <c r="G188" s="8">
        <f t="shared" si="59"/>
        <v>31</v>
      </c>
      <c r="H188" s="8">
        <f t="shared" si="59"/>
        <v>6</v>
      </c>
      <c r="I188" s="16">
        <f t="shared" si="52"/>
        <v>181</v>
      </c>
      <c r="J188" s="8">
        <f t="shared" si="60"/>
        <v>123</v>
      </c>
      <c r="K188" s="8">
        <f t="shared" si="60"/>
        <v>7</v>
      </c>
      <c r="L188" s="8">
        <f t="shared" si="60"/>
        <v>0</v>
      </c>
      <c r="M188" s="8">
        <f t="shared" si="60"/>
        <v>0</v>
      </c>
      <c r="N188" s="8">
        <f t="shared" si="60"/>
        <v>6</v>
      </c>
      <c r="O188" s="8">
        <f t="shared" si="60"/>
        <v>26</v>
      </c>
      <c r="P188" s="8">
        <f t="shared" si="60"/>
        <v>11</v>
      </c>
      <c r="Q188" s="9">
        <f t="shared" si="53"/>
        <v>173</v>
      </c>
      <c r="R188" s="8">
        <f t="shared" si="61"/>
        <v>256</v>
      </c>
      <c r="S188" s="8">
        <f t="shared" si="61"/>
        <v>16</v>
      </c>
      <c r="T188" s="8">
        <f t="shared" si="61"/>
        <v>0</v>
      </c>
      <c r="U188" s="8">
        <f t="shared" si="61"/>
        <v>0</v>
      </c>
      <c r="V188" s="8">
        <f t="shared" si="61"/>
        <v>8</v>
      </c>
      <c r="W188" s="8">
        <f t="shared" si="61"/>
        <v>57</v>
      </c>
      <c r="X188" s="8">
        <f t="shared" si="61"/>
        <v>17</v>
      </c>
      <c r="Y188" s="9">
        <f t="shared" si="54"/>
        <v>354</v>
      </c>
    </row>
    <row r="189" spans="1:25" ht="13.5" customHeight="1" x14ac:dyDescent="0.25">
      <c r="A189" s="10">
        <f t="shared" si="55"/>
        <v>0.86458333333333237</v>
      </c>
      <c r="B189" s="8">
        <f t="shared" si="59"/>
        <v>126</v>
      </c>
      <c r="C189" s="8">
        <f t="shared" si="59"/>
        <v>9</v>
      </c>
      <c r="D189" s="8">
        <f t="shared" si="59"/>
        <v>0</v>
      </c>
      <c r="E189" s="8">
        <f t="shared" si="59"/>
        <v>0</v>
      </c>
      <c r="F189" s="8">
        <f t="shared" si="59"/>
        <v>2</v>
      </c>
      <c r="G189" s="8">
        <f t="shared" si="59"/>
        <v>25</v>
      </c>
      <c r="H189" s="8">
        <f t="shared" si="59"/>
        <v>4</v>
      </c>
      <c r="I189" s="16">
        <f t="shared" si="52"/>
        <v>166</v>
      </c>
      <c r="J189" s="8">
        <f t="shared" si="60"/>
        <v>130</v>
      </c>
      <c r="K189" s="8">
        <f t="shared" si="60"/>
        <v>3</v>
      </c>
      <c r="L189" s="8">
        <f t="shared" si="60"/>
        <v>0</v>
      </c>
      <c r="M189" s="8">
        <f t="shared" si="60"/>
        <v>0</v>
      </c>
      <c r="N189" s="8">
        <f t="shared" si="60"/>
        <v>5</v>
      </c>
      <c r="O189" s="8">
        <f t="shared" si="60"/>
        <v>22</v>
      </c>
      <c r="P189" s="8">
        <f t="shared" si="60"/>
        <v>10</v>
      </c>
      <c r="Q189" s="9">
        <f t="shared" si="53"/>
        <v>170</v>
      </c>
      <c r="R189" s="8">
        <f t="shared" si="61"/>
        <v>256</v>
      </c>
      <c r="S189" s="8">
        <f t="shared" si="61"/>
        <v>12</v>
      </c>
      <c r="T189" s="8">
        <f t="shared" si="61"/>
        <v>0</v>
      </c>
      <c r="U189" s="8">
        <f t="shared" si="61"/>
        <v>0</v>
      </c>
      <c r="V189" s="8">
        <f t="shared" si="61"/>
        <v>7</v>
      </c>
      <c r="W189" s="8">
        <f t="shared" si="61"/>
        <v>47</v>
      </c>
      <c r="X189" s="8">
        <f t="shared" si="61"/>
        <v>14</v>
      </c>
      <c r="Y189" s="9">
        <f t="shared" si="54"/>
        <v>336</v>
      </c>
    </row>
    <row r="190" spans="1:25" ht="13.5" customHeight="1" x14ac:dyDescent="0.25">
      <c r="A190" s="10">
        <f t="shared" si="55"/>
        <v>0.874999999999999</v>
      </c>
      <c r="B190" s="8">
        <f t="shared" si="59"/>
        <v>116</v>
      </c>
      <c r="C190" s="8">
        <f t="shared" si="59"/>
        <v>11</v>
      </c>
      <c r="D190" s="8">
        <f t="shared" si="59"/>
        <v>0</v>
      </c>
      <c r="E190" s="8">
        <f t="shared" si="59"/>
        <v>0</v>
      </c>
      <c r="F190" s="8">
        <f t="shared" si="59"/>
        <v>2</v>
      </c>
      <c r="G190" s="8">
        <f t="shared" si="59"/>
        <v>24</v>
      </c>
      <c r="H190" s="8">
        <f t="shared" si="59"/>
        <v>4</v>
      </c>
      <c r="I190" s="16">
        <f t="shared" si="52"/>
        <v>157</v>
      </c>
      <c r="J190" s="8">
        <f t="shared" si="60"/>
        <v>145</v>
      </c>
      <c r="K190" s="8">
        <f t="shared" si="60"/>
        <v>2</v>
      </c>
      <c r="L190" s="8">
        <f t="shared" si="60"/>
        <v>0</v>
      </c>
      <c r="M190" s="8">
        <f t="shared" si="60"/>
        <v>0</v>
      </c>
      <c r="N190" s="8">
        <f t="shared" si="60"/>
        <v>5</v>
      </c>
      <c r="O190" s="8">
        <f t="shared" si="60"/>
        <v>19</v>
      </c>
      <c r="P190" s="8">
        <f t="shared" si="60"/>
        <v>10</v>
      </c>
      <c r="Q190" s="9">
        <f t="shared" si="53"/>
        <v>181</v>
      </c>
      <c r="R190" s="8">
        <f t="shared" si="61"/>
        <v>261</v>
      </c>
      <c r="S190" s="8">
        <f t="shared" si="61"/>
        <v>13</v>
      </c>
      <c r="T190" s="8">
        <f t="shared" si="61"/>
        <v>0</v>
      </c>
      <c r="U190" s="8">
        <f t="shared" si="61"/>
        <v>0</v>
      </c>
      <c r="V190" s="8">
        <f t="shared" si="61"/>
        <v>7</v>
      </c>
      <c r="W190" s="8">
        <f t="shared" si="61"/>
        <v>43</v>
      </c>
      <c r="X190" s="8">
        <f t="shared" si="61"/>
        <v>14</v>
      </c>
      <c r="Y190" s="9">
        <f t="shared" si="54"/>
        <v>338</v>
      </c>
    </row>
    <row r="191" spans="1:25" ht="13.5" customHeight="1" x14ac:dyDescent="0.25">
      <c r="A191" s="10">
        <f t="shared" si="55"/>
        <v>0.88541666666666563</v>
      </c>
      <c r="B191" s="8">
        <f t="shared" si="59"/>
        <v>120</v>
      </c>
      <c r="C191" s="8">
        <f t="shared" si="59"/>
        <v>11</v>
      </c>
      <c r="D191" s="8">
        <f t="shared" si="59"/>
        <v>0</v>
      </c>
      <c r="E191" s="8">
        <f t="shared" si="59"/>
        <v>0</v>
      </c>
      <c r="F191" s="8">
        <f t="shared" si="59"/>
        <v>2</v>
      </c>
      <c r="G191" s="8">
        <f t="shared" si="59"/>
        <v>18</v>
      </c>
      <c r="H191" s="8">
        <f t="shared" si="59"/>
        <v>9</v>
      </c>
      <c r="I191" s="16">
        <f t="shared" si="52"/>
        <v>160</v>
      </c>
      <c r="J191" s="8">
        <f t="shared" si="60"/>
        <v>172</v>
      </c>
      <c r="K191" s="8">
        <f t="shared" si="60"/>
        <v>5</v>
      </c>
      <c r="L191" s="8">
        <f t="shared" si="60"/>
        <v>0</v>
      </c>
      <c r="M191" s="8">
        <f t="shared" si="60"/>
        <v>0</v>
      </c>
      <c r="N191" s="8">
        <f t="shared" si="60"/>
        <v>4</v>
      </c>
      <c r="O191" s="8">
        <f t="shared" si="60"/>
        <v>16</v>
      </c>
      <c r="P191" s="8">
        <f t="shared" si="60"/>
        <v>10</v>
      </c>
      <c r="Q191" s="9">
        <f t="shared" si="53"/>
        <v>207</v>
      </c>
      <c r="R191" s="8">
        <f t="shared" si="61"/>
        <v>292</v>
      </c>
      <c r="S191" s="8">
        <f t="shared" si="61"/>
        <v>16</v>
      </c>
      <c r="T191" s="8">
        <f t="shared" si="61"/>
        <v>0</v>
      </c>
      <c r="U191" s="8">
        <f t="shared" si="61"/>
        <v>0</v>
      </c>
      <c r="V191" s="8">
        <f t="shared" si="61"/>
        <v>6</v>
      </c>
      <c r="W191" s="8">
        <f t="shared" si="61"/>
        <v>34</v>
      </c>
      <c r="X191" s="8">
        <f t="shared" si="61"/>
        <v>19</v>
      </c>
      <c r="Y191" s="9">
        <f t="shared" si="54"/>
        <v>367</v>
      </c>
    </row>
    <row r="192" spans="1:25" ht="13.5" customHeight="1" x14ac:dyDescent="0.25">
      <c r="A192" s="10">
        <f t="shared" si="55"/>
        <v>0.89583333333333226</v>
      </c>
      <c r="B192" s="8">
        <f t="shared" si="59"/>
        <v>149</v>
      </c>
      <c r="C192" s="8">
        <f t="shared" si="59"/>
        <v>11</v>
      </c>
      <c r="D192" s="8">
        <f t="shared" si="59"/>
        <v>0</v>
      </c>
      <c r="E192" s="8">
        <f t="shared" si="59"/>
        <v>0</v>
      </c>
      <c r="F192" s="8">
        <f t="shared" si="59"/>
        <v>2</v>
      </c>
      <c r="G192" s="8">
        <f t="shared" si="59"/>
        <v>10</v>
      </c>
      <c r="H192" s="8">
        <f t="shared" si="59"/>
        <v>9</v>
      </c>
      <c r="I192" s="16">
        <f t="shared" si="52"/>
        <v>181</v>
      </c>
      <c r="J192" s="8">
        <f t="shared" si="60"/>
        <v>190</v>
      </c>
      <c r="K192" s="8">
        <f t="shared" si="60"/>
        <v>6</v>
      </c>
      <c r="L192" s="8">
        <f t="shared" si="60"/>
        <v>0</v>
      </c>
      <c r="M192" s="8">
        <f t="shared" si="60"/>
        <v>0</v>
      </c>
      <c r="N192" s="8">
        <f t="shared" si="60"/>
        <v>3</v>
      </c>
      <c r="O192" s="8">
        <f t="shared" si="60"/>
        <v>8</v>
      </c>
      <c r="P192" s="8">
        <f t="shared" si="60"/>
        <v>13</v>
      </c>
      <c r="Q192" s="9">
        <f t="shared" si="53"/>
        <v>220</v>
      </c>
      <c r="R192" s="8">
        <f t="shared" si="61"/>
        <v>339</v>
      </c>
      <c r="S192" s="8">
        <f t="shared" si="61"/>
        <v>17</v>
      </c>
      <c r="T192" s="8">
        <f t="shared" si="61"/>
        <v>0</v>
      </c>
      <c r="U192" s="8">
        <f t="shared" si="61"/>
        <v>0</v>
      </c>
      <c r="V192" s="8">
        <f t="shared" si="61"/>
        <v>5</v>
      </c>
      <c r="W192" s="8">
        <f t="shared" si="61"/>
        <v>18</v>
      </c>
      <c r="X192" s="8">
        <f t="shared" si="61"/>
        <v>22</v>
      </c>
      <c r="Y192" s="9">
        <f t="shared" si="54"/>
        <v>401</v>
      </c>
    </row>
    <row r="193" spans="1:25" ht="13.5" customHeight="1" x14ac:dyDescent="0.25">
      <c r="A193" s="10">
        <f t="shared" si="55"/>
        <v>0.90624999999999889</v>
      </c>
      <c r="B193" s="8">
        <f t="shared" si="59"/>
        <v>138</v>
      </c>
      <c r="C193" s="8">
        <f t="shared" si="59"/>
        <v>12</v>
      </c>
      <c r="D193" s="8">
        <f t="shared" si="59"/>
        <v>0</v>
      </c>
      <c r="E193" s="8">
        <f t="shared" si="59"/>
        <v>0</v>
      </c>
      <c r="F193" s="8">
        <f t="shared" si="59"/>
        <v>3</v>
      </c>
      <c r="G193" s="8">
        <f t="shared" si="59"/>
        <v>9</v>
      </c>
      <c r="H193" s="8">
        <f t="shared" si="59"/>
        <v>8</v>
      </c>
      <c r="I193" s="16">
        <f t="shared" si="52"/>
        <v>170</v>
      </c>
      <c r="J193" s="8">
        <f t="shared" si="60"/>
        <v>193</v>
      </c>
      <c r="K193" s="8">
        <f t="shared" si="60"/>
        <v>7</v>
      </c>
      <c r="L193" s="8">
        <f t="shared" si="60"/>
        <v>0</v>
      </c>
      <c r="M193" s="8">
        <f t="shared" si="60"/>
        <v>0</v>
      </c>
      <c r="N193" s="8">
        <f t="shared" si="60"/>
        <v>3</v>
      </c>
      <c r="O193" s="8">
        <f t="shared" si="60"/>
        <v>11</v>
      </c>
      <c r="P193" s="8">
        <f t="shared" si="60"/>
        <v>15</v>
      </c>
      <c r="Q193" s="9">
        <f t="shared" si="53"/>
        <v>229</v>
      </c>
      <c r="R193" s="8">
        <f t="shared" si="61"/>
        <v>331</v>
      </c>
      <c r="S193" s="8">
        <f t="shared" si="61"/>
        <v>19</v>
      </c>
      <c r="T193" s="8">
        <f t="shared" si="61"/>
        <v>0</v>
      </c>
      <c r="U193" s="8">
        <f t="shared" si="61"/>
        <v>0</v>
      </c>
      <c r="V193" s="8">
        <f t="shared" si="61"/>
        <v>6</v>
      </c>
      <c r="W193" s="8">
        <f t="shared" si="61"/>
        <v>20</v>
      </c>
      <c r="X193" s="8">
        <f t="shared" si="61"/>
        <v>23</v>
      </c>
      <c r="Y193" s="9">
        <f t="shared" si="54"/>
        <v>399</v>
      </c>
    </row>
    <row r="194" spans="1:25" ht="13.5" customHeight="1" x14ac:dyDescent="0.25">
      <c r="A194" s="10">
        <f t="shared" si="55"/>
        <v>0.91666666666666552</v>
      </c>
      <c r="B194" s="8">
        <f t="shared" si="59"/>
        <v>135</v>
      </c>
      <c r="C194" s="8">
        <f t="shared" si="59"/>
        <v>8</v>
      </c>
      <c r="D194" s="8">
        <f t="shared" si="59"/>
        <v>0</v>
      </c>
      <c r="E194" s="8">
        <f t="shared" si="59"/>
        <v>0</v>
      </c>
      <c r="F194" s="8">
        <f t="shared" si="59"/>
        <v>2</v>
      </c>
      <c r="G194" s="8">
        <f t="shared" si="59"/>
        <v>9</v>
      </c>
      <c r="H194" s="8">
        <f t="shared" si="59"/>
        <v>7</v>
      </c>
      <c r="I194" s="16">
        <f t="shared" si="52"/>
        <v>161</v>
      </c>
      <c r="J194" s="8">
        <f t="shared" si="60"/>
        <v>185</v>
      </c>
      <c r="K194" s="8">
        <f t="shared" si="60"/>
        <v>8</v>
      </c>
      <c r="L194" s="8">
        <f t="shared" si="60"/>
        <v>0</v>
      </c>
      <c r="M194" s="8">
        <f t="shared" si="60"/>
        <v>0</v>
      </c>
      <c r="N194" s="8">
        <f t="shared" si="60"/>
        <v>4</v>
      </c>
      <c r="O194" s="8">
        <f t="shared" si="60"/>
        <v>14</v>
      </c>
      <c r="P194" s="8">
        <f t="shared" si="60"/>
        <v>14</v>
      </c>
      <c r="Q194" s="9">
        <f t="shared" si="53"/>
        <v>225</v>
      </c>
      <c r="R194" s="8">
        <f t="shared" si="61"/>
        <v>320</v>
      </c>
      <c r="S194" s="8">
        <f t="shared" si="61"/>
        <v>16</v>
      </c>
      <c r="T194" s="8">
        <f t="shared" si="61"/>
        <v>0</v>
      </c>
      <c r="U194" s="8">
        <f t="shared" si="61"/>
        <v>0</v>
      </c>
      <c r="V194" s="8">
        <f t="shared" si="61"/>
        <v>6</v>
      </c>
      <c r="W194" s="8">
        <f t="shared" si="61"/>
        <v>23</v>
      </c>
      <c r="X194" s="8">
        <f t="shared" si="61"/>
        <v>21</v>
      </c>
      <c r="Y194" s="9">
        <f t="shared" si="54"/>
        <v>386</v>
      </c>
    </row>
    <row r="195" spans="1:25" ht="13.5" customHeight="1" x14ac:dyDescent="0.25">
      <c r="A195" s="10">
        <f t="shared" si="55"/>
        <v>0.92708333333333215</v>
      </c>
      <c r="B195" s="8">
        <f t="shared" si="59"/>
        <v>126</v>
      </c>
      <c r="C195" s="8">
        <f t="shared" si="59"/>
        <v>6</v>
      </c>
      <c r="D195" s="8">
        <f t="shared" si="59"/>
        <v>0</v>
      </c>
      <c r="E195" s="8">
        <f t="shared" si="59"/>
        <v>0</v>
      </c>
      <c r="F195" s="8">
        <f t="shared" si="59"/>
        <v>1</v>
      </c>
      <c r="G195" s="8">
        <f t="shared" si="59"/>
        <v>9</v>
      </c>
      <c r="H195" s="8">
        <f t="shared" si="59"/>
        <v>2</v>
      </c>
      <c r="I195" s="16">
        <f t="shared" si="52"/>
        <v>144</v>
      </c>
      <c r="J195" s="8">
        <f t="shared" si="60"/>
        <v>158</v>
      </c>
      <c r="K195" s="8">
        <f t="shared" si="60"/>
        <v>5</v>
      </c>
      <c r="L195" s="8">
        <f t="shared" si="60"/>
        <v>0</v>
      </c>
      <c r="M195" s="8">
        <f t="shared" si="60"/>
        <v>0</v>
      </c>
      <c r="N195" s="8">
        <f t="shared" si="60"/>
        <v>5</v>
      </c>
      <c r="O195" s="8">
        <f t="shared" si="60"/>
        <v>11</v>
      </c>
      <c r="P195" s="8">
        <f t="shared" si="60"/>
        <v>17</v>
      </c>
      <c r="Q195" s="9">
        <f t="shared" si="53"/>
        <v>196</v>
      </c>
      <c r="R195" s="8">
        <f t="shared" si="61"/>
        <v>284</v>
      </c>
      <c r="S195" s="8">
        <f t="shared" si="61"/>
        <v>11</v>
      </c>
      <c r="T195" s="8">
        <f t="shared" si="61"/>
        <v>0</v>
      </c>
      <c r="U195" s="8">
        <f t="shared" si="61"/>
        <v>0</v>
      </c>
      <c r="V195" s="8">
        <f t="shared" si="61"/>
        <v>6</v>
      </c>
      <c r="W195" s="8">
        <f t="shared" si="61"/>
        <v>20</v>
      </c>
      <c r="X195" s="8">
        <f t="shared" si="61"/>
        <v>19</v>
      </c>
      <c r="Y195" s="9">
        <f t="shared" si="54"/>
        <v>340</v>
      </c>
    </row>
    <row r="196" spans="1:25" ht="13.5" customHeight="1" x14ac:dyDescent="0.25">
      <c r="A196" s="10">
        <f t="shared" si="55"/>
        <v>0.93749999999999878</v>
      </c>
      <c r="B196" s="8">
        <f t="shared" si="59"/>
        <v>92</v>
      </c>
      <c r="C196" s="8">
        <f t="shared" si="59"/>
        <v>4</v>
      </c>
      <c r="D196" s="8">
        <f t="shared" si="59"/>
        <v>0</v>
      </c>
      <c r="E196" s="8">
        <f t="shared" si="59"/>
        <v>0</v>
      </c>
      <c r="F196" s="8">
        <f t="shared" si="59"/>
        <v>2</v>
      </c>
      <c r="G196" s="8">
        <f t="shared" si="59"/>
        <v>9</v>
      </c>
      <c r="H196" s="8">
        <f t="shared" si="59"/>
        <v>1</v>
      </c>
      <c r="I196" s="16">
        <f t="shared" si="52"/>
        <v>108</v>
      </c>
      <c r="J196" s="8">
        <f t="shared" si="60"/>
        <v>139</v>
      </c>
      <c r="K196" s="8">
        <f t="shared" si="60"/>
        <v>3</v>
      </c>
      <c r="L196" s="8">
        <f t="shared" si="60"/>
        <v>0</v>
      </c>
      <c r="M196" s="8">
        <f t="shared" si="60"/>
        <v>0</v>
      </c>
      <c r="N196" s="8">
        <f t="shared" si="60"/>
        <v>4</v>
      </c>
      <c r="O196" s="8">
        <f t="shared" si="60"/>
        <v>10</v>
      </c>
      <c r="P196" s="8">
        <f t="shared" si="60"/>
        <v>13</v>
      </c>
      <c r="Q196" s="9">
        <f t="shared" si="53"/>
        <v>169</v>
      </c>
      <c r="R196" s="8">
        <f t="shared" si="61"/>
        <v>231</v>
      </c>
      <c r="S196" s="8">
        <f t="shared" si="61"/>
        <v>7</v>
      </c>
      <c r="T196" s="8">
        <f t="shared" si="61"/>
        <v>0</v>
      </c>
      <c r="U196" s="8">
        <f t="shared" si="61"/>
        <v>0</v>
      </c>
      <c r="V196" s="8">
        <f t="shared" si="61"/>
        <v>6</v>
      </c>
      <c r="W196" s="8">
        <f t="shared" si="61"/>
        <v>19</v>
      </c>
      <c r="X196" s="8">
        <f t="shared" si="61"/>
        <v>14</v>
      </c>
      <c r="Y196" s="9">
        <f t="shared" si="54"/>
        <v>277</v>
      </c>
    </row>
    <row r="197" spans="1:25" ht="13.5" customHeight="1" x14ac:dyDescent="0.25">
      <c r="A197" s="10">
        <f t="shared" si="55"/>
        <v>0.94791666666666541</v>
      </c>
      <c r="B197" s="8">
        <f t="shared" si="59"/>
        <v>86</v>
      </c>
      <c r="C197" s="8">
        <f t="shared" si="59"/>
        <v>3</v>
      </c>
      <c r="D197" s="8">
        <f t="shared" si="59"/>
        <v>0</v>
      </c>
      <c r="E197" s="8">
        <f t="shared" si="59"/>
        <v>0</v>
      </c>
      <c r="F197" s="8">
        <f t="shared" si="59"/>
        <v>1</v>
      </c>
      <c r="G197" s="8">
        <f t="shared" si="59"/>
        <v>7</v>
      </c>
      <c r="H197" s="8">
        <f t="shared" si="59"/>
        <v>4</v>
      </c>
      <c r="I197" s="16">
        <f t="shared" si="52"/>
        <v>101</v>
      </c>
      <c r="J197" s="8">
        <f t="shared" si="60"/>
        <v>120</v>
      </c>
      <c r="K197" s="8">
        <f t="shared" si="60"/>
        <v>2</v>
      </c>
      <c r="L197" s="8">
        <f t="shared" si="60"/>
        <v>0</v>
      </c>
      <c r="M197" s="8">
        <f t="shared" si="60"/>
        <v>0</v>
      </c>
      <c r="N197" s="8">
        <f t="shared" si="60"/>
        <v>5</v>
      </c>
      <c r="O197" s="8">
        <f t="shared" si="60"/>
        <v>8</v>
      </c>
      <c r="P197" s="8">
        <f t="shared" si="60"/>
        <v>12</v>
      </c>
      <c r="Q197" s="9">
        <f t="shared" si="53"/>
        <v>147</v>
      </c>
      <c r="R197" s="8">
        <f t="shared" si="61"/>
        <v>206</v>
      </c>
      <c r="S197" s="8">
        <f t="shared" si="61"/>
        <v>5</v>
      </c>
      <c r="T197" s="8">
        <f t="shared" si="61"/>
        <v>0</v>
      </c>
      <c r="U197" s="8">
        <f t="shared" si="61"/>
        <v>0</v>
      </c>
      <c r="V197" s="8">
        <f t="shared" si="61"/>
        <v>6</v>
      </c>
      <c r="W197" s="8">
        <f t="shared" si="61"/>
        <v>15</v>
      </c>
      <c r="X197" s="8">
        <f t="shared" si="61"/>
        <v>16</v>
      </c>
      <c r="Y197" s="9">
        <f t="shared" si="54"/>
        <v>248</v>
      </c>
    </row>
    <row r="198" spans="1:25" ht="13.5" customHeight="1" thickBot="1" x14ac:dyDescent="0.3">
      <c r="A198" s="25">
        <f t="shared" si="55"/>
        <v>0.95833333333333204</v>
      </c>
      <c r="B198" s="12">
        <f t="shared" si="59"/>
        <v>81</v>
      </c>
      <c r="C198" s="12">
        <f t="shared" si="59"/>
        <v>3</v>
      </c>
      <c r="D198" s="12">
        <f t="shared" si="59"/>
        <v>0</v>
      </c>
      <c r="E198" s="12">
        <f t="shared" si="59"/>
        <v>0</v>
      </c>
      <c r="F198" s="12">
        <f t="shared" si="59"/>
        <v>1</v>
      </c>
      <c r="G198" s="12">
        <f t="shared" si="59"/>
        <v>4</v>
      </c>
      <c r="H198" s="12">
        <f t="shared" si="59"/>
        <v>6</v>
      </c>
      <c r="I198" s="23">
        <f t="shared" si="52"/>
        <v>95</v>
      </c>
      <c r="J198" s="12">
        <f t="shared" si="60"/>
        <v>105</v>
      </c>
      <c r="K198" s="12">
        <f t="shared" si="60"/>
        <v>2</v>
      </c>
      <c r="L198" s="12">
        <f t="shared" si="60"/>
        <v>0</v>
      </c>
      <c r="M198" s="12">
        <f t="shared" si="60"/>
        <v>0</v>
      </c>
      <c r="N198" s="12">
        <f t="shared" si="60"/>
        <v>3</v>
      </c>
      <c r="O198" s="12">
        <f t="shared" si="60"/>
        <v>5</v>
      </c>
      <c r="P198" s="12">
        <f t="shared" si="60"/>
        <v>11</v>
      </c>
      <c r="Q198" s="13">
        <f t="shared" si="53"/>
        <v>126</v>
      </c>
      <c r="R198" s="12">
        <f t="shared" si="61"/>
        <v>186</v>
      </c>
      <c r="S198" s="12">
        <f t="shared" si="61"/>
        <v>5</v>
      </c>
      <c r="T198" s="12">
        <f t="shared" si="61"/>
        <v>0</v>
      </c>
      <c r="U198" s="12">
        <f t="shared" si="61"/>
        <v>0</v>
      </c>
      <c r="V198" s="12">
        <f t="shared" si="61"/>
        <v>4</v>
      </c>
      <c r="W198" s="12">
        <f t="shared" si="61"/>
        <v>9</v>
      </c>
      <c r="X198" s="12">
        <f t="shared" si="61"/>
        <v>17</v>
      </c>
      <c r="Y198" s="13">
        <f t="shared" si="54"/>
        <v>221</v>
      </c>
    </row>
    <row r="199" spans="1:25" ht="13.5" customHeight="1" thickTop="1" x14ac:dyDescent="0.25"/>
  </sheetData>
  <mergeCells count="6">
    <mergeCell ref="B7:I7"/>
    <mergeCell ref="J7:Q7"/>
    <mergeCell ref="R7:Y7"/>
    <mergeCell ref="B105:H105"/>
    <mergeCell ref="J105:P105"/>
    <mergeCell ref="R105:X10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Width="6" fitToHeight="4" orientation="portrait" r:id="rId1"/>
  <headerFooter>
    <oddFooter>&amp;L&amp;"Tahoma,Bold"www.intelligent-data-collection.com</oddFooter>
  </headerFooter>
  <rowBreaks count="1" manualBreakCount="1">
    <brk id="104" max="24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199"/>
  <sheetViews>
    <sheetView view="pageBreakPreview" zoomScale="80" zoomScaleNormal="100" zoomScaleSheetLayoutView="80" workbookViewId="0"/>
  </sheetViews>
  <sheetFormatPr defaultColWidth="9.08984375" defaultRowHeight="12.5" x14ac:dyDescent="0.25"/>
  <cols>
    <col min="1" max="1" width="12.08984375" style="5" customWidth="1"/>
    <col min="2" max="25" width="9.6328125" style="5" customWidth="1"/>
    <col min="26" max="16384" width="9.08984375" style="5"/>
  </cols>
  <sheetData>
    <row r="1" spans="1:25" s="2" customFormat="1" ht="27.75" customHeight="1" x14ac:dyDescent="0.25">
      <c r="A1" s="143" t="s">
        <v>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5" s="2" customFormat="1" ht="13.5" customHeight="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s="2" customFormat="1" ht="13.5" customHeight="1" x14ac:dyDescent="0.25">
      <c r="A3" s="135" t="str">
        <f>'Internal Control-Check Sheet'!$E$3</f>
        <v>Client:</v>
      </c>
      <c r="B3" s="146"/>
      <c r="C3" s="146" t="str">
        <f>'Internal Control-Check Sheet'!G3</f>
        <v>Bristol CC</v>
      </c>
      <c r="D3" s="146"/>
      <c r="E3" s="146"/>
      <c r="F3" s="135" t="str">
        <f>'Internal Control-Check Sheet'!$J$3</f>
        <v>Dates of Survey:</v>
      </c>
      <c r="G3" s="144"/>
      <c r="H3" s="147" t="str">
        <f ca="1">LEFT(RIGHT(RIGHT(CELL("filename",$A$1),LEN(CELL("filename",$A$1))-FIND("]",CELL("filename",$A$1),1)),11),10)</f>
        <v>17.06.2024</v>
      </c>
      <c r="I3" s="144"/>
      <c r="J3" s="148"/>
      <c r="K3" s="146"/>
      <c r="L3" s="146"/>
      <c r="M3" s="146"/>
      <c r="N3" s="146"/>
      <c r="O3" s="146"/>
      <c r="P3" s="148"/>
      <c r="Q3" s="144"/>
      <c r="R3" s="144"/>
      <c r="S3" s="144"/>
      <c r="T3" s="148"/>
      <c r="U3" s="144"/>
      <c r="V3" s="144"/>
      <c r="W3" s="148"/>
      <c r="X3" s="148"/>
      <c r="Y3" s="146"/>
    </row>
    <row r="4" spans="1:25" s="2" customFormat="1" ht="13.5" customHeight="1" x14ac:dyDescent="0.25">
      <c r="A4" s="135" t="str">
        <f>'Internal Control-Check Sheet'!$E$4</f>
        <v>Project Number:</v>
      </c>
      <c r="B4" s="146"/>
      <c r="C4" s="146" t="str">
        <f>'Internal Control-Check Sheet'!G4</f>
        <v>ID-0524-0183</v>
      </c>
      <c r="D4" s="146"/>
      <c r="E4" s="146"/>
      <c r="F4" s="135" t="str">
        <f>'Internal Control-Check Sheet'!$J$4</f>
        <v>Site Name:</v>
      </c>
      <c r="G4" s="144"/>
      <c r="H4" s="150" t="str">
        <f>'Internal Control-Check Sheet'!L4</f>
        <v>B3120 St John's Lane</v>
      </c>
      <c r="I4" s="144"/>
      <c r="J4" s="148"/>
      <c r="K4" s="146"/>
      <c r="L4" s="146"/>
      <c r="M4" s="144"/>
      <c r="N4" s="144"/>
      <c r="O4" s="149" t="s">
        <v>35</v>
      </c>
      <c r="P4" s="146" t="str">
        <f>'Internal Control-Check Sheet'!F9</f>
        <v>Clinton Road (SE)</v>
      </c>
      <c r="Q4" s="144"/>
      <c r="R4" s="144"/>
      <c r="S4" s="144"/>
      <c r="T4" s="149"/>
      <c r="U4" s="146"/>
      <c r="V4" s="144"/>
      <c r="W4" s="148"/>
      <c r="X4" s="148"/>
      <c r="Y4" s="146"/>
    </row>
    <row r="5" spans="1:25" s="2" customFormat="1" ht="13.5" customHeight="1" x14ac:dyDescent="0.25">
      <c r="A5" s="135" t="str">
        <f>'Internal Control-Check Sheet'!$E$5</f>
        <v>Site Number:</v>
      </c>
      <c r="B5" s="146"/>
      <c r="C5" s="146" t="str">
        <f>'Internal Control-Check Sheet'!G5</f>
        <v>Site 2</v>
      </c>
      <c r="D5" s="146"/>
      <c r="E5" s="146"/>
      <c r="F5" s="135" t="str">
        <f>'Internal Control-Check Sheet'!$J$5</f>
        <v>Survey Type:</v>
      </c>
      <c r="G5" s="144"/>
      <c r="H5" s="150" t="str">
        <f>'Internal Control-Check Sheet'!L5</f>
        <v>Multi-day Link Count</v>
      </c>
      <c r="I5" s="144"/>
      <c r="J5" s="148"/>
      <c r="K5" s="146"/>
      <c r="L5" s="146"/>
      <c r="M5" s="144"/>
      <c r="N5" s="144"/>
      <c r="O5" s="149" t="s">
        <v>36</v>
      </c>
      <c r="P5" s="146" t="str">
        <f>'Internal Control-Check Sheet'!F10</f>
        <v>Malago Road (NW)</v>
      </c>
      <c r="Q5" s="144"/>
      <c r="R5" s="144"/>
      <c r="S5" s="144"/>
      <c r="T5" s="149"/>
      <c r="U5" s="146"/>
      <c r="V5" s="144"/>
      <c r="W5" s="148"/>
      <c r="X5" s="148"/>
      <c r="Y5" s="146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3" t="s">
        <v>96</v>
      </c>
      <c r="C7" s="234"/>
      <c r="D7" s="234"/>
      <c r="E7" s="234"/>
      <c r="F7" s="234"/>
      <c r="G7" s="234"/>
      <c r="H7" s="234"/>
      <c r="I7" s="235"/>
      <c r="J7" s="236" t="s">
        <v>97</v>
      </c>
      <c r="K7" s="237"/>
      <c r="L7" s="237"/>
      <c r="M7" s="237"/>
      <c r="N7" s="237"/>
      <c r="O7" s="237"/>
      <c r="P7" s="237"/>
      <c r="Q7" s="238"/>
      <c r="R7" s="239" t="s">
        <v>76</v>
      </c>
      <c r="S7" s="240"/>
      <c r="T7" s="240"/>
      <c r="U7" s="240"/>
      <c r="V7" s="240"/>
      <c r="W7" s="240"/>
      <c r="X7" s="240"/>
      <c r="Y7" s="241"/>
    </row>
    <row r="8" spans="1:25" ht="13.5" customHeight="1" thickTop="1" thickBot="1" x14ac:dyDescent="0.3">
      <c r="A8" s="78" t="s">
        <v>0</v>
      </c>
      <c r="B8" s="6" t="s">
        <v>77</v>
      </c>
      <c r="C8" s="6" t="s">
        <v>9</v>
      </c>
      <c r="D8" s="6" t="s">
        <v>7</v>
      </c>
      <c r="E8" s="6" t="s">
        <v>8</v>
      </c>
      <c r="F8" s="6" t="s">
        <v>78</v>
      </c>
      <c r="G8" s="6" t="s">
        <v>6</v>
      </c>
      <c r="H8" s="6" t="s">
        <v>79</v>
      </c>
      <c r="I8" s="6" t="s">
        <v>5</v>
      </c>
      <c r="J8" s="6" t="s">
        <v>77</v>
      </c>
      <c r="K8" s="6" t="s">
        <v>9</v>
      </c>
      <c r="L8" s="6" t="s">
        <v>7</v>
      </c>
      <c r="M8" s="6" t="s">
        <v>8</v>
      </c>
      <c r="N8" s="6" t="s">
        <v>78</v>
      </c>
      <c r="O8" s="6" t="s">
        <v>6</v>
      </c>
      <c r="P8" s="6" t="s">
        <v>79</v>
      </c>
      <c r="Q8" s="6" t="s">
        <v>5</v>
      </c>
      <c r="R8" s="6" t="s">
        <v>77</v>
      </c>
      <c r="S8" s="6" t="s">
        <v>9</v>
      </c>
      <c r="T8" s="6" t="s">
        <v>7</v>
      </c>
      <c r="U8" s="6" t="s">
        <v>8</v>
      </c>
      <c r="V8" s="6" t="s">
        <v>78</v>
      </c>
      <c r="W8" s="6" t="s">
        <v>6</v>
      </c>
      <c r="X8" s="6" t="s">
        <v>79</v>
      </c>
      <c r="Y8" s="6" t="s">
        <v>5</v>
      </c>
    </row>
    <row r="9" spans="1:25" ht="13.5" customHeight="1" thickTop="1" x14ac:dyDescent="0.25">
      <c r="A9" s="7">
        <f>'Internal Control-Check Sheet'!F26</f>
        <v>0</v>
      </c>
      <c r="B9" s="19">
        <v>14</v>
      </c>
      <c r="C9" s="19">
        <v>1</v>
      </c>
      <c r="D9" s="19">
        <v>0</v>
      </c>
      <c r="E9" s="19">
        <v>0</v>
      </c>
      <c r="F9" s="19">
        <v>0</v>
      </c>
      <c r="G9" s="19">
        <v>1</v>
      </c>
      <c r="H9" s="19">
        <v>0</v>
      </c>
      <c r="I9" s="38">
        <f t="shared" ref="I9:I40" si="0">SUM(B9:H9)</f>
        <v>16</v>
      </c>
      <c r="J9" s="19">
        <v>23</v>
      </c>
      <c r="K9" s="19">
        <v>2</v>
      </c>
      <c r="L9" s="19">
        <v>0</v>
      </c>
      <c r="M9" s="19">
        <v>0</v>
      </c>
      <c r="N9" s="19">
        <v>1</v>
      </c>
      <c r="O9" s="19">
        <v>0</v>
      </c>
      <c r="P9" s="19">
        <v>0</v>
      </c>
      <c r="Q9" s="38">
        <f t="shared" ref="Q9:Q40" si="1">SUM(J9:P9)</f>
        <v>26</v>
      </c>
      <c r="R9" s="37">
        <f t="shared" ref="R9:R40" si="2">B9+J9</f>
        <v>37</v>
      </c>
      <c r="S9" s="37">
        <f t="shared" ref="S9:S40" si="3">C9+K9</f>
        <v>3</v>
      </c>
      <c r="T9" s="37">
        <f t="shared" ref="T9:T40" si="4">D9+L9</f>
        <v>0</v>
      </c>
      <c r="U9" s="37">
        <f t="shared" ref="U9:U40" si="5">E9+M9</f>
        <v>0</v>
      </c>
      <c r="V9" s="37">
        <f t="shared" ref="V9:V40" si="6">F9+N9</f>
        <v>1</v>
      </c>
      <c r="W9" s="37">
        <f t="shared" ref="W9:W40" si="7">G9+O9</f>
        <v>1</v>
      </c>
      <c r="X9" s="37">
        <f t="shared" ref="X9:X40" si="8">H9+P9</f>
        <v>0</v>
      </c>
      <c r="Y9" s="38">
        <f t="shared" ref="Y9:Y40" si="9">SUM(R9:X9)</f>
        <v>42</v>
      </c>
    </row>
    <row r="10" spans="1:25" ht="13.5" customHeight="1" x14ac:dyDescent="0.25">
      <c r="A10" s="10">
        <f>A9+'Internal Control-Check Sheet'!$H$26</f>
        <v>1.0416666666666666E-2</v>
      </c>
      <c r="B10" s="19">
        <v>8</v>
      </c>
      <c r="C10" s="19">
        <v>2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38">
        <f t="shared" si="0"/>
        <v>10</v>
      </c>
      <c r="J10" s="19">
        <v>22</v>
      </c>
      <c r="K10" s="19">
        <v>0</v>
      </c>
      <c r="L10" s="19">
        <v>0</v>
      </c>
      <c r="M10" s="19">
        <v>0</v>
      </c>
      <c r="N10" s="19">
        <v>1</v>
      </c>
      <c r="O10" s="19">
        <v>0</v>
      </c>
      <c r="P10" s="19">
        <v>2</v>
      </c>
      <c r="Q10" s="38">
        <f t="shared" si="1"/>
        <v>25</v>
      </c>
      <c r="R10" s="37">
        <f t="shared" si="2"/>
        <v>30</v>
      </c>
      <c r="S10" s="37">
        <f t="shared" si="3"/>
        <v>2</v>
      </c>
      <c r="T10" s="37">
        <f t="shared" si="4"/>
        <v>0</v>
      </c>
      <c r="U10" s="37">
        <f t="shared" si="5"/>
        <v>0</v>
      </c>
      <c r="V10" s="37">
        <f t="shared" si="6"/>
        <v>1</v>
      </c>
      <c r="W10" s="37">
        <f t="shared" si="7"/>
        <v>0</v>
      </c>
      <c r="X10" s="37">
        <f t="shared" si="8"/>
        <v>2</v>
      </c>
      <c r="Y10" s="38">
        <f t="shared" si="9"/>
        <v>35</v>
      </c>
    </row>
    <row r="11" spans="1:25" ht="13.5" customHeight="1" x14ac:dyDescent="0.25">
      <c r="A11" s="10">
        <f>A10+'Internal Control-Check Sheet'!$H$26</f>
        <v>2.0833333333333332E-2</v>
      </c>
      <c r="B11" s="19">
        <v>10</v>
      </c>
      <c r="C11" s="19">
        <v>0</v>
      </c>
      <c r="D11" s="19">
        <v>0</v>
      </c>
      <c r="E11" s="19">
        <v>0</v>
      </c>
      <c r="F11" s="19">
        <v>1</v>
      </c>
      <c r="G11" s="19">
        <v>0</v>
      </c>
      <c r="H11" s="19">
        <v>0</v>
      </c>
      <c r="I11" s="38">
        <f t="shared" si="0"/>
        <v>11</v>
      </c>
      <c r="J11" s="19">
        <v>12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1</v>
      </c>
      <c r="Q11" s="38">
        <f t="shared" si="1"/>
        <v>13</v>
      </c>
      <c r="R11" s="37">
        <f t="shared" si="2"/>
        <v>22</v>
      </c>
      <c r="S11" s="37">
        <f t="shared" si="3"/>
        <v>0</v>
      </c>
      <c r="T11" s="37">
        <f t="shared" si="4"/>
        <v>0</v>
      </c>
      <c r="U11" s="37">
        <f t="shared" si="5"/>
        <v>0</v>
      </c>
      <c r="V11" s="37">
        <f t="shared" si="6"/>
        <v>1</v>
      </c>
      <c r="W11" s="37">
        <f t="shared" si="7"/>
        <v>0</v>
      </c>
      <c r="X11" s="37">
        <f t="shared" si="8"/>
        <v>1</v>
      </c>
      <c r="Y11" s="38">
        <f t="shared" si="9"/>
        <v>24</v>
      </c>
    </row>
    <row r="12" spans="1:25" ht="13.5" customHeight="1" x14ac:dyDescent="0.25">
      <c r="A12" s="10">
        <f>A11+'Internal Control-Check Sheet'!$H$26</f>
        <v>3.125E-2</v>
      </c>
      <c r="B12" s="19">
        <v>10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38">
        <f t="shared" si="0"/>
        <v>10</v>
      </c>
      <c r="J12" s="19">
        <v>12</v>
      </c>
      <c r="K12" s="19">
        <v>0</v>
      </c>
      <c r="L12" s="19">
        <v>0</v>
      </c>
      <c r="M12" s="19">
        <v>0</v>
      </c>
      <c r="N12" s="19">
        <v>1</v>
      </c>
      <c r="O12" s="19">
        <v>1</v>
      </c>
      <c r="P12" s="19">
        <v>1</v>
      </c>
      <c r="Q12" s="38">
        <f t="shared" si="1"/>
        <v>15</v>
      </c>
      <c r="R12" s="37">
        <f t="shared" si="2"/>
        <v>22</v>
      </c>
      <c r="S12" s="37">
        <f t="shared" si="3"/>
        <v>0</v>
      </c>
      <c r="T12" s="37">
        <f t="shared" si="4"/>
        <v>0</v>
      </c>
      <c r="U12" s="37">
        <f t="shared" si="5"/>
        <v>0</v>
      </c>
      <c r="V12" s="37">
        <f t="shared" si="6"/>
        <v>1</v>
      </c>
      <c r="W12" s="37">
        <f t="shared" si="7"/>
        <v>1</v>
      </c>
      <c r="X12" s="37">
        <f t="shared" si="8"/>
        <v>1</v>
      </c>
      <c r="Y12" s="38">
        <f t="shared" si="9"/>
        <v>25</v>
      </c>
    </row>
    <row r="13" spans="1:25" ht="13.5" customHeight="1" x14ac:dyDescent="0.25">
      <c r="A13" s="10">
        <f>A12+'Internal Control-Check Sheet'!$H$26</f>
        <v>4.1666666666666664E-2</v>
      </c>
      <c r="B13" s="19">
        <v>4</v>
      </c>
      <c r="C13" s="19">
        <v>0</v>
      </c>
      <c r="D13" s="19">
        <v>0</v>
      </c>
      <c r="E13" s="19">
        <v>0</v>
      </c>
      <c r="F13" s="19">
        <v>0</v>
      </c>
      <c r="G13" s="19">
        <v>1</v>
      </c>
      <c r="H13" s="19">
        <v>0</v>
      </c>
      <c r="I13" s="38">
        <f t="shared" si="0"/>
        <v>5</v>
      </c>
      <c r="J13" s="19">
        <v>12</v>
      </c>
      <c r="K13" s="19">
        <v>1</v>
      </c>
      <c r="L13" s="19">
        <v>0</v>
      </c>
      <c r="M13" s="19">
        <v>0</v>
      </c>
      <c r="N13" s="19">
        <v>1</v>
      </c>
      <c r="O13" s="19">
        <v>1</v>
      </c>
      <c r="P13" s="19">
        <v>1</v>
      </c>
      <c r="Q13" s="38">
        <f t="shared" si="1"/>
        <v>16</v>
      </c>
      <c r="R13" s="37">
        <f t="shared" si="2"/>
        <v>16</v>
      </c>
      <c r="S13" s="37">
        <f t="shared" si="3"/>
        <v>1</v>
      </c>
      <c r="T13" s="37">
        <f t="shared" si="4"/>
        <v>0</v>
      </c>
      <c r="U13" s="37">
        <f t="shared" si="5"/>
        <v>0</v>
      </c>
      <c r="V13" s="37">
        <f t="shared" si="6"/>
        <v>1</v>
      </c>
      <c r="W13" s="37">
        <f t="shared" si="7"/>
        <v>2</v>
      </c>
      <c r="X13" s="37">
        <f t="shared" si="8"/>
        <v>1</v>
      </c>
      <c r="Y13" s="38">
        <f t="shared" si="9"/>
        <v>21</v>
      </c>
    </row>
    <row r="14" spans="1:25" ht="13.5" customHeight="1" x14ac:dyDescent="0.25">
      <c r="A14" s="10">
        <f>A13+'Internal Control-Check Sheet'!$H$26</f>
        <v>5.2083333333333329E-2</v>
      </c>
      <c r="B14" s="19">
        <v>4</v>
      </c>
      <c r="C14" s="19">
        <v>0</v>
      </c>
      <c r="D14" s="19">
        <v>0</v>
      </c>
      <c r="E14" s="19">
        <v>0</v>
      </c>
      <c r="F14" s="19">
        <v>0</v>
      </c>
      <c r="G14" s="19">
        <v>1</v>
      </c>
      <c r="H14" s="19">
        <v>0</v>
      </c>
      <c r="I14" s="38">
        <f t="shared" si="0"/>
        <v>5</v>
      </c>
      <c r="J14" s="19">
        <v>8</v>
      </c>
      <c r="K14" s="19">
        <v>1</v>
      </c>
      <c r="L14" s="19">
        <v>0</v>
      </c>
      <c r="M14" s="19">
        <v>0</v>
      </c>
      <c r="N14" s="19">
        <v>0</v>
      </c>
      <c r="O14" s="19">
        <v>1</v>
      </c>
      <c r="P14" s="19">
        <v>0</v>
      </c>
      <c r="Q14" s="38">
        <f t="shared" si="1"/>
        <v>10</v>
      </c>
      <c r="R14" s="37">
        <f t="shared" si="2"/>
        <v>12</v>
      </c>
      <c r="S14" s="37">
        <f t="shared" si="3"/>
        <v>1</v>
      </c>
      <c r="T14" s="37">
        <f t="shared" si="4"/>
        <v>0</v>
      </c>
      <c r="U14" s="37">
        <f t="shared" si="5"/>
        <v>0</v>
      </c>
      <c r="V14" s="37">
        <f t="shared" si="6"/>
        <v>0</v>
      </c>
      <c r="W14" s="37">
        <f t="shared" si="7"/>
        <v>2</v>
      </c>
      <c r="X14" s="37">
        <f t="shared" si="8"/>
        <v>0</v>
      </c>
      <c r="Y14" s="38">
        <f t="shared" si="9"/>
        <v>15</v>
      </c>
    </row>
    <row r="15" spans="1:25" ht="13.5" customHeight="1" x14ac:dyDescent="0.25">
      <c r="A15" s="10">
        <f>A14+'Internal Control-Check Sheet'!$H$26</f>
        <v>6.2499999999999993E-2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</v>
      </c>
      <c r="I15" s="38">
        <f t="shared" si="0"/>
        <v>1</v>
      </c>
      <c r="J15" s="19">
        <v>10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1</v>
      </c>
      <c r="Q15" s="38">
        <f t="shared" si="1"/>
        <v>11</v>
      </c>
      <c r="R15" s="37">
        <f t="shared" si="2"/>
        <v>10</v>
      </c>
      <c r="S15" s="37">
        <f t="shared" si="3"/>
        <v>0</v>
      </c>
      <c r="T15" s="37">
        <f t="shared" si="4"/>
        <v>0</v>
      </c>
      <c r="U15" s="37">
        <f t="shared" si="5"/>
        <v>0</v>
      </c>
      <c r="V15" s="37">
        <f t="shared" si="6"/>
        <v>0</v>
      </c>
      <c r="W15" s="37">
        <f t="shared" si="7"/>
        <v>0</v>
      </c>
      <c r="X15" s="37">
        <f t="shared" si="8"/>
        <v>2</v>
      </c>
      <c r="Y15" s="38">
        <f t="shared" si="9"/>
        <v>12</v>
      </c>
    </row>
    <row r="16" spans="1:25" ht="13.5" customHeight="1" x14ac:dyDescent="0.25">
      <c r="A16" s="10">
        <f>A15+'Internal Control-Check Sheet'!$H$26</f>
        <v>7.2916666666666657E-2</v>
      </c>
      <c r="B16" s="19">
        <v>6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38">
        <f t="shared" si="0"/>
        <v>6</v>
      </c>
      <c r="J16" s="19">
        <v>13</v>
      </c>
      <c r="K16" s="19">
        <v>1</v>
      </c>
      <c r="L16" s="19">
        <v>0</v>
      </c>
      <c r="M16" s="19">
        <v>0</v>
      </c>
      <c r="N16" s="19">
        <v>0</v>
      </c>
      <c r="O16" s="19">
        <v>1</v>
      </c>
      <c r="P16" s="19">
        <v>0</v>
      </c>
      <c r="Q16" s="38">
        <f t="shared" si="1"/>
        <v>15</v>
      </c>
      <c r="R16" s="37">
        <f t="shared" si="2"/>
        <v>19</v>
      </c>
      <c r="S16" s="37">
        <f t="shared" si="3"/>
        <v>1</v>
      </c>
      <c r="T16" s="37">
        <f t="shared" si="4"/>
        <v>0</v>
      </c>
      <c r="U16" s="37">
        <f t="shared" si="5"/>
        <v>0</v>
      </c>
      <c r="V16" s="37">
        <f t="shared" si="6"/>
        <v>0</v>
      </c>
      <c r="W16" s="37">
        <f t="shared" si="7"/>
        <v>1</v>
      </c>
      <c r="X16" s="37">
        <f t="shared" si="8"/>
        <v>0</v>
      </c>
      <c r="Y16" s="38">
        <f t="shared" si="9"/>
        <v>21</v>
      </c>
    </row>
    <row r="17" spans="1:25" ht="13.5" customHeight="1" x14ac:dyDescent="0.25">
      <c r="A17" s="10">
        <f>A16+'Internal Control-Check Sheet'!$H$26</f>
        <v>8.3333333333333329E-2</v>
      </c>
      <c r="B17" s="19">
        <v>4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38">
        <f t="shared" si="0"/>
        <v>4</v>
      </c>
      <c r="J17" s="19">
        <v>5</v>
      </c>
      <c r="K17" s="19">
        <v>0</v>
      </c>
      <c r="L17" s="19">
        <v>0</v>
      </c>
      <c r="M17" s="19">
        <v>0</v>
      </c>
      <c r="N17" s="19">
        <v>0</v>
      </c>
      <c r="O17" s="19">
        <v>1</v>
      </c>
      <c r="P17" s="19">
        <v>0</v>
      </c>
      <c r="Q17" s="38">
        <f t="shared" si="1"/>
        <v>6</v>
      </c>
      <c r="R17" s="37">
        <f t="shared" si="2"/>
        <v>9</v>
      </c>
      <c r="S17" s="37">
        <f t="shared" si="3"/>
        <v>0</v>
      </c>
      <c r="T17" s="37">
        <f t="shared" si="4"/>
        <v>0</v>
      </c>
      <c r="U17" s="37">
        <f t="shared" si="5"/>
        <v>0</v>
      </c>
      <c r="V17" s="37">
        <f t="shared" si="6"/>
        <v>0</v>
      </c>
      <c r="W17" s="37">
        <f t="shared" si="7"/>
        <v>1</v>
      </c>
      <c r="X17" s="37">
        <f t="shared" si="8"/>
        <v>0</v>
      </c>
      <c r="Y17" s="38">
        <f t="shared" si="9"/>
        <v>10</v>
      </c>
    </row>
    <row r="18" spans="1:25" ht="13.5" customHeight="1" x14ac:dyDescent="0.25">
      <c r="A18" s="10">
        <f>A17+'Internal Control-Check Sheet'!$H$26</f>
        <v>9.375E-2</v>
      </c>
      <c r="B18" s="19">
        <v>4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38">
        <f t="shared" si="0"/>
        <v>4</v>
      </c>
      <c r="J18" s="19">
        <v>10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1</v>
      </c>
      <c r="Q18" s="38">
        <f t="shared" si="1"/>
        <v>11</v>
      </c>
      <c r="R18" s="37">
        <f t="shared" si="2"/>
        <v>14</v>
      </c>
      <c r="S18" s="37">
        <f t="shared" si="3"/>
        <v>0</v>
      </c>
      <c r="T18" s="37">
        <f t="shared" si="4"/>
        <v>0</v>
      </c>
      <c r="U18" s="37">
        <f t="shared" si="5"/>
        <v>0</v>
      </c>
      <c r="V18" s="37">
        <f t="shared" si="6"/>
        <v>0</v>
      </c>
      <c r="W18" s="37">
        <f t="shared" si="7"/>
        <v>0</v>
      </c>
      <c r="X18" s="37">
        <f t="shared" si="8"/>
        <v>1</v>
      </c>
      <c r="Y18" s="38">
        <f t="shared" si="9"/>
        <v>15</v>
      </c>
    </row>
    <row r="19" spans="1:25" ht="13.5" customHeight="1" x14ac:dyDescent="0.25">
      <c r="A19" s="7">
        <f>A18+'Internal Control-Check Sheet'!$H$26</f>
        <v>0.10416666666666667</v>
      </c>
      <c r="B19" s="19">
        <v>4</v>
      </c>
      <c r="C19" s="19">
        <v>1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38">
        <f t="shared" si="0"/>
        <v>5</v>
      </c>
      <c r="J19" s="19">
        <v>3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1</v>
      </c>
      <c r="Q19" s="38">
        <f t="shared" si="1"/>
        <v>4</v>
      </c>
      <c r="R19" s="37">
        <f t="shared" si="2"/>
        <v>7</v>
      </c>
      <c r="S19" s="37">
        <f t="shared" si="3"/>
        <v>1</v>
      </c>
      <c r="T19" s="37">
        <f t="shared" si="4"/>
        <v>0</v>
      </c>
      <c r="U19" s="37">
        <f t="shared" si="5"/>
        <v>0</v>
      </c>
      <c r="V19" s="37">
        <f t="shared" si="6"/>
        <v>0</v>
      </c>
      <c r="W19" s="37">
        <f t="shared" si="7"/>
        <v>0</v>
      </c>
      <c r="X19" s="37">
        <f t="shared" si="8"/>
        <v>1</v>
      </c>
      <c r="Y19" s="38">
        <f t="shared" si="9"/>
        <v>9</v>
      </c>
    </row>
    <row r="20" spans="1:25" ht="13.5" customHeight="1" x14ac:dyDescent="0.25">
      <c r="A20" s="10">
        <f>A19+'Internal Control-Check Sheet'!$H$26</f>
        <v>0.11458333333333334</v>
      </c>
      <c r="B20" s="19">
        <v>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38">
        <f t="shared" si="0"/>
        <v>4</v>
      </c>
      <c r="J20" s="19">
        <v>6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38">
        <f t="shared" si="1"/>
        <v>6</v>
      </c>
      <c r="R20" s="37">
        <f t="shared" si="2"/>
        <v>10</v>
      </c>
      <c r="S20" s="37">
        <f t="shared" si="3"/>
        <v>0</v>
      </c>
      <c r="T20" s="37">
        <f t="shared" si="4"/>
        <v>0</v>
      </c>
      <c r="U20" s="37">
        <f t="shared" si="5"/>
        <v>0</v>
      </c>
      <c r="V20" s="37">
        <f t="shared" si="6"/>
        <v>0</v>
      </c>
      <c r="W20" s="37">
        <f t="shared" si="7"/>
        <v>0</v>
      </c>
      <c r="X20" s="37">
        <f t="shared" si="8"/>
        <v>0</v>
      </c>
      <c r="Y20" s="38">
        <f t="shared" si="9"/>
        <v>10</v>
      </c>
    </row>
    <row r="21" spans="1:25" ht="13.5" customHeight="1" x14ac:dyDescent="0.25">
      <c r="A21" s="10">
        <f>A20+'Internal Control-Check Sheet'!$H$26</f>
        <v>0.125</v>
      </c>
      <c r="B21" s="19">
        <v>3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38">
        <f t="shared" si="0"/>
        <v>3</v>
      </c>
      <c r="J21" s="19">
        <v>7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38">
        <f t="shared" si="1"/>
        <v>7</v>
      </c>
      <c r="R21" s="37">
        <f t="shared" si="2"/>
        <v>10</v>
      </c>
      <c r="S21" s="37">
        <f t="shared" si="3"/>
        <v>0</v>
      </c>
      <c r="T21" s="37">
        <f t="shared" si="4"/>
        <v>0</v>
      </c>
      <c r="U21" s="37">
        <f t="shared" si="5"/>
        <v>0</v>
      </c>
      <c r="V21" s="37">
        <f t="shared" si="6"/>
        <v>0</v>
      </c>
      <c r="W21" s="37">
        <f t="shared" si="7"/>
        <v>0</v>
      </c>
      <c r="X21" s="37">
        <f t="shared" si="8"/>
        <v>0</v>
      </c>
      <c r="Y21" s="38">
        <f t="shared" si="9"/>
        <v>10</v>
      </c>
    </row>
    <row r="22" spans="1:25" ht="13.5" customHeight="1" x14ac:dyDescent="0.25">
      <c r="A22" s="10">
        <f>A21+'Internal Control-Check Sheet'!$H$26</f>
        <v>0.13541666666666666</v>
      </c>
      <c r="B22" s="19">
        <v>5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38">
        <f t="shared" si="0"/>
        <v>5</v>
      </c>
      <c r="J22" s="19">
        <v>7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38">
        <f t="shared" si="1"/>
        <v>7</v>
      </c>
      <c r="R22" s="37">
        <f t="shared" si="2"/>
        <v>12</v>
      </c>
      <c r="S22" s="37">
        <f t="shared" si="3"/>
        <v>0</v>
      </c>
      <c r="T22" s="37">
        <f t="shared" si="4"/>
        <v>0</v>
      </c>
      <c r="U22" s="37">
        <f t="shared" si="5"/>
        <v>0</v>
      </c>
      <c r="V22" s="37">
        <f t="shared" si="6"/>
        <v>0</v>
      </c>
      <c r="W22" s="37">
        <f t="shared" si="7"/>
        <v>0</v>
      </c>
      <c r="X22" s="37">
        <f t="shared" si="8"/>
        <v>0</v>
      </c>
      <c r="Y22" s="38">
        <f t="shared" si="9"/>
        <v>12</v>
      </c>
    </row>
    <row r="23" spans="1:25" ht="13.5" customHeight="1" x14ac:dyDescent="0.25">
      <c r="A23" s="10">
        <f>A22+'Internal Control-Check Sheet'!$H$26</f>
        <v>0.14583333333333331</v>
      </c>
      <c r="B23" s="19">
        <v>2</v>
      </c>
      <c r="C23" s="19">
        <v>0</v>
      </c>
      <c r="D23" s="19">
        <v>0</v>
      </c>
      <c r="E23" s="19">
        <v>0</v>
      </c>
      <c r="F23" s="19">
        <v>0</v>
      </c>
      <c r="G23" s="19">
        <v>1</v>
      </c>
      <c r="H23" s="19">
        <v>0</v>
      </c>
      <c r="I23" s="38">
        <f t="shared" si="0"/>
        <v>3</v>
      </c>
      <c r="J23" s="19">
        <v>10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38">
        <f t="shared" si="1"/>
        <v>10</v>
      </c>
      <c r="R23" s="37">
        <f t="shared" si="2"/>
        <v>12</v>
      </c>
      <c r="S23" s="37">
        <f t="shared" si="3"/>
        <v>0</v>
      </c>
      <c r="T23" s="37">
        <f t="shared" si="4"/>
        <v>0</v>
      </c>
      <c r="U23" s="37">
        <f t="shared" si="5"/>
        <v>0</v>
      </c>
      <c r="V23" s="37">
        <f t="shared" si="6"/>
        <v>0</v>
      </c>
      <c r="W23" s="37">
        <f t="shared" si="7"/>
        <v>1</v>
      </c>
      <c r="X23" s="37">
        <f t="shared" si="8"/>
        <v>0</v>
      </c>
      <c r="Y23" s="38">
        <f t="shared" si="9"/>
        <v>13</v>
      </c>
    </row>
    <row r="24" spans="1:25" ht="13.5" customHeight="1" x14ac:dyDescent="0.25">
      <c r="A24" s="10">
        <f>A23+'Internal Control-Check Sheet'!$H$26</f>
        <v>0.15624999999999997</v>
      </c>
      <c r="B24" s="19">
        <v>4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38">
        <f t="shared" si="0"/>
        <v>4</v>
      </c>
      <c r="J24" s="19">
        <v>7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38">
        <f t="shared" si="1"/>
        <v>7</v>
      </c>
      <c r="R24" s="37">
        <f t="shared" si="2"/>
        <v>11</v>
      </c>
      <c r="S24" s="37">
        <f t="shared" si="3"/>
        <v>0</v>
      </c>
      <c r="T24" s="37">
        <f t="shared" si="4"/>
        <v>0</v>
      </c>
      <c r="U24" s="37">
        <f t="shared" si="5"/>
        <v>0</v>
      </c>
      <c r="V24" s="37">
        <f t="shared" si="6"/>
        <v>0</v>
      </c>
      <c r="W24" s="37">
        <f t="shared" si="7"/>
        <v>0</v>
      </c>
      <c r="X24" s="37">
        <f t="shared" si="8"/>
        <v>0</v>
      </c>
      <c r="Y24" s="38">
        <f t="shared" si="9"/>
        <v>11</v>
      </c>
    </row>
    <row r="25" spans="1:25" ht="13.5" customHeight="1" x14ac:dyDescent="0.25">
      <c r="A25" s="10">
        <f>A24+'Internal Control-Check Sheet'!$H$26</f>
        <v>0.16666666666666663</v>
      </c>
      <c r="B25" s="19">
        <v>4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38">
        <f t="shared" si="0"/>
        <v>4</v>
      </c>
      <c r="J25" s="19">
        <v>8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38">
        <f t="shared" si="1"/>
        <v>8</v>
      </c>
      <c r="R25" s="37">
        <f t="shared" si="2"/>
        <v>12</v>
      </c>
      <c r="S25" s="37">
        <f t="shared" si="3"/>
        <v>0</v>
      </c>
      <c r="T25" s="37">
        <f t="shared" si="4"/>
        <v>0</v>
      </c>
      <c r="U25" s="37">
        <f t="shared" si="5"/>
        <v>0</v>
      </c>
      <c r="V25" s="37">
        <f t="shared" si="6"/>
        <v>0</v>
      </c>
      <c r="W25" s="37">
        <f t="shared" si="7"/>
        <v>0</v>
      </c>
      <c r="X25" s="37">
        <f t="shared" si="8"/>
        <v>0</v>
      </c>
      <c r="Y25" s="38">
        <f t="shared" si="9"/>
        <v>12</v>
      </c>
    </row>
    <row r="26" spans="1:25" ht="13.5" customHeight="1" x14ac:dyDescent="0.25">
      <c r="A26" s="10">
        <f>A25+'Internal Control-Check Sheet'!$H$26</f>
        <v>0.17708333333333329</v>
      </c>
      <c r="B26" s="19">
        <v>5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2</v>
      </c>
      <c r="I26" s="38">
        <f t="shared" si="0"/>
        <v>7</v>
      </c>
      <c r="J26" s="19">
        <v>7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38">
        <f t="shared" si="1"/>
        <v>7</v>
      </c>
      <c r="R26" s="37">
        <f t="shared" si="2"/>
        <v>12</v>
      </c>
      <c r="S26" s="37">
        <f t="shared" si="3"/>
        <v>0</v>
      </c>
      <c r="T26" s="37">
        <f t="shared" si="4"/>
        <v>0</v>
      </c>
      <c r="U26" s="37">
        <f t="shared" si="5"/>
        <v>0</v>
      </c>
      <c r="V26" s="37">
        <f t="shared" si="6"/>
        <v>0</v>
      </c>
      <c r="W26" s="37">
        <f t="shared" si="7"/>
        <v>0</v>
      </c>
      <c r="X26" s="37">
        <f t="shared" si="8"/>
        <v>2</v>
      </c>
      <c r="Y26" s="38">
        <f t="shared" si="9"/>
        <v>14</v>
      </c>
    </row>
    <row r="27" spans="1:25" ht="13.5" customHeight="1" x14ac:dyDescent="0.25">
      <c r="A27" s="10">
        <f>A26+'Internal Control-Check Sheet'!$H$26</f>
        <v>0.18749999999999994</v>
      </c>
      <c r="B27" s="19">
        <v>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1</v>
      </c>
      <c r="I27" s="38">
        <f t="shared" si="0"/>
        <v>6</v>
      </c>
      <c r="J27" s="19">
        <v>7</v>
      </c>
      <c r="K27" s="19">
        <v>1</v>
      </c>
      <c r="L27" s="19">
        <v>1</v>
      </c>
      <c r="M27" s="19">
        <v>0</v>
      </c>
      <c r="N27" s="19">
        <v>0</v>
      </c>
      <c r="O27" s="19">
        <v>0</v>
      </c>
      <c r="P27" s="19">
        <v>0</v>
      </c>
      <c r="Q27" s="38">
        <f t="shared" si="1"/>
        <v>9</v>
      </c>
      <c r="R27" s="37">
        <f t="shared" si="2"/>
        <v>12</v>
      </c>
      <c r="S27" s="37">
        <f t="shared" si="3"/>
        <v>1</v>
      </c>
      <c r="T27" s="37">
        <f t="shared" si="4"/>
        <v>1</v>
      </c>
      <c r="U27" s="37">
        <f t="shared" si="5"/>
        <v>0</v>
      </c>
      <c r="V27" s="37">
        <f t="shared" si="6"/>
        <v>0</v>
      </c>
      <c r="W27" s="37">
        <f t="shared" si="7"/>
        <v>0</v>
      </c>
      <c r="X27" s="37">
        <f t="shared" si="8"/>
        <v>1</v>
      </c>
      <c r="Y27" s="38">
        <f t="shared" si="9"/>
        <v>15</v>
      </c>
    </row>
    <row r="28" spans="1:25" ht="13.5" customHeight="1" x14ac:dyDescent="0.25">
      <c r="A28" s="10">
        <f>A27+'Internal Control-Check Sheet'!$H$26</f>
        <v>0.1979166666666666</v>
      </c>
      <c r="B28" s="19">
        <v>6</v>
      </c>
      <c r="C28" s="19">
        <v>2</v>
      </c>
      <c r="D28" s="19">
        <v>0</v>
      </c>
      <c r="E28" s="19">
        <v>0</v>
      </c>
      <c r="F28" s="19">
        <v>0</v>
      </c>
      <c r="G28" s="19">
        <v>0</v>
      </c>
      <c r="H28" s="19">
        <v>1</v>
      </c>
      <c r="I28" s="38">
        <f t="shared" si="0"/>
        <v>9</v>
      </c>
      <c r="J28" s="19">
        <v>9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38">
        <f t="shared" si="1"/>
        <v>9</v>
      </c>
      <c r="R28" s="37">
        <f t="shared" si="2"/>
        <v>15</v>
      </c>
      <c r="S28" s="37">
        <f t="shared" si="3"/>
        <v>2</v>
      </c>
      <c r="T28" s="37">
        <f t="shared" si="4"/>
        <v>0</v>
      </c>
      <c r="U28" s="37">
        <f t="shared" si="5"/>
        <v>0</v>
      </c>
      <c r="V28" s="37">
        <f t="shared" si="6"/>
        <v>0</v>
      </c>
      <c r="W28" s="37">
        <f t="shared" si="7"/>
        <v>0</v>
      </c>
      <c r="X28" s="37">
        <f t="shared" si="8"/>
        <v>1</v>
      </c>
      <c r="Y28" s="38">
        <f t="shared" si="9"/>
        <v>18</v>
      </c>
    </row>
    <row r="29" spans="1:25" ht="13.5" customHeight="1" x14ac:dyDescent="0.25">
      <c r="A29" s="7">
        <f>A28+'Internal Control-Check Sheet'!$H$26</f>
        <v>0.20833333333333326</v>
      </c>
      <c r="B29" s="19">
        <v>6</v>
      </c>
      <c r="C29" s="19">
        <v>1</v>
      </c>
      <c r="D29" s="19">
        <v>0</v>
      </c>
      <c r="E29" s="19">
        <v>0</v>
      </c>
      <c r="F29" s="19">
        <v>1</v>
      </c>
      <c r="G29" s="19">
        <v>0</v>
      </c>
      <c r="H29" s="19">
        <v>1</v>
      </c>
      <c r="I29" s="38">
        <f t="shared" si="0"/>
        <v>9</v>
      </c>
      <c r="J29" s="19">
        <v>7</v>
      </c>
      <c r="K29" s="19">
        <v>1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38">
        <f t="shared" si="1"/>
        <v>8</v>
      </c>
      <c r="R29" s="37">
        <f t="shared" si="2"/>
        <v>13</v>
      </c>
      <c r="S29" s="37">
        <f t="shared" si="3"/>
        <v>2</v>
      </c>
      <c r="T29" s="37">
        <f t="shared" si="4"/>
        <v>0</v>
      </c>
      <c r="U29" s="37">
        <f t="shared" si="5"/>
        <v>0</v>
      </c>
      <c r="V29" s="37">
        <f t="shared" si="6"/>
        <v>1</v>
      </c>
      <c r="W29" s="37">
        <f t="shared" si="7"/>
        <v>0</v>
      </c>
      <c r="X29" s="37">
        <f t="shared" si="8"/>
        <v>1</v>
      </c>
      <c r="Y29" s="38">
        <f t="shared" si="9"/>
        <v>17</v>
      </c>
    </row>
    <row r="30" spans="1:25" ht="13.5" customHeight="1" x14ac:dyDescent="0.25">
      <c r="A30" s="10">
        <f>A29+'Internal Control-Check Sheet'!$H$26</f>
        <v>0.21874999999999992</v>
      </c>
      <c r="B30" s="19">
        <v>7</v>
      </c>
      <c r="C30" s="19">
        <v>1</v>
      </c>
      <c r="D30" s="19">
        <v>0</v>
      </c>
      <c r="E30" s="19">
        <v>0</v>
      </c>
      <c r="F30" s="19">
        <v>0</v>
      </c>
      <c r="G30" s="19">
        <v>0</v>
      </c>
      <c r="H30" s="19">
        <v>1</v>
      </c>
      <c r="I30" s="38">
        <f t="shared" si="0"/>
        <v>9</v>
      </c>
      <c r="J30" s="19">
        <v>8</v>
      </c>
      <c r="K30" s="19">
        <v>3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38">
        <f t="shared" si="1"/>
        <v>11</v>
      </c>
      <c r="R30" s="37">
        <f t="shared" si="2"/>
        <v>15</v>
      </c>
      <c r="S30" s="37">
        <f t="shared" si="3"/>
        <v>4</v>
      </c>
      <c r="T30" s="37">
        <f t="shared" si="4"/>
        <v>0</v>
      </c>
      <c r="U30" s="37">
        <f t="shared" si="5"/>
        <v>0</v>
      </c>
      <c r="V30" s="37">
        <f t="shared" si="6"/>
        <v>0</v>
      </c>
      <c r="W30" s="37">
        <f t="shared" si="7"/>
        <v>0</v>
      </c>
      <c r="X30" s="37">
        <f t="shared" si="8"/>
        <v>1</v>
      </c>
      <c r="Y30" s="38">
        <f t="shared" si="9"/>
        <v>20</v>
      </c>
    </row>
    <row r="31" spans="1:25" ht="13.5" customHeight="1" x14ac:dyDescent="0.25">
      <c r="A31" s="10">
        <f>A30+'Internal Control-Check Sheet'!$H$26</f>
        <v>0.22916666666666657</v>
      </c>
      <c r="B31" s="19">
        <v>15</v>
      </c>
      <c r="C31" s="19">
        <v>3</v>
      </c>
      <c r="D31" s="19">
        <v>0</v>
      </c>
      <c r="E31" s="19">
        <v>0</v>
      </c>
      <c r="F31" s="19">
        <v>1</v>
      </c>
      <c r="G31" s="19">
        <v>2</v>
      </c>
      <c r="H31" s="19">
        <v>1</v>
      </c>
      <c r="I31" s="38">
        <f t="shared" si="0"/>
        <v>22</v>
      </c>
      <c r="J31" s="19">
        <v>18</v>
      </c>
      <c r="K31" s="19">
        <v>1</v>
      </c>
      <c r="L31" s="19">
        <v>0</v>
      </c>
      <c r="M31" s="19">
        <v>0</v>
      </c>
      <c r="N31" s="19">
        <v>1</v>
      </c>
      <c r="O31" s="19">
        <v>0</v>
      </c>
      <c r="P31" s="19">
        <v>0</v>
      </c>
      <c r="Q31" s="38">
        <f t="shared" si="1"/>
        <v>20</v>
      </c>
      <c r="R31" s="37">
        <f t="shared" si="2"/>
        <v>33</v>
      </c>
      <c r="S31" s="37">
        <f t="shared" si="3"/>
        <v>4</v>
      </c>
      <c r="T31" s="37">
        <f t="shared" si="4"/>
        <v>0</v>
      </c>
      <c r="U31" s="37">
        <f t="shared" si="5"/>
        <v>0</v>
      </c>
      <c r="V31" s="37">
        <f t="shared" si="6"/>
        <v>2</v>
      </c>
      <c r="W31" s="37">
        <f t="shared" si="7"/>
        <v>2</v>
      </c>
      <c r="X31" s="37">
        <f t="shared" si="8"/>
        <v>1</v>
      </c>
      <c r="Y31" s="38">
        <f t="shared" si="9"/>
        <v>42</v>
      </c>
    </row>
    <row r="32" spans="1:25" ht="13.5" customHeight="1" x14ac:dyDescent="0.25">
      <c r="A32" s="10">
        <f>A31+'Internal Control-Check Sheet'!$H$26</f>
        <v>0.23958333333333323</v>
      </c>
      <c r="B32" s="19">
        <v>17</v>
      </c>
      <c r="C32" s="19">
        <v>5</v>
      </c>
      <c r="D32" s="19">
        <v>0</v>
      </c>
      <c r="E32" s="19">
        <v>0</v>
      </c>
      <c r="F32" s="19">
        <v>1</v>
      </c>
      <c r="G32" s="19">
        <v>0</v>
      </c>
      <c r="H32" s="19">
        <v>2</v>
      </c>
      <c r="I32" s="38">
        <f t="shared" si="0"/>
        <v>25</v>
      </c>
      <c r="J32" s="19">
        <v>8</v>
      </c>
      <c r="K32" s="19">
        <v>2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38">
        <f t="shared" si="1"/>
        <v>10</v>
      </c>
      <c r="R32" s="37">
        <f t="shared" si="2"/>
        <v>25</v>
      </c>
      <c r="S32" s="37">
        <f t="shared" si="3"/>
        <v>7</v>
      </c>
      <c r="T32" s="37">
        <f t="shared" si="4"/>
        <v>0</v>
      </c>
      <c r="U32" s="37">
        <f t="shared" si="5"/>
        <v>0</v>
      </c>
      <c r="V32" s="37">
        <f t="shared" si="6"/>
        <v>1</v>
      </c>
      <c r="W32" s="37">
        <f t="shared" si="7"/>
        <v>0</v>
      </c>
      <c r="X32" s="37">
        <f t="shared" si="8"/>
        <v>2</v>
      </c>
      <c r="Y32" s="38">
        <f t="shared" si="9"/>
        <v>35</v>
      </c>
    </row>
    <row r="33" spans="1:25" ht="13.5" customHeight="1" x14ac:dyDescent="0.25">
      <c r="A33" s="10">
        <f>A32+'Internal Control-Check Sheet'!$H$26</f>
        <v>0.24999999999999989</v>
      </c>
      <c r="B33" s="19">
        <v>6</v>
      </c>
      <c r="C33" s="19">
        <v>2</v>
      </c>
      <c r="D33" s="19">
        <v>0</v>
      </c>
      <c r="E33" s="19">
        <v>2</v>
      </c>
      <c r="F33" s="19">
        <v>1</v>
      </c>
      <c r="G33" s="19">
        <v>1</v>
      </c>
      <c r="H33" s="19">
        <v>2</v>
      </c>
      <c r="I33" s="38">
        <f t="shared" si="0"/>
        <v>14</v>
      </c>
      <c r="J33" s="19">
        <v>18</v>
      </c>
      <c r="K33" s="19">
        <v>3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38">
        <f t="shared" si="1"/>
        <v>21</v>
      </c>
      <c r="R33" s="37">
        <f t="shared" si="2"/>
        <v>24</v>
      </c>
      <c r="S33" s="37">
        <f t="shared" si="3"/>
        <v>5</v>
      </c>
      <c r="T33" s="37">
        <f t="shared" si="4"/>
        <v>0</v>
      </c>
      <c r="U33" s="37">
        <f t="shared" si="5"/>
        <v>2</v>
      </c>
      <c r="V33" s="37">
        <f t="shared" si="6"/>
        <v>1</v>
      </c>
      <c r="W33" s="37">
        <f t="shared" si="7"/>
        <v>1</v>
      </c>
      <c r="X33" s="37">
        <f t="shared" si="8"/>
        <v>2</v>
      </c>
      <c r="Y33" s="38">
        <f t="shared" si="9"/>
        <v>35</v>
      </c>
    </row>
    <row r="34" spans="1:25" ht="13.5" customHeight="1" x14ac:dyDescent="0.25">
      <c r="A34" s="10">
        <f>A33+'Internal Control-Check Sheet'!$H$26</f>
        <v>0.26041666666666657</v>
      </c>
      <c r="B34" s="19">
        <v>21</v>
      </c>
      <c r="C34" s="19">
        <v>5</v>
      </c>
      <c r="D34" s="19">
        <v>0</v>
      </c>
      <c r="E34" s="19">
        <v>1</v>
      </c>
      <c r="F34" s="19">
        <v>1</v>
      </c>
      <c r="G34" s="19">
        <v>0</v>
      </c>
      <c r="H34" s="19">
        <v>2</v>
      </c>
      <c r="I34" s="38">
        <f t="shared" si="0"/>
        <v>30</v>
      </c>
      <c r="J34" s="19">
        <v>18</v>
      </c>
      <c r="K34" s="19">
        <v>2</v>
      </c>
      <c r="L34" s="19">
        <v>0</v>
      </c>
      <c r="M34" s="19">
        <v>1</v>
      </c>
      <c r="N34" s="19">
        <v>0</v>
      </c>
      <c r="O34" s="19">
        <v>0</v>
      </c>
      <c r="P34" s="19">
        <v>0</v>
      </c>
      <c r="Q34" s="38">
        <f t="shared" si="1"/>
        <v>21</v>
      </c>
      <c r="R34" s="37">
        <f t="shared" si="2"/>
        <v>39</v>
      </c>
      <c r="S34" s="37">
        <f t="shared" si="3"/>
        <v>7</v>
      </c>
      <c r="T34" s="37">
        <f t="shared" si="4"/>
        <v>0</v>
      </c>
      <c r="U34" s="37">
        <f t="shared" si="5"/>
        <v>2</v>
      </c>
      <c r="V34" s="37">
        <f t="shared" si="6"/>
        <v>1</v>
      </c>
      <c r="W34" s="37">
        <f t="shared" si="7"/>
        <v>0</v>
      </c>
      <c r="X34" s="37">
        <f t="shared" si="8"/>
        <v>2</v>
      </c>
      <c r="Y34" s="38">
        <f t="shared" si="9"/>
        <v>51</v>
      </c>
    </row>
    <row r="35" spans="1:25" ht="13.5" customHeight="1" x14ac:dyDescent="0.25">
      <c r="A35" s="10">
        <f>A34+'Internal Control-Check Sheet'!$H$26</f>
        <v>0.27083333333333326</v>
      </c>
      <c r="B35" s="19">
        <v>24</v>
      </c>
      <c r="C35" s="19">
        <v>8</v>
      </c>
      <c r="D35" s="19">
        <v>0</v>
      </c>
      <c r="E35" s="19">
        <v>0</v>
      </c>
      <c r="F35" s="19">
        <v>1</v>
      </c>
      <c r="G35" s="19">
        <v>0</v>
      </c>
      <c r="H35" s="19">
        <v>3</v>
      </c>
      <c r="I35" s="38">
        <f t="shared" si="0"/>
        <v>36</v>
      </c>
      <c r="J35" s="19">
        <v>19</v>
      </c>
      <c r="K35" s="19">
        <v>6</v>
      </c>
      <c r="L35" s="19">
        <v>0</v>
      </c>
      <c r="M35" s="19">
        <v>0</v>
      </c>
      <c r="N35" s="19">
        <v>2</v>
      </c>
      <c r="O35" s="19">
        <v>0</v>
      </c>
      <c r="P35" s="19">
        <v>1</v>
      </c>
      <c r="Q35" s="38">
        <f t="shared" si="1"/>
        <v>28</v>
      </c>
      <c r="R35" s="37">
        <f t="shared" si="2"/>
        <v>43</v>
      </c>
      <c r="S35" s="37">
        <f t="shared" si="3"/>
        <v>14</v>
      </c>
      <c r="T35" s="37">
        <f t="shared" si="4"/>
        <v>0</v>
      </c>
      <c r="U35" s="37">
        <f t="shared" si="5"/>
        <v>0</v>
      </c>
      <c r="V35" s="37">
        <f t="shared" si="6"/>
        <v>3</v>
      </c>
      <c r="W35" s="37">
        <f t="shared" si="7"/>
        <v>0</v>
      </c>
      <c r="X35" s="37">
        <f t="shared" si="8"/>
        <v>4</v>
      </c>
      <c r="Y35" s="38">
        <f t="shared" si="9"/>
        <v>64</v>
      </c>
    </row>
    <row r="36" spans="1:25" ht="13.5" customHeight="1" x14ac:dyDescent="0.25">
      <c r="A36" s="10">
        <f>A35+'Internal Control-Check Sheet'!$H$26</f>
        <v>0.28124999999999994</v>
      </c>
      <c r="B36" s="19">
        <v>43</v>
      </c>
      <c r="C36" s="19">
        <v>11</v>
      </c>
      <c r="D36" s="19">
        <v>0</v>
      </c>
      <c r="E36" s="19">
        <v>0</v>
      </c>
      <c r="F36" s="19">
        <v>0</v>
      </c>
      <c r="G36" s="19">
        <v>0</v>
      </c>
      <c r="H36" s="19">
        <v>2</v>
      </c>
      <c r="I36" s="38">
        <f t="shared" si="0"/>
        <v>56</v>
      </c>
      <c r="J36" s="19">
        <v>38</v>
      </c>
      <c r="K36" s="19">
        <v>3</v>
      </c>
      <c r="L36" s="19">
        <v>0</v>
      </c>
      <c r="M36" s="19">
        <v>0</v>
      </c>
      <c r="N36" s="19">
        <v>0</v>
      </c>
      <c r="O36" s="19">
        <v>2</v>
      </c>
      <c r="P36" s="19">
        <v>0</v>
      </c>
      <c r="Q36" s="38">
        <f t="shared" si="1"/>
        <v>43</v>
      </c>
      <c r="R36" s="37">
        <f t="shared" si="2"/>
        <v>81</v>
      </c>
      <c r="S36" s="37">
        <f t="shared" si="3"/>
        <v>14</v>
      </c>
      <c r="T36" s="37">
        <f t="shared" si="4"/>
        <v>0</v>
      </c>
      <c r="U36" s="37">
        <f t="shared" si="5"/>
        <v>0</v>
      </c>
      <c r="V36" s="37">
        <f t="shared" si="6"/>
        <v>0</v>
      </c>
      <c r="W36" s="37">
        <f t="shared" si="7"/>
        <v>2</v>
      </c>
      <c r="X36" s="37">
        <f t="shared" si="8"/>
        <v>2</v>
      </c>
      <c r="Y36" s="38">
        <f t="shared" si="9"/>
        <v>99</v>
      </c>
    </row>
    <row r="37" spans="1:25" ht="13.5" customHeight="1" x14ac:dyDescent="0.25">
      <c r="A37" s="10">
        <f>A36+'Internal Control-Check Sheet'!$H$26</f>
        <v>0.29166666666666663</v>
      </c>
      <c r="B37" s="19">
        <v>57</v>
      </c>
      <c r="C37" s="19">
        <v>20</v>
      </c>
      <c r="D37" s="19">
        <v>3</v>
      </c>
      <c r="E37" s="19">
        <v>0</v>
      </c>
      <c r="F37" s="19">
        <v>1</v>
      </c>
      <c r="G37" s="19">
        <v>1</v>
      </c>
      <c r="H37" s="19">
        <v>5</v>
      </c>
      <c r="I37" s="38">
        <f t="shared" si="0"/>
        <v>87</v>
      </c>
      <c r="J37" s="19">
        <v>45</v>
      </c>
      <c r="K37" s="19">
        <v>13</v>
      </c>
      <c r="L37" s="19">
        <v>1</v>
      </c>
      <c r="M37" s="19">
        <v>0</v>
      </c>
      <c r="N37" s="19">
        <v>1</v>
      </c>
      <c r="O37" s="19">
        <v>2</v>
      </c>
      <c r="P37" s="19">
        <v>2</v>
      </c>
      <c r="Q37" s="38">
        <f t="shared" si="1"/>
        <v>64</v>
      </c>
      <c r="R37" s="37">
        <f t="shared" si="2"/>
        <v>102</v>
      </c>
      <c r="S37" s="37">
        <f t="shared" si="3"/>
        <v>33</v>
      </c>
      <c r="T37" s="37">
        <f t="shared" si="4"/>
        <v>4</v>
      </c>
      <c r="U37" s="37">
        <f t="shared" si="5"/>
        <v>0</v>
      </c>
      <c r="V37" s="37">
        <f t="shared" si="6"/>
        <v>2</v>
      </c>
      <c r="W37" s="37">
        <f t="shared" si="7"/>
        <v>3</v>
      </c>
      <c r="X37" s="37">
        <f t="shared" si="8"/>
        <v>7</v>
      </c>
      <c r="Y37" s="38">
        <f t="shared" si="9"/>
        <v>151</v>
      </c>
    </row>
    <row r="38" spans="1:25" ht="13.5" customHeight="1" x14ac:dyDescent="0.25">
      <c r="A38" s="10">
        <f>A37+'Internal Control-Check Sheet'!$H$26</f>
        <v>0.30208333333333331</v>
      </c>
      <c r="B38" s="19">
        <v>84</v>
      </c>
      <c r="C38" s="19">
        <v>24</v>
      </c>
      <c r="D38" s="19">
        <v>0</v>
      </c>
      <c r="E38" s="19">
        <v>0</v>
      </c>
      <c r="F38" s="19">
        <v>1</v>
      </c>
      <c r="G38" s="19">
        <v>4</v>
      </c>
      <c r="H38" s="19">
        <v>4</v>
      </c>
      <c r="I38" s="38">
        <f t="shared" si="0"/>
        <v>117</v>
      </c>
      <c r="J38" s="19">
        <v>47</v>
      </c>
      <c r="K38" s="19">
        <v>10</v>
      </c>
      <c r="L38" s="19">
        <v>0</v>
      </c>
      <c r="M38" s="19">
        <v>0</v>
      </c>
      <c r="N38" s="19">
        <v>0</v>
      </c>
      <c r="O38" s="19">
        <v>0</v>
      </c>
      <c r="P38" s="19">
        <v>3</v>
      </c>
      <c r="Q38" s="38">
        <f t="shared" si="1"/>
        <v>60</v>
      </c>
      <c r="R38" s="37">
        <f t="shared" si="2"/>
        <v>131</v>
      </c>
      <c r="S38" s="37">
        <f t="shared" si="3"/>
        <v>34</v>
      </c>
      <c r="T38" s="37">
        <f t="shared" si="4"/>
        <v>0</v>
      </c>
      <c r="U38" s="37">
        <f t="shared" si="5"/>
        <v>0</v>
      </c>
      <c r="V38" s="37">
        <f t="shared" si="6"/>
        <v>1</v>
      </c>
      <c r="W38" s="37">
        <f t="shared" si="7"/>
        <v>4</v>
      </c>
      <c r="X38" s="37">
        <f t="shared" si="8"/>
        <v>7</v>
      </c>
      <c r="Y38" s="38">
        <f t="shared" si="9"/>
        <v>177</v>
      </c>
    </row>
    <row r="39" spans="1:25" ht="13.5" customHeight="1" x14ac:dyDescent="0.25">
      <c r="A39" s="7">
        <f>A38+'Internal Control-Check Sheet'!$H$26</f>
        <v>0.3125</v>
      </c>
      <c r="B39" s="19">
        <v>96</v>
      </c>
      <c r="C39" s="19">
        <v>29</v>
      </c>
      <c r="D39" s="19">
        <v>0</v>
      </c>
      <c r="E39" s="19">
        <v>0</v>
      </c>
      <c r="F39" s="19">
        <v>3</v>
      </c>
      <c r="G39" s="19">
        <v>0</v>
      </c>
      <c r="H39" s="19">
        <v>5</v>
      </c>
      <c r="I39" s="38">
        <f t="shared" si="0"/>
        <v>133</v>
      </c>
      <c r="J39" s="19">
        <v>48</v>
      </c>
      <c r="K39" s="19">
        <v>20</v>
      </c>
      <c r="L39" s="19">
        <v>0</v>
      </c>
      <c r="M39" s="19">
        <v>1</v>
      </c>
      <c r="N39" s="19">
        <v>1</v>
      </c>
      <c r="O39" s="19">
        <v>1</v>
      </c>
      <c r="P39" s="19">
        <v>3</v>
      </c>
      <c r="Q39" s="38">
        <f t="shared" si="1"/>
        <v>74</v>
      </c>
      <c r="R39" s="37">
        <f t="shared" si="2"/>
        <v>144</v>
      </c>
      <c r="S39" s="37">
        <f t="shared" si="3"/>
        <v>49</v>
      </c>
      <c r="T39" s="37">
        <f t="shared" si="4"/>
        <v>0</v>
      </c>
      <c r="U39" s="37">
        <f t="shared" si="5"/>
        <v>1</v>
      </c>
      <c r="V39" s="37">
        <f t="shared" si="6"/>
        <v>4</v>
      </c>
      <c r="W39" s="37">
        <f t="shared" si="7"/>
        <v>1</v>
      </c>
      <c r="X39" s="37">
        <f t="shared" si="8"/>
        <v>8</v>
      </c>
      <c r="Y39" s="38">
        <f t="shared" si="9"/>
        <v>207</v>
      </c>
    </row>
    <row r="40" spans="1:25" ht="13.5" customHeight="1" x14ac:dyDescent="0.25">
      <c r="A40" s="10">
        <f>A39+'Internal Control-Check Sheet'!$H$26</f>
        <v>0.32291666666666669</v>
      </c>
      <c r="B40" s="159">
        <v>56</v>
      </c>
      <c r="C40" s="159">
        <v>24</v>
      </c>
      <c r="D40" s="159">
        <v>2</v>
      </c>
      <c r="E40" s="159">
        <v>0</v>
      </c>
      <c r="F40" s="159">
        <v>0</v>
      </c>
      <c r="G40" s="159">
        <v>2</v>
      </c>
      <c r="H40" s="159">
        <v>12</v>
      </c>
      <c r="I40" s="38">
        <f t="shared" si="0"/>
        <v>96</v>
      </c>
      <c r="J40" s="160">
        <v>51</v>
      </c>
      <c r="K40" s="160">
        <v>12</v>
      </c>
      <c r="L40" s="160">
        <v>0</v>
      </c>
      <c r="M40" s="160">
        <v>0</v>
      </c>
      <c r="N40" s="160">
        <v>2</v>
      </c>
      <c r="O40" s="160">
        <v>0</v>
      </c>
      <c r="P40" s="160">
        <v>3</v>
      </c>
      <c r="Q40" s="38">
        <f t="shared" si="1"/>
        <v>68</v>
      </c>
      <c r="R40" s="37">
        <f t="shared" si="2"/>
        <v>107</v>
      </c>
      <c r="S40" s="37">
        <f t="shared" si="3"/>
        <v>36</v>
      </c>
      <c r="T40" s="37">
        <f t="shared" si="4"/>
        <v>2</v>
      </c>
      <c r="U40" s="37">
        <f t="shared" si="5"/>
        <v>0</v>
      </c>
      <c r="V40" s="37">
        <f t="shared" si="6"/>
        <v>2</v>
      </c>
      <c r="W40" s="37">
        <f t="shared" si="7"/>
        <v>2</v>
      </c>
      <c r="X40" s="37">
        <f t="shared" si="8"/>
        <v>15</v>
      </c>
      <c r="Y40" s="38">
        <f t="shared" si="9"/>
        <v>164</v>
      </c>
    </row>
    <row r="41" spans="1:25" ht="13.5" customHeight="1" x14ac:dyDescent="0.25">
      <c r="A41" s="10">
        <f>A40+'Internal Control-Check Sheet'!$H$26</f>
        <v>0.33333333333333337</v>
      </c>
      <c r="B41" s="19">
        <v>97</v>
      </c>
      <c r="C41" s="19">
        <v>40</v>
      </c>
      <c r="D41" s="19">
        <v>2</v>
      </c>
      <c r="E41" s="19">
        <v>0</v>
      </c>
      <c r="F41" s="19">
        <v>3</v>
      </c>
      <c r="G41" s="19">
        <v>1</v>
      </c>
      <c r="H41" s="19">
        <v>10</v>
      </c>
      <c r="I41" s="38">
        <f t="shared" ref="I41:I72" si="10">SUM(B41:H41)</f>
        <v>153</v>
      </c>
      <c r="J41" s="19">
        <v>63</v>
      </c>
      <c r="K41" s="19">
        <v>15</v>
      </c>
      <c r="L41" s="19">
        <v>0</v>
      </c>
      <c r="M41" s="19">
        <v>0</v>
      </c>
      <c r="N41" s="19">
        <v>3</v>
      </c>
      <c r="O41" s="19">
        <v>0</v>
      </c>
      <c r="P41" s="19">
        <v>1</v>
      </c>
      <c r="Q41" s="38">
        <f t="shared" ref="Q41:Q72" si="11">SUM(J41:P41)</f>
        <v>82</v>
      </c>
      <c r="R41" s="37">
        <f t="shared" ref="R41:R72" si="12">B41+J41</f>
        <v>160</v>
      </c>
      <c r="S41" s="37">
        <f t="shared" ref="S41:S72" si="13">C41+K41</f>
        <v>55</v>
      </c>
      <c r="T41" s="37">
        <f t="shared" ref="T41:T72" si="14">D41+L41</f>
        <v>2</v>
      </c>
      <c r="U41" s="37">
        <f t="shared" ref="U41:U72" si="15">E41+M41</f>
        <v>0</v>
      </c>
      <c r="V41" s="37">
        <f t="shared" ref="V41:V72" si="16">F41+N41</f>
        <v>6</v>
      </c>
      <c r="W41" s="37">
        <f t="shared" ref="W41:W72" si="17">G41+O41</f>
        <v>1</v>
      </c>
      <c r="X41" s="37">
        <f t="shared" ref="X41:X72" si="18">H41+P41</f>
        <v>11</v>
      </c>
      <c r="Y41" s="38">
        <f t="shared" ref="Y41:Y72" si="19">SUM(R41:X41)</f>
        <v>235</v>
      </c>
    </row>
    <row r="42" spans="1:25" ht="13.5" customHeight="1" x14ac:dyDescent="0.25">
      <c r="A42" s="10">
        <f>A41+'Internal Control-Check Sheet'!$H$26</f>
        <v>0.34375000000000006</v>
      </c>
      <c r="B42" s="19">
        <v>88</v>
      </c>
      <c r="C42" s="19">
        <v>23</v>
      </c>
      <c r="D42" s="19">
        <v>0</v>
      </c>
      <c r="E42" s="19">
        <v>0</v>
      </c>
      <c r="F42" s="19">
        <v>1</v>
      </c>
      <c r="G42" s="19">
        <v>4</v>
      </c>
      <c r="H42" s="19">
        <v>11</v>
      </c>
      <c r="I42" s="38">
        <f t="shared" si="10"/>
        <v>127</v>
      </c>
      <c r="J42" s="19">
        <v>81</v>
      </c>
      <c r="K42" s="19">
        <v>16</v>
      </c>
      <c r="L42" s="19">
        <v>1</v>
      </c>
      <c r="M42" s="19">
        <v>2</v>
      </c>
      <c r="N42" s="19">
        <v>2</v>
      </c>
      <c r="O42" s="19">
        <v>1</v>
      </c>
      <c r="P42" s="19">
        <v>3</v>
      </c>
      <c r="Q42" s="38">
        <f t="shared" si="11"/>
        <v>106</v>
      </c>
      <c r="R42" s="37">
        <f t="shared" si="12"/>
        <v>169</v>
      </c>
      <c r="S42" s="37">
        <f t="shared" si="13"/>
        <v>39</v>
      </c>
      <c r="T42" s="37">
        <f t="shared" si="14"/>
        <v>1</v>
      </c>
      <c r="U42" s="37">
        <f t="shared" si="15"/>
        <v>2</v>
      </c>
      <c r="V42" s="37">
        <f t="shared" si="16"/>
        <v>3</v>
      </c>
      <c r="W42" s="37">
        <f t="shared" si="17"/>
        <v>5</v>
      </c>
      <c r="X42" s="37">
        <f t="shared" si="18"/>
        <v>14</v>
      </c>
      <c r="Y42" s="38">
        <f t="shared" si="19"/>
        <v>233</v>
      </c>
    </row>
    <row r="43" spans="1:25" ht="13.5" customHeight="1" x14ac:dyDescent="0.25">
      <c r="A43" s="10">
        <f>A42+'Internal Control-Check Sheet'!$H$26</f>
        <v>0.35416666666666674</v>
      </c>
      <c r="B43" s="19">
        <v>95</v>
      </c>
      <c r="C43" s="19">
        <v>18</v>
      </c>
      <c r="D43" s="19">
        <v>2</v>
      </c>
      <c r="E43" s="19">
        <v>0</v>
      </c>
      <c r="F43" s="19">
        <v>3</v>
      </c>
      <c r="G43" s="19">
        <v>0</v>
      </c>
      <c r="H43" s="19">
        <v>7</v>
      </c>
      <c r="I43" s="38">
        <f t="shared" si="10"/>
        <v>125</v>
      </c>
      <c r="J43" s="19">
        <v>61</v>
      </c>
      <c r="K43" s="19">
        <v>18</v>
      </c>
      <c r="L43" s="19">
        <v>2</v>
      </c>
      <c r="M43" s="19">
        <v>0</v>
      </c>
      <c r="N43" s="19">
        <v>2</v>
      </c>
      <c r="O43" s="19">
        <v>3</v>
      </c>
      <c r="P43" s="19">
        <v>3</v>
      </c>
      <c r="Q43" s="38">
        <f t="shared" si="11"/>
        <v>89</v>
      </c>
      <c r="R43" s="37">
        <f t="shared" si="12"/>
        <v>156</v>
      </c>
      <c r="S43" s="37">
        <f t="shared" si="13"/>
        <v>36</v>
      </c>
      <c r="T43" s="37">
        <f t="shared" si="14"/>
        <v>4</v>
      </c>
      <c r="U43" s="37">
        <f t="shared" si="15"/>
        <v>0</v>
      </c>
      <c r="V43" s="37">
        <f t="shared" si="16"/>
        <v>5</v>
      </c>
      <c r="W43" s="37">
        <f t="shared" si="17"/>
        <v>3</v>
      </c>
      <c r="X43" s="37">
        <f t="shared" si="18"/>
        <v>10</v>
      </c>
      <c r="Y43" s="38">
        <f t="shared" si="19"/>
        <v>214</v>
      </c>
    </row>
    <row r="44" spans="1:25" ht="13.5" customHeight="1" x14ac:dyDescent="0.25">
      <c r="A44" s="10">
        <f>A43+'Internal Control-Check Sheet'!$H$26</f>
        <v>0.36458333333333343</v>
      </c>
      <c r="B44" s="19">
        <v>86</v>
      </c>
      <c r="C44" s="19">
        <v>24</v>
      </c>
      <c r="D44" s="19">
        <v>2</v>
      </c>
      <c r="E44" s="19">
        <v>0</v>
      </c>
      <c r="F44" s="19">
        <v>1</v>
      </c>
      <c r="G44" s="19">
        <v>4</v>
      </c>
      <c r="H44" s="19">
        <v>14</v>
      </c>
      <c r="I44" s="38">
        <f t="shared" si="10"/>
        <v>131</v>
      </c>
      <c r="J44" s="19">
        <v>66</v>
      </c>
      <c r="K44" s="19">
        <v>15</v>
      </c>
      <c r="L44" s="19">
        <v>1</v>
      </c>
      <c r="M44" s="19">
        <v>1</v>
      </c>
      <c r="N44" s="19">
        <v>2</v>
      </c>
      <c r="O44" s="19">
        <v>0</v>
      </c>
      <c r="P44" s="19">
        <v>8</v>
      </c>
      <c r="Q44" s="38">
        <f t="shared" si="11"/>
        <v>93</v>
      </c>
      <c r="R44" s="37">
        <f t="shared" si="12"/>
        <v>152</v>
      </c>
      <c r="S44" s="37">
        <f t="shared" si="13"/>
        <v>39</v>
      </c>
      <c r="T44" s="37">
        <f t="shared" si="14"/>
        <v>3</v>
      </c>
      <c r="U44" s="37">
        <f t="shared" si="15"/>
        <v>1</v>
      </c>
      <c r="V44" s="37">
        <f t="shared" si="16"/>
        <v>3</v>
      </c>
      <c r="W44" s="37">
        <f t="shared" si="17"/>
        <v>4</v>
      </c>
      <c r="X44" s="37">
        <f t="shared" si="18"/>
        <v>22</v>
      </c>
      <c r="Y44" s="38">
        <f t="shared" si="19"/>
        <v>224</v>
      </c>
    </row>
    <row r="45" spans="1:25" ht="13.5" customHeight="1" x14ac:dyDescent="0.25">
      <c r="A45" s="10">
        <f>A44+'Internal Control-Check Sheet'!$H$26</f>
        <v>0.37500000000000011</v>
      </c>
      <c r="B45" s="19">
        <v>77</v>
      </c>
      <c r="C45" s="19">
        <v>25</v>
      </c>
      <c r="D45" s="19">
        <v>2</v>
      </c>
      <c r="E45" s="19">
        <v>0</v>
      </c>
      <c r="F45" s="19">
        <v>0</v>
      </c>
      <c r="G45" s="19">
        <v>3</v>
      </c>
      <c r="H45" s="19">
        <v>9</v>
      </c>
      <c r="I45" s="38">
        <f t="shared" si="10"/>
        <v>116</v>
      </c>
      <c r="J45" s="19">
        <v>86</v>
      </c>
      <c r="K45" s="19">
        <v>28</v>
      </c>
      <c r="L45" s="19">
        <v>0</v>
      </c>
      <c r="M45" s="19">
        <v>2</v>
      </c>
      <c r="N45" s="19">
        <v>2</v>
      </c>
      <c r="O45" s="19">
        <v>3</v>
      </c>
      <c r="P45" s="19">
        <v>1</v>
      </c>
      <c r="Q45" s="38">
        <f t="shared" si="11"/>
        <v>122</v>
      </c>
      <c r="R45" s="37">
        <f t="shared" si="12"/>
        <v>163</v>
      </c>
      <c r="S45" s="37">
        <f t="shared" si="13"/>
        <v>53</v>
      </c>
      <c r="T45" s="37">
        <f t="shared" si="14"/>
        <v>2</v>
      </c>
      <c r="U45" s="37">
        <f t="shared" si="15"/>
        <v>2</v>
      </c>
      <c r="V45" s="37">
        <f t="shared" si="16"/>
        <v>2</v>
      </c>
      <c r="W45" s="37">
        <f t="shared" si="17"/>
        <v>6</v>
      </c>
      <c r="X45" s="37">
        <f t="shared" si="18"/>
        <v>10</v>
      </c>
      <c r="Y45" s="38">
        <f t="shared" si="19"/>
        <v>238</v>
      </c>
    </row>
    <row r="46" spans="1:25" ht="13.5" customHeight="1" x14ac:dyDescent="0.25">
      <c r="A46" s="10">
        <f>A45+'Internal Control-Check Sheet'!$H$26</f>
        <v>0.3854166666666668</v>
      </c>
      <c r="B46" s="19">
        <v>80</v>
      </c>
      <c r="C46" s="19">
        <v>22</v>
      </c>
      <c r="D46" s="19">
        <v>2</v>
      </c>
      <c r="E46" s="19">
        <v>0</v>
      </c>
      <c r="F46" s="19">
        <v>2</v>
      </c>
      <c r="G46" s="19">
        <v>5</v>
      </c>
      <c r="H46" s="19">
        <v>5</v>
      </c>
      <c r="I46" s="38">
        <f t="shared" si="10"/>
        <v>116</v>
      </c>
      <c r="J46" s="19">
        <v>71</v>
      </c>
      <c r="K46" s="19">
        <v>27</v>
      </c>
      <c r="L46" s="19">
        <v>1</v>
      </c>
      <c r="M46" s="19">
        <v>0</v>
      </c>
      <c r="N46" s="19">
        <v>2</v>
      </c>
      <c r="O46" s="19">
        <v>5</v>
      </c>
      <c r="P46" s="19">
        <v>1</v>
      </c>
      <c r="Q46" s="38">
        <f t="shared" si="11"/>
        <v>107</v>
      </c>
      <c r="R46" s="37">
        <f t="shared" si="12"/>
        <v>151</v>
      </c>
      <c r="S46" s="37">
        <f t="shared" si="13"/>
        <v>49</v>
      </c>
      <c r="T46" s="37">
        <f t="shared" si="14"/>
        <v>3</v>
      </c>
      <c r="U46" s="37">
        <f t="shared" si="15"/>
        <v>0</v>
      </c>
      <c r="V46" s="37">
        <f t="shared" si="16"/>
        <v>4</v>
      </c>
      <c r="W46" s="37">
        <f t="shared" si="17"/>
        <v>10</v>
      </c>
      <c r="X46" s="37">
        <f t="shared" si="18"/>
        <v>6</v>
      </c>
      <c r="Y46" s="38">
        <f t="shared" si="19"/>
        <v>223</v>
      </c>
    </row>
    <row r="47" spans="1:25" ht="13.5" customHeight="1" x14ac:dyDescent="0.25">
      <c r="A47" s="10">
        <f>A46+'Internal Control-Check Sheet'!$H$26</f>
        <v>0.39583333333333348</v>
      </c>
      <c r="B47" s="19">
        <v>61</v>
      </c>
      <c r="C47" s="19">
        <v>23</v>
      </c>
      <c r="D47" s="19">
        <v>3</v>
      </c>
      <c r="E47" s="19">
        <v>0</v>
      </c>
      <c r="F47" s="19">
        <v>1</v>
      </c>
      <c r="G47" s="19">
        <v>4</v>
      </c>
      <c r="H47" s="19">
        <v>5</v>
      </c>
      <c r="I47" s="38">
        <f t="shared" si="10"/>
        <v>97</v>
      </c>
      <c r="J47" s="19">
        <v>65</v>
      </c>
      <c r="K47" s="19">
        <v>28</v>
      </c>
      <c r="L47" s="19">
        <v>1</v>
      </c>
      <c r="M47" s="19">
        <v>1</v>
      </c>
      <c r="N47" s="19">
        <v>0</v>
      </c>
      <c r="O47" s="19">
        <v>1</v>
      </c>
      <c r="P47" s="19">
        <v>1</v>
      </c>
      <c r="Q47" s="38">
        <f t="shared" si="11"/>
        <v>97</v>
      </c>
      <c r="R47" s="37">
        <f t="shared" si="12"/>
        <v>126</v>
      </c>
      <c r="S47" s="37">
        <f t="shared" si="13"/>
        <v>51</v>
      </c>
      <c r="T47" s="37">
        <f t="shared" si="14"/>
        <v>4</v>
      </c>
      <c r="U47" s="37">
        <f t="shared" si="15"/>
        <v>1</v>
      </c>
      <c r="V47" s="37">
        <f t="shared" si="16"/>
        <v>1</v>
      </c>
      <c r="W47" s="37">
        <f t="shared" si="17"/>
        <v>5</v>
      </c>
      <c r="X47" s="37">
        <f t="shared" si="18"/>
        <v>6</v>
      </c>
      <c r="Y47" s="38">
        <f t="shared" si="19"/>
        <v>194</v>
      </c>
    </row>
    <row r="48" spans="1:25" ht="13.5" customHeight="1" x14ac:dyDescent="0.25">
      <c r="A48" s="10">
        <f>A47+'Internal Control-Check Sheet'!$H$26</f>
        <v>0.40625000000000017</v>
      </c>
      <c r="B48" s="19">
        <v>76</v>
      </c>
      <c r="C48" s="19">
        <v>26</v>
      </c>
      <c r="D48" s="19">
        <v>1</v>
      </c>
      <c r="E48" s="19">
        <v>0</v>
      </c>
      <c r="F48" s="19">
        <v>2</v>
      </c>
      <c r="G48" s="19">
        <v>2</v>
      </c>
      <c r="H48" s="19">
        <v>3</v>
      </c>
      <c r="I48" s="38">
        <f t="shared" si="10"/>
        <v>110</v>
      </c>
      <c r="J48" s="19">
        <v>77</v>
      </c>
      <c r="K48" s="19">
        <v>17</v>
      </c>
      <c r="L48" s="19">
        <v>4</v>
      </c>
      <c r="M48" s="19">
        <v>1</v>
      </c>
      <c r="N48" s="19">
        <v>1</v>
      </c>
      <c r="O48" s="19">
        <v>5</v>
      </c>
      <c r="P48" s="19">
        <v>3</v>
      </c>
      <c r="Q48" s="38">
        <f t="shared" si="11"/>
        <v>108</v>
      </c>
      <c r="R48" s="37">
        <f t="shared" si="12"/>
        <v>153</v>
      </c>
      <c r="S48" s="37">
        <f t="shared" si="13"/>
        <v>43</v>
      </c>
      <c r="T48" s="37">
        <f t="shared" si="14"/>
        <v>5</v>
      </c>
      <c r="U48" s="37">
        <f t="shared" si="15"/>
        <v>1</v>
      </c>
      <c r="V48" s="37">
        <f t="shared" si="16"/>
        <v>3</v>
      </c>
      <c r="W48" s="37">
        <f t="shared" si="17"/>
        <v>7</v>
      </c>
      <c r="X48" s="37">
        <f t="shared" si="18"/>
        <v>6</v>
      </c>
      <c r="Y48" s="38">
        <f t="shared" si="19"/>
        <v>218</v>
      </c>
    </row>
    <row r="49" spans="1:25" ht="13.5" customHeight="1" x14ac:dyDescent="0.25">
      <c r="A49" s="7">
        <f>A48+'Internal Control-Check Sheet'!$H$26</f>
        <v>0.41666666666666685</v>
      </c>
      <c r="B49" s="19">
        <v>73</v>
      </c>
      <c r="C49" s="19">
        <v>15</v>
      </c>
      <c r="D49" s="19">
        <v>0</v>
      </c>
      <c r="E49" s="19">
        <v>0</v>
      </c>
      <c r="F49" s="19">
        <v>0</v>
      </c>
      <c r="G49" s="19">
        <v>3</v>
      </c>
      <c r="H49" s="19">
        <v>1</v>
      </c>
      <c r="I49" s="38">
        <f t="shared" si="10"/>
        <v>92</v>
      </c>
      <c r="J49" s="19">
        <v>76</v>
      </c>
      <c r="K49" s="19">
        <v>32</v>
      </c>
      <c r="L49" s="19">
        <v>2</v>
      </c>
      <c r="M49" s="19">
        <v>0</v>
      </c>
      <c r="N49" s="19">
        <v>3</v>
      </c>
      <c r="O49" s="19">
        <v>4</v>
      </c>
      <c r="P49" s="19">
        <v>2</v>
      </c>
      <c r="Q49" s="38">
        <f t="shared" si="11"/>
        <v>119</v>
      </c>
      <c r="R49" s="37">
        <f t="shared" si="12"/>
        <v>149</v>
      </c>
      <c r="S49" s="37">
        <f t="shared" si="13"/>
        <v>47</v>
      </c>
      <c r="T49" s="37">
        <f t="shared" si="14"/>
        <v>2</v>
      </c>
      <c r="U49" s="37">
        <f t="shared" si="15"/>
        <v>0</v>
      </c>
      <c r="V49" s="37">
        <f t="shared" si="16"/>
        <v>3</v>
      </c>
      <c r="W49" s="37">
        <f t="shared" si="17"/>
        <v>7</v>
      </c>
      <c r="X49" s="37">
        <f t="shared" si="18"/>
        <v>3</v>
      </c>
      <c r="Y49" s="38">
        <f t="shared" si="19"/>
        <v>211</v>
      </c>
    </row>
    <row r="50" spans="1:25" ht="13.5" customHeight="1" x14ac:dyDescent="0.25">
      <c r="A50" s="10">
        <f>A49+'Internal Control-Check Sheet'!$H$26</f>
        <v>0.42708333333333354</v>
      </c>
      <c r="B50" s="19">
        <v>71</v>
      </c>
      <c r="C50" s="19">
        <v>14</v>
      </c>
      <c r="D50" s="19">
        <v>2</v>
      </c>
      <c r="E50" s="19">
        <v>0</v>
      </c>
      <c r="F50" s="19">
        <v>1</v>
      </c>
      <c r="G50" s="19">
        <v>0</v>
      </c>
      <c r="H50" s="19">
        <v>4</v>
      </c>
      <c r="I50" s="38">
        <f t="shared" si="10"/>
        <v>92</v>
      </c>
      <c r="J50" s="19">
        <v>82</v>
      </c>
      <c r="K50" s="19">
        <v>20</v>
      </c>
      <c r="L50" s="19">
        <v>2</v>
      </c>
      <c r="M50" s="19">
        <v>1</v>
      </c>
      <c r="N50" s="19">
        <v>2</v>
      </c>
      <c r="O50" s="19">
        <v>4</v>
      </c>
      <c r="P50" s="19">
        <v>1</v>
      </c>
      <c r="Q50" s="38">
        <f t="shared" si="11"/>
        <v>112</v>
      </c>
      <c r="R50" s="37">
        <f t="shared" si="12"/>
        <v>153</v>
      </c>
      <c r="S50" s="37">
        <f t="shared" si="13"/>
        <v>34</v>
      </c>
      <c r="T50" s="37">
        <f t="shared" si="14"/>
        <v>4</v>
      </c>
      <c r="U50" s="37">
        <f t="shared" si="15"/>
        <v>1</v>
      </c>
      <c r="V50" s="37">
        <f t="shared" si="16"/>
        <v>3</v>
      </c>
      <c r="W50" s="37">
        <f t="shared" si="17"/>
        <v>4</v>
      </c>
      <c r="X50" s="37">
        <f t="shared" si="18"/>
        <v>5</v>
      </c>
      <c r="Y50" s="38">
        <f t="shared" si="19"/>
        <v>204</v>
      </c>
    </row>
    <row r="51" spans="1:25" ht="13.5" customHeight="1" x14ac:dyDescent="0.25">
      <c r="A51" s="10">
        <f>A50+'Internal Control-Check Sheet'!$H$26</f>
        <v>0.43750000000000022</v>
      </c>
      <c r="B51" s="19">
        <v>66</v>
      </c>
      <c r="C51" s="19">
        <v>13</v>
      </c>
      <c r="D51" s="19">
        <v>0</v>
      </c>
      <c r="E51" s="19">
        <v>0</v>
      </c>
      <c r="F51" s="19">
        <v>2</v>
      </c>
      <c r="G51" s="19">
        <v>2</v>
      </c>
      <c r="H51" s="19">
        <v>1</v>
      </c>
      <c r="I51" s="38">
        <f t="shared" si="10"/>
        <v>84</v>
      </c>
      <c r="J51" s="19">
        <v>83</v>
      </c>
      <c r="K51" s="19">
        <v>24</v>
      </c>
      <c r="L51" s="19">
        <v>2</v>
      </c>
      <c r="M51" s="19">
        <v>0</v>
      </c>
      <c r="N51" s="19">
        <v>2</v>
      </c>
      <c r="O51" s="19">
        <v>4</v>
      </c>
      <c r="P51" s="19">
        <v>2</v>
      </c>
      <c r="Q51" s="38">
        <f t="shared" si="11"/>
        <v>117</v>
      </c>
      <c r="R51" s="37">
        <f t="shared" si="12"/>
        <v>149</v>
      </c>
      <c r="S51" s="37">
        <f t="shared" si="13"/>
        <v>37</v>
      </c>
      <c r="T51" s="37">
        <f t="shared" si="14"/>
        <v>2</v>
      </c>
      <c r="U51" s="37">
        <f t="shared" si="15"/>
        <v>0</v>
      </c>
      <c r="V51" s="37">
        <f t="shared" si="16"/>
        <v>4</v>
      </c>
      <c r="W51" s="37">
        <f t="shared" si="17"/>
        <v>6</v>
      </c>
      <c r="X51" s="37">
        <f t="shared" si="18"/>
        <v>3</v>
      </c>
      <c r="Y51" s="38">
        <f t="shared" si="19"/>
        <v>201</v>
      </c>
    </row>
    <row r="52" spans="1:25" ht="13.5" customHeight="1" x14ac:dyDescent="0.25">
      <c r="A52" s="10">
        <f>A51+'Internal Control-Check Sheet'!$H$26</f>
        <v>0.44791666666666691</v>
      </c>
      <c r="B52" s="19">
        <v>58</v>
      </c>
      <c r="C52" s="19">
        <v>13</v>
      </c>
      <c r="D52" s="19">
        <v>1</v>
      </c>
      <c r="E52" s="19">
        <v>0</v>
      </c>
      <c r="F52" s="19">
        <v>1</v>
      </c>
      <c r="G52" s="19">
        <v>4</v>
      </c>
      <c r="H52" s="19">
        <v>0</v>
      </c>
      <c r="I52" s="38">
        <f t="shared" si="10"/>
        <v>77</v>
      </c>
      <c r="J52" s="19">
        <v>95</v>
      </c>
      <c r="K52" s="19">
        <v>18</v>
      </c>
      <c r="L52" s="19">
        <v>5</v>
      </c>
      <c r="M52" s="19">
        <v>0</v>
      </c>
      <c r="N52" s="19">
        <v>0</v>
      </c>
      <c r="O52" s="19">
        <v>1</v>
      </c>
      <c r="P52" s="19">
        <v>2</v>
      </c>
      <c r="Q52" s="38">
        <f t="shared" si="11"/>
        <v>121</v>
      </c>
      <c r="R52" s="37">
        <f t="shared" si="12"/>
        <v>153</v>
      </c>
      <c r="S52" s="37">
        <f t="shared" si="13"/>
        <v>31</v>
      </c>
      <c r="T52" s="37">
        <f t="shared" si="14"/>
        <v>6</v>
      </c>
      <c r="U52" s="37">
        <f t="shared" si="15"/>
        <v>0</v>
      </c>
      <c r="V52" s="37">
        <f t="shared" si="16"/>
        <v>1</v>
      </c>
      <c r="W52" s="37">
        <f t="shared" si="17"/>
        <v>5</v>
      </c>
      <c r="X52" s="37">
        <f t="shared" si="18"/>
        <v>2</v>
      </c>
      <c r="Y52" s="38">
        <f t="shared" si="19"/>
        <v>198</v>
      </c>
    </row>
    <row r="53" spans="1:25" ht="13.5" customHeight="1" x14ac:dyDescent="0.25">
      <c r="A53" s="10">
        <f>A52+'Internal Control-Check Sheet'!$H$26</f>
        <v>0.45833333333333359</v>
      </c>
      <c r="B53" s="19">
        <v>71</v>
      </c>
      <c r="C53" s="19">
        <v>18</v>
      </c>
      <c r="D53" s="19">
        <v>0</v>
      </c>
      <c r="E53" s="19">
        <v>1</v>
      </c>
      <c r="F53" s="19">
        <v>1</v>
      </c>
      <c r="G53" s="19">
        <v>3</v>
      </c>
      <c r="H53" s="19">
        <v>3</v>
      </c>
      <c r="I53" s="38">
        <f t="shared" si="10"/>
        <v>97</v>
      </c>
      <c r="J53" s="19">
        <v>77</v>
      </c>
      <c r="K53" s="19">
        <v>30</v>
      </c>
      <c r="L53" s="19">
        <v>0</v>
      </c>
      <c r="M53" s="19">
        <v>2</v>
      </c>
      <c r="N53" s="19">
        <v>2</v>
      </c>
      <c r="O53" s="19">
        <v>7</v>
      </c>
      <c r="P53" s="19">
        <v>5</v>
      </c>
      <c r="Q53" s="38">
        <f t="shared" si="11"/>
        <v>123</v>
      </c>
      <c r="R53" s="37">
        <f t="shared" si="12"/>
        <v>148</v>
      </c>
      <c r="S53" s="37">
        <f t="shared" si="13"/>
        <v>48</v>
      </c>
      <c r="T53" s="37">
        <f t="shared" si="14"/>
        <v>0</v>
      </c>
      <c r="U53" s="37">
        <f t="shared" si="15"/>
        <v>3</v>
      </c>
      <c r="V53" s="37">
        <f t="shared" si="16"/>
        <v>3</v>
      </c>
      <c r="W53" s="37">
        <f t="shared" si="17"/>
        <v>10</v>
      </c>
      <c r="X53" s="37">
        <f t="shared" si="18"/>
        <v>8</v>
      </c>
      <c r="Y53" s="38">
        <f t="shared" si="19"/>
        <v>220</v>
      </c>
    </row>
    <row r="54" spans="1:25" ht="13.5" customHeight="1" x14ac:dyDescent="0.25">
      <c r="A54" s="10">
        <f>A53+'Internal Control-Check Sheet'!$H$26</f>
        <v>0.46875000000000028</v>
      </c>
      <c r="B54" s="19">
        <v>74</v>
      </c>
      <c r="C54" s="19">
        <v>22</v>
      </c>
      <c r="D54" s="19">
        <v>2</v>
      </c>
      <c r="E54" s="19">
        <v>0</v>
      </c>
      <c r="F54" s="19">
        <v>1</v>
      </c>
      <c r="G54" s="19">
        <v>3</v>
      </c>
      <c r="H54" s="19">
        <v>1</v>
      </c>
      <c r="I54" s="38">
        <f t="shared" si="10"/>
        <v>103</v>
      </c>
      <c r="J54" s="19">
        <v>72</v>
      </c>
      <c r="K54" s="19">
        <v>24</v>
      </c>
      <c r="L54" s="19">
        <v>2</v>
      </c>
      <c r="M54" s="19">
        <v>1</v>
      </c>
      <c r="N54" s="19">
        <v>1</v>
      </c>
      <c r="O54" s="19">
        <v>6</v>
      </c>
      <c r="P54" s="19">
        <v>1</v>
      </c>
      <c r="Q54" s="38">
        <f t="shared" si="11"/>
        <v>107</v>
      </c>
      <c r="R54" s="37">
        <f t="shared" si="12"/>
        <v>146</v>
      </c>
      <c r="S54" s="37">
        <f t="shared" si="13"/>
        <v>46</v>
      </c>
      <c r="T54" s="37">
        <f t="shared" si="14"/>
        <v>4</v>
      </c>
      <c r="U54" s="37">
        <f t="shared" si="15"/>
        <v>1</v>
      </c>
      <c r="V54" s="37">
        <f t="shared" si="16"/>
        <v>2</v>
      </c>
      <c r="W54" s="37">
        <f t="shared" si="17"/>
        <v>9</v>
      </c>
      <c r="X54" s="37">
        <f t="shared" si="18"/>
        <v>2</v>
      </c>
      <c r="Y54" s="38">
        <f t="shared" si="19"/>
        <v>210</v>
      </c>
    </row>
    <row r="55" spans="1:25" ht="13.5" customHeight="1" x14ac:dyDescent="0.25">
      <c r="A55" s="10">
        <f>A54+'Internal Control-Check Sheet'!$H$26</f>
        <v>0.47916666666666696</v>
      </c>
      <c r="B55" s="19">
        <v>63</v>
      </c>
      <c r="C55" s="19">
        <v>12</v>
      </c>
      <c r="D55" s="19">
        <v>2</v>
      </c>
      <c r="E55" s="19">
        <v>0</v>
      </c>
      <c r="F55" s="19">
        <v>2</v>
      </c>
      <c r="G55" s="19">
        <v>2</v>
      </c>
      <c r="H55" s="19">
        <v>2</v>
      </c>
      <c r="I55" s="38">
        <f t="shared" si="10"/>
        <v>83</v>
      </c>
      <c r="J55" s="19">
        <v>93</v>
      </c>
      <c r="K55" s="19">
        <v>28</v>
      </c>
      <c r="L55" s="19">
        <v>2</v>
      </c>
      <c r="M55" s="19">
        <v>1</v>
      </c>
      <c r="N55" s="19">
        <v>2</v>
      </c>
      <c r="O55" s="19">
        <v>0</v>
      </c>
      <c r="P55" s="19">
        <v>0</v>
      </c>
      <c r="Q55" s="38">
        <f t="shared" si="11"/>
        <v>126</v>
      </c>
      <c r="R55" s="37">
        <f t="shared" si="12"/>
        <v>156</v>
      </c>
      <c r="S55" s="37">
        <f t="shared" si="13"/>
        <v>40</v>
      </c>
      <c r="T55" s="37">
        <f t="shared" si="14"/>
        <v>4</v>
      </c>
      <c r="U55" s="37">
        <f t="shared" si="15"/>
        <v>1</v>
      </c>
      <c r="V55" s="37">
        <f t="shared" si="16"/>
        <v>4</v>
      </c>
      <c r="W55" s="37">
        <f t="shared" si="17"/>
        <v>2</v>
      </c>
      <c r="X55" s="37">
        <f t="shared" si="18"/>
        <v>2</v>
      </c>
      <c r="Y55" s="38">
        <f t="shared" si="19"/>
        <v>209</v>
      </c>
    </row>
    <row r="56" spans="1:25" ht="13.5" customHeight="1" x14ac:dyDescent="0.25">
      <c r="A56" s="10">
        <f>A55+'Internal Control-Check Sheet'!$H$26</f>
        <v>0.48958333333333365</v>
      </c>
      <c r="B56" s="19">
        <v>68</v>
      </c>
      <c r="C56" s="19">
        <v>16</v>
      </c>
      <c r="D56" s="19">
        <v>1</v>
      </c>
      <c r="E56" s="19">
        <v>1</v>
      </c>
      <c r="F56" s="19">
        <v>0</v>
      </c>
      <c r="G56" s="19">
        <v>3</v>
      </c>
      <c r="H56" s="19">
        <v>1</v>
      </c>
      <c r="I56" s="38">
        <f t="shared" si="10"/>
        <v>90</v>
      </c>
      <c r="J56" s="19">
        <v>79</v>
      </c>
      <c r="K56" s="19">
        <v>28</v>
      </c>
      <c r="L56" s="19">
        <v>3</v>
      </c>
      <c r="M56" s="19">
        <v>1</v>
      </c>
      <c r="N56" s="19">
        <v>0</v>
      </c>
      <c r="O56" s="19">
        <v>2</v>
      </c>
      <c r="P56" s="19">
        <v>2</v>
      </c>
      <c r="Q56" s="38">
        <f t="shared" si="11"/>
        <v>115</v>
      </c>
      <c r="R56" s="37">
        <f t="shared" si="12"/>
        <v>147</v>
      </c>
      <c r="S56" s="37">
        <f t="shared" si="13"/>
        <v>44</v>
      </c>
      <c r="T56" s="37">
        <f t="shared" si="14"/>
        <v>4</v>
      </c>
      <c r="U56" s="37">
        <f t="shared" si="15"/>
        <v>2</v>
      </c>
      <c r="V56" s="37">
        <f t="shared" si="16"/>
        <v>0</v>
      </c>
      <c r="W56" s="37">
        <f t="shared" si="17"/>
        <v>5</v>
      </c>
      <c r="X56" s="37">
        <f t="shared" si="18"/>
        <v>3</v>
      </c>
      <c r="Y56" s="38">
        <f t="shared" si="19"/>
        <v>205</v>
      </c>
    </row>
    <row r="57" spans="1:25" ht="13.5" customHeight="1" x14ac:dyDescent="0.25">
      <c r="A57" s="10">
        <f>A56+'Internal Control-Check Sheet'!$H$26</f>
        <v>0.50000000000000033</v>
      </c>
      <c r="B57" s="19">
        <v>65</v>
      </c>
      <c r="C57" s="19">
        <v>22</v>
      </c>
      <c r="D57" s="19">
        <v>0</v>
      </c>
      <c r="E57" s="19">
        <v>0</v>
      </c>
      <c r="F57" s="19">
        <v>2</v>
      </c>
      <c r="G57" s="19">
        <v>6</v>
      </c>
      <c r="H57" s="19">
        <v>0</v>
      </c>
      <c r="I57" s="38">
        <f t="shared" si="10"/>
        <v>95</v>
      </c>
      <c r="J57" s="19">
        <v>99</v>
      </c>
      <c r="K57" s="19">
        <v>21</v>
      </c>
      <c r="L57" s="19">
        <v>1</v>
      </c>
      <c r="M57" s="19">
        <v>0</v>
      </c>
      <c r="N57" s="19">
        <v>2</v>
      </c>
      <c r="O57" s="19">
        <v>6</v>
      </c>
      <c r="P57" s="19">
        <v>1</v>
      </c>
      <c r="Q57" s="38">
        <f t="shared" si="11"/>
        <v>130</v>
      </c>
      <c r="R57" s="37">
        <f t="shared" si="12"/>
        <v>164</v>
      </c>
      <c r="S57" s="37">
        <f t="shared" si="13"/>
        <v>43</v>
      </c>
      <c r="T57" s="37">
        <f t="shared" si="14"/>
        <v>1</v>
      </c>
      <c r="U57" s="37">
        <f t="shared" si="15"/>
        <v>0</v>
      </c>
      <c r="V57" s="37">
        <f t="shared" si="16"/>
        <v>4</v>
      </c>
      <c r="W57" s="37">
        <f t="shared" si="17"/>
        <v>12</v>
      </c>
      <c r="X57" s="37">
        <f t="shared" si="18"/>
        <v>1</v>
      </c>
      <c r="Y57" s="38">
        <f t="shared" si="19"/>
        <v>225</v>
      </c>
    </row>
    <row r="58" spans="1:25" ht="13.5" customHeight="1" x14ac:dyDescent="0.25">
      <c r="A58" s="10">
        <f>A57+'Internal Control-Check Sheet'!$H$26</f>
        <v>0.51041666666666696</v>
      </c>
      <c r="B58" s="19">
        <v>71</v>
      </c>
      <c r="C58" s="19">
        <v>17</v>
      </c>
      <c r="D58" s="19">
        <v>2</v>
      </c>
      <c r="E58" s="19">
        <v>0</v>
      </c>
      <c r="F58" s="19">
        <v>1</v>
      </c>
      <c r="G58" s="19">
        <v>5</v>
      </c>
      <c r="H58" s="19">
        <v>4</v>
      </c>
      <c r="I58" s="38">
        <f t="shared" si="10"/>
        <v>100</v>
      </c>
      <c r="J58" s="19">
        <v>117</v>
      </c>
      <c r="K58" s="19">
        <v>20</v>
      </c>
      <c r="L58" s="19">
        <v>3</v>
      </c>
      <c r="M58" s="19">
        <v>0</v>
      </c>
      <c r="N58" s="19">
        <v>1</v>
      </c>
      <c r="O58" s="19">
        <v>1</v>
      </c>
      <c r="P58" s="19">
        <v>1</v>
      </c>
      <c r="Q58" s="38">
        <f t="shared" si="11"/>
        <v>143</v>
      </c>
      <c r="R58" s="37">
        <f t="shared" si="12"/>
        <v>188</v>
      </c>
      <c r="S58" s="37">
        <f t="shared" si="13"/>
        <v>37</v>
      </c>
      <c r="T58" s="37">
        <f t="shared" si="14"/>
        <v>5</v>
      </c>
      <c r="U58" s="37">
        <f t="shared" si="15"/>
        <v>0</v>
      </c>
      <c r="V58" s="37">
        <f t="shared" si="16"/>
        <v>2</v>
      </c>
      <c r="W58" s="37">
        <f t="shared" si="17"/>
        <v>6</v>
      </c>
      <c r="X58" s="37">
        <f t="shared" si="18"/>
        <v>5</v>
      </c>
      <c r="Y58" s="38">
        <f t="shared" si="19"/>
        <v>243</v>
      </c>
    </row>
    <row r="59" spans="1:25" ht="13.5" customHeight="1" x14ac:dyDescent="0.25">
      <c r="A59" s="10">
        <f>A58+'Internal Control-Check Sheet'!$H$26</f>
        <v>0.52083333333333359</v>
      </c>
      <c r="B59" s="19">
        <v>60</v>
      </c>
      <c r="C59" s="19">
        <v>11</v>
      </c>
      <c r="D59" s="19">
        <v>1</v>
      </c>
      <c r="E59" s="19">
        <v>0</v>
      </c>
      <c r="F59" s="19">
        <v>2</v>
      </c>
      <c r="G59" s="19">
        <v>3</v>
      </c>
      <c r="H59" s="19">
        <v>1</v>
      </c>
      <c r="I59" s="38">
        <f t="shared" si="10"/>
        <v>78</v>
      </c>
      <c r="J59" s="19">
        <v>94</v>
      </c>
      <c r="K59" s="19">
        <v>16</v>
      </c>
      <c r="L59" s="19">
        <v>5</v>
      </c>
      <c r="M59" s="19">
        <v>0</v>
      </c>
      <c r="N59" s="19">
        <v>2</v>
      </c>
      <c r="O59" s="19">
        <v>7</v>
      </c>
      <c r="P59" s="19">
        <v>1</v>
      </c>
      <c r="Q59" s="38">
        <f t="shared" si="11"/>
        <v>125</v>
      </c>
      <c r="R59" s="37">
        <f t="shared" si="12"/>
        <v>154</v>
      </c>
      <c r="S59" s="37">
        <f t="shared" si="13"/>
        <v>27</v>
      </c>
      <c r="T59" s="37">
        <f t="shared" si="14"/>
        <v>6</v>
      </c>
      <c r="U59" s="37">
        <f t="shared" si="15"/>
        <v>0</v>
      </c>
      <c r="V59" s="37">
        <f t="shared" si="16"/>
        <v>4</v>
      </c>
      <c r="W59" s="37">
        <f t="shared" si="17"/>
        <v>10</v>
      </c>
      <c r="X59" s="37">
        <f t="shared" si="18"/>
        <v>2</v>
      </c>
      <c r="Y59" s="38">
        <f t="shared" si="19"/>
        <v>203</v>
      </c>
    </row>
    <row r="60" spans="1:25" ht="13.5" customHeight="1" x14ac:dyDescent="0.25">
      <c r="A60" s="10">
        <f>A59+'Internal Control-Check Sheet'!$H$26</f>
        <v>0.53125000000000022</v>
      </c>
      <c r="B60" s="19">
        <v>70</v>
      </c>
      <c r="C60" s="19">
        <v>12</v>
      </c>
      <c r="D60" s="19">
        <v>0</v>
      </c>
      <c r="E60" s="19">
        <v>0</v>
      </c>
      <c r="F60" s="19">
        <v>1</v>
      </c>
      <c r="G60" s="19">
        <v>6</v>
      </c>
      <c r="H60" s="19">
        <v>1</v>
      </c>
      <c r="I60" s="38">
        <f t="shared" si="10"/>
        <v>90</v>
      </c>
      <c r="J60" s="19">
        <v>90</v>
      </c>
      <c r="K60" s="19">
        <v>22</v>
      </c>
      <c r="L60" s="19">
        <v>1</v>
      </c>
      <c r="M60" s="19">
        <v>1</v>
      </c>
      <c r="N60" s="19">
        <v>0</v>
      </c>
      <c r="O60" s="19">
        <v>6</v>
      </c>
      <c r="P60" s="19">
        <v>5</v>
      </c>
      <c r="Q60" s="38">
        <f t="shared" si="11"/>
        <v>125</v>
      </c>
      <c r="R60" s="37">
        <f t="shared" si="12"/>
        <v>160</v>
      </c>
      <c r="S60" s="37">
        <f t="shared" si="13"/>
        <v>34</v>
      </c>
      <c r="T60" s="37">
        <f t="shared" si="14"/>
        <v>1</v>
      </c>
      <c r="U60" s="37">
        <f t="shared" si="15"/>
        <v>1</v>
      </c>
      <c r="V60" s="37">
        <f t="shared" si="16"/>
        <v>1</v>
      </c>
      <c r="W60" s="37">
        <f t="shared" si="17"/>
        <v>12</v>
      </c>
      <c r="X60" s="37">
        <f t="shared" si="18"/>
        <v>6</v>
      </c>
      <c r="Y60" s="38">
        <f t="shared" si="19"/>
        <v>215</v>
      </c>
    </row>
    <row r="61" spans="1:25" ht="13.5" customHeight="1" x14ac:dyDescent="0.25">
      <c r="A61" s="10">
        <f>A60+'Internal Control-Check Sheet'!$H$26</f>
        <v>0.54166666666666685</v>
      </c>
      <c r="B61" s="19">
        <v>61</v>
      </c>
      <c r="C61" s="19">
        <v>23</v>
      </c>
      <c r="D61" s="19">
        <v>1</v>
      </c>
      <c r="E61" s="19">
        <v>1</v>
      </c>
      <c r="F61" s="19">
        <v>2</v>
      </c>
      <c r="G61" s="19">
        <v>7</v>
      </c>
      <c r="H61" s="19">
        <v>3</v>
      </c>
      <c r="I61" s="38">
        <f t="shared" si="10"/>
        <v>98</v>
      </c>
      <c r="J61" s="19">
        <v>100</v>
      </c>
      <c r="K61" s="19">
        <v>21</v>
      </c>
      <c r="L61" s="19">
        <v>1</v>
      </c>
      <c r="M61" s="19">
        <v>1</v>
      </c>
      <c r="N61" s="19">
        <v>2</v>
      </c>
      <c r="O61" s="19">
        <v>6</v>
      </c>
      <c r="P61" s="19">
        <v>2</v>
      </c>
      <c r="Q61" s="38">
        <f t="shared" si="11"/>
        <v>133</v>
      </c>
      <c r="R61" s="37">
        <f t="shared" si="12"/>
        <v>161</v>
      </c>
      <c r="S61" s="37">
        <f t="shared" si="13"/>
        <v>44</v>
      </c>
      <c r="T61" s="37">
        <f t="shared" si="14"/>
        <v>2</v>
      </c>
      <c r="U61" s="37">
        <f t="shared" si="15"/>
        <v>2</v>
      </c>
      <c r="V61" s="37">
        <f t="shared" si="16"/>
        <v>4</v>
      </c>
      <c r="W61" s="37">
        <f t="shared" si="17"/>
        <v>13</v>
      </c>
      <c r="X61" s="37">
        <f t="shared" si="18"/>
        <v>5</v>
      </c>
      <c r="Y61" s="38">
        <f t="shared" si="19"/>
        <v>231</v>
      </c>
    </row>
    <row r="62" spans="1:25" ht="13.5" customHeight="1" x14ac:dyDescent="0.25">
      <c r="A62" s="10">
        <f>A61+'Internal Control-Check Sheet'!$H$26</f>
        <v>0.55208333333333348</v>
      </c>
      <c r="B62" s="19">
        <v>64</v>
      </c>
      <c r="C62" s="19">
        <v>15</v>
      </c>
      <c r="D62" s="19">
        <v>1</v>
      </c>
      <c r="E62" s="19">
        <v>0</v>
      </c>
      <c r="F62" s="19">
        <v>0</v>
      </c>
      <c r="G62" s="19">
        <v>2</v>
      </c>
      <c r="H62" s="19">
        <v>1</v>
      </c>
      <c r="I62" s="38">
        <f t="shared" si="10"/>
        <v>83</v>
      </c>
      <c r="J62" s="19">
        <v>102</v>
      </c>
      <c r="K62" s="19">
        <v>25</v>
      </c>
      <c r="L62" s="19">
        <v>0</v>
      </c>
      <c r="M62" s="19">
        <v>0</v>
      </c>
      <c r="N62" s="19">
        <v>1</v>
      </c>
      <c r="O62" s="19">
        <v>5</v>
      </c>
      <c r="P62" s="19">
        <v>3</v>
      </c>
      <c r="Q62" s="38">
        <f t="shared" si="11"/>
        <v>136</v>
      </c>
      <c r="R62" s="37">
        <f t="shared" si="12"/>
        <v>166</v>
      </c>
      <c r="S62" s="37">
        <f t="shared" si="13"/>
        <v>40</v>
      </c>
      <c r="T62" s="37">
        <f t="shared" si="14"/>
        <v>1</v>
      </c>
      <c r="U62" s="37">
        <f t="shared" si="15"/>
        <v>0</v>
      </c>
      <c r="V62" s="37">
        <f t="shared" si="16"/>
        <v>1</v>
      </c>
      <c r="W62" s="37">
        <f t="shared" si="17"/>
        <v>7</v>
      </c>
      <c r="X62" s="37">
        <f t="shared" si="18"/>
        <v>4</v>
      </c>
      <c r="Y62" s="38">
        <f t="shared" si="19"/>
        <v>219</v>
      </c>
    </row>
    <row r="63" spans="1:25" ht="13.5" customHeight="1" x14ac:dyDescent="0.25">
      <c r="A63" s="10">
        <f>A62+'Internal Control-Check Sheet'!$H$26</f>
        <v>0.56250000000000011</v>
      </c>
      <c r="B63" s="19">
        <v>65</v>
      </c>
      <c r="C63" s="19">
        <v>17</v>
      </c>
      <c r="D63" s="19">
        <v>0</v>
      </c>
      <c r="E63" s="19">
        <v>0</v>
      </c>
      <c r="F63" s="19">
        <v>2</v>
      </c>
      <c r="G63" s="19">
        <v>6</v>
      </c>
      <c r="H63" s="19">
        <v>2</v>
      </c>
      <c r="I63" s="38">
        <f t="shared" si="10"/>
        <v>92</v>
      </c>
      <c r="J63" s="19">
        <v>86</v>
      </c>
      <c r="K63" s="19">
        <v>19</v>
      </c>
      <c r="L63" s="19">
        <v>3</v>
      </c>
      <c r="M63" s="19">
        <v>1</v>
      </c>
      <c r="N63" s="19">
        <v>1</v>
      </c>
      <c r="O63" s="19">
        <v>3</v>
      </c>
      <c r="P63" s="19">
        <v>5</v>
      </c>
      <c r="Q63" s="38">
        <f t="shared" si="11"/>
        <v>118</v>
      </c>
      <c r="R63" s="37">
        <f t="shared" si="12"/>
        <v>151</v>
      </c>
      <c r="S63" s="37">
        <f t="shared" si="13"/>
        <v>36</v>
      </c>
      <c r="T63" s="37">
        <f t="shared" si="14"/>
        <v>3</v>
      </c>
      <c r="U63" s="37">
        <f t="shared" si="15"/>
        <v>1</v>
      </c>
      <c r="V63" s="37">
        <f t="shared" si="16"/>
        <v>3</v>
      </c>
      <c r="W63" s="37">
        <f t="shared" si="17"/>
        <v>9</v>
      </c>
      <c r="X63" s="37">
        <f t="shared" si="18"/>
        <v>7</v>
      </c>
      <c r="Y63" s="38">
        <f t="shared" si="19"/>
        <v>210</v>
      </c>
    </row>
    <row r="64" spans="1:25" ht="13.5" customHeight="1" x14ac:dyDescent="0.25">
      <c r="A64" s="10">
        <f>A63+'Internal Control-Check Sheet'!$H$26</f>
        <v>0.57291666666666674</v>
      </c>
      <c r="B64" s="19">
        <v>68</v>
      </c>
      <c r="C64" s="19">
        <v>10</v>
      </c>
      <c r="D64" s="19">
        <v>1</v>
      </c>
      <c r="E64" s="19">
        <v>0</v>
      </c>
      <c r="F64" s="19">
        <v>1</v>
      </c>
      <c r="G64" s="19">
        <v>1</v>
      </c>
      <c r="H64" s="19">
        <v>4</v>
      </c>
      <c r="I64" s="38">
        <f t="shared" si="10"/>
        <v>85</v>
      </c>
      <c r="J64" s="19">
        <v>94</v>
      </c>
      <c r="K64" s="19">
        <v>31</v>
      </c>
      <c r="L64" s="19">
        <v>3</v>
      </c>
      <c r="M64" s="19">
        <v>0</v>
      </c>
      <c r="N64" s="19">
        <v>1</v>
      </c>
      <c r="O64" s="19">
        <v>5</v>
      </c>
      <c r="P64" s="19">
        <v>3</v>
      </c>
      <c r="Q64" s="38">
        <f t="shared" si="11"/>
        <v>137</v>
      </c>
      <c r="R64" s="37">
        <f t="shared" si="12"/>
        <v>162</v>
      </c>
      <c r="S64" s="37">
        <f t="shared" si="13"/>
        <v>41</v>
      </c>
      <c r="T64" s="37">
        <f t="shared" si="14"/>
        <v>4</v>
      </c>
      <c r="U64" s="37">
        <f t="shared" si="15"/>
        <v>0</v>
      </c>
      <c r="V64" s="37">
        <f t="shared" si="16"/>
        <v>2</v>
      </c>
      <c r="W64" s="37">
        <f t="shared" si="17"/>
        <v>6</v>
      </c>
      <c r="X64" s="37">
        <f t="shared" si="18"/>
        <v>7</v>
      </c>
      <c r="Y64" s="38">
        <f t="shared" si="19"/>
        <v>222</v>
      </c>
    </row>
    <row r="65" spans="1:25" ht="13.5" customHeight="1" x14ac:dyDescent="0.25">
      <c r="A65" s="10">
        <f>A64+'Internal Control-Check Sheet'!$H$26</f>
        <v>0.58333333333333337</v>
      </c>
      <c r="B65" s="19">
        <v>65</v>
      </c>
      <c r="C65" s="19">
        <v>14</v>
      </c>
      <c r="D65" s="19">
        <v>1</v>
      </c>
      <c r="E65" s="19">
        <v>0</v>
      </c>
      <c r="F65" s="19">
        <v>0</v>
      </c>
      <c r="G65" s="19">
        <v>5</v>
      </c>
      <c r="H65" s="19">
        <v>2</v>
      </c>
      <c r="I65" s="38">
        <f t="shared" si="10"/>
        <v>87</v>
      </c>
      <c r="J65" s="19">
        <v>96</v>
      </c>
      <c r="K65" s="19">
        <v>24</v>
      </c>
      <c r="L65" s="19">
        <v>2</v>
      </c>
      <c r="M65" s="19">
        <v>0</v>
      </c>
      <c r="N65" s="19">
        <v>2</v>
      </c>
      <c r="O65" s="19">
        <v>3</v>
      </c>
      <c r="P65" s="19">
        <v>6</v>
      </c>
      <c r="Q65" s="38">
        <f t="shared" si="11"/>
        <v>133</v>
      </c>
      <c r="R65" s="37">
        <f t="shared" si="12"/>
        <v>161</v>
      </c>
      <c r="S65" s="37">
        <f t="shared" si="13"/>
        <v>38</v>
      </c>
      <c r="T65" s="37">
        <f t="shared" si="14"/>
        <v>3</v>
      </c>
      <c r="U65" s="37">
        <f t="shared" si="15"/>
        <v>0</v>
      </c>
      <c r="V65" s="37">
        <f t="shared" si="16"/>
        <v>2</v>
      </c>
      <c r="W65" s="37">
        <f t="shared" si="17"/>
        <v>8</v>
      </c>
      <c r="X65" s="37">
        <f t="shared" si="18"/>
        <v>8</v>
      </c>
      <c r="Y65" s="38">
        <f t="shared" si="19"/>
        <v>220</v>
      </c>
    </row>
    <row r="66" spans="1:25" ht="13.5" customHeight="1" x14ac:dyDescent="0.25">
      <c r="A66" s="10">
        <f>A65+'Internal Control-Check Sheet'!$H$26</f>
        <v>0.59375</v>
      </c>
      <c r="B66" s="19">
        <v>60</v>
      </c>
      <c r="C66" s="19">
        <v>12</v>
      </c>
      <c r="D66" s="19">
        <v>2</v>
      </c>
      <c r="E66" s="19">
        <v>0</v>
      </c>
      <c r="F66" s="19">
        <v>2</v>
      </c>
      <c r="G66" s="19">
        <v>4</v>
      </c>
      <c r="H66" s="19">
        <v>3</v>
      </c>
      <c r="I66" s="38">
        <f t="shared" si="10"/>
        <v>83</v>
      </c>
      <c r="J66" s="19">
        <v>110</v>
      </c>
      <c r="K66" s="19">
        <v>26</v>
      </c>
      <c r="L66" s="19">
        <v>1</v>
      </c>
      <c r="M66" s="19">
        <v>0</v>
      </c>
      <c r="N66" s="19">
        <v>1</v>
      </c>
      <c r="O66" s="19">
        <v>4</v>
      </c>
      <c r="P66" s="19">
        <v>2</v>
      </c>
      <c r="Q66" s="38">
        <f t="shared" si="11"/>
        <v>144</v>
      </c>
      <c r="R66" s="37">
        <f t="shared" si="12"/>
        <v>170</v>
      </c>
      <c r="S66" s="37">
        <f t="shared" si="13"/>
        <v>38</v>
      </c>
      <c r="T66" s="37">
        <f t="shared" si="14"/>
        <v>3</v>
      </c>
      <c r="U66" s="37">
        <f t="shared" si="15"/>
        <v>0</v>
      </c>
      <c r="V66" s="37">
        <f t="shared" si="16"/>
        <v>3</v>
      </c>
      <c r="W66" s="37">
        <f t="shared" si="17"/>
        <v>8</v>
      </c>
      <c r="X66" s="37">
        <f t="shared" si="18"/>
        <v>5</v>
      </c>
      <c r="Y66" s="38">
        <f t="shared" si="19"/>
        <v>227</v>
      </c>
    </row>
    <row r="67" spans="1:25" ht="13.5" customHeight="1" x14ac:dyDescent="0.25">
      <c r="A67" s="10">
        <f>A66+'Internal Control-Check Sheet'!$H$26</f>
        <v>0.60416666666666663</v>
      </c>
      <c r="B67" s="19">
        <v>68</v>
      </c>
      <c r="C67" s="19">
        <v>17</v>
      </c>
      <c r="D67" s="19">
        <v>1</v>
      </c>
      <c r="E67" s="19">
        <v>0</v>
      </c>
      <c r="F67" s="19">
        <v>2</v>
      </c>
      <c r="G67" s="19">
        <v>4</v>
      </c>
      <c r="H67" s="19">
        <v>4</v>
      </c>
      <c r="I67" s="38">
        <f t="shared" si="10"/>
        <v>96</v>
      </c>
      <c r="J67" s="19">
        <v>102</v>
      </c>
      <c r="K67" s="19">
        <v>35</v>
      </c>
      <c r="L67" s="19">
        <v>4</v>
      </c>
      <c r="M67" s="19">
        <v>2</v>
      </c>
      <c r="N67" s="19">
        <v>1</v>
      </c>
      <c r="O67" s="19">
        <v>4</v>
      </c>
      <c r="P67" s="19">
        <v>3</v>
      </c>
      <c r="Q67" s="38">
        <f t="shared" si="11"/>
        <v>151</v>
      </c>
      <c r="R67" s="37">
        <f t="shared" si="12"/>
        <v>170</v>
      </c>
      <c r="S67" s="37">
        <f t="shared" si="13"/>
        <v>52</v>
      </c>
      <c r="T67" s="37">
        <f t="shared" si="14"/>
        <v>5</v>
      </c>
      <c r="U67" s="37">
        <f t="shared" si="15"/>
        <v>2</v>
      </c>
      <c r="V67" s="37">
        <f t="shared" si="16"/>
        <v>3</v>
      </c>
      <c r="W67" s="37">
        <f t="shared" si="17"/>
        <v>8</v>
      </c>
      <c r="X67" s="37">
        <f t="shared" si="18"/>
        <v>7</v>
      </c>
      <c r="Y67" s="38">
        <f t="shared" si="19"/>
        <v>247</v>
      </c>
    </row>
    <row r="68" spans="1:25" ht="13.5" customHeight="1" x14ac:dyDescent="0.25">
      <c r="A68" s="10">
        <f>A67+'Internal Control-Check Sheet'!$H$26</f>
        <v>0.61458333333333326</v>
      </c>
      <c r="B68" s="19">
        <v>73</v>
      </c>
      <c r="C68" s="19">
        <v>16</v>
      </c>
      <c r="D68" s="19">
        <v>0</v>
      </c>
      <c r="E68" s="19">
        <v>0</v>
      </c>
      <c r="F68" s="19">
        <v>1</v>
      </c>
      <c r="G68" s="19">
        <v>1</v>
      </c>
      <c r="H68" s="19">
        <v>0</v>
      </c>
      <c r="I68" s="38">
        <f t="shared" si="10"/>
        <v>91</v>
      </c>
      <c r="J68" s="19">
        <v>86</v>
      </c>
      <c r="K68" s="19">
        <v>25</v>
      </c>
      <c r="L68" s="19">
        <v>0</v>
      </c>
      <c r="M68" s="19">
        <v>1</v>
      </c>
      <c r="N68" s="19">
        <v>0</v>
      </c>
      <c r="O68" s="19">
        <v>3</v>
      </c>
      <c r="P68" s="19">
        <v>2</v>
      </c>
      <c r="Q68" s="38">
        <f t="shared" si="11"/>
        <v>117</v>
      </c>
      <c r="R68" s="37">
        <f t="shared" si="12"/>
        <v>159</v>
      </c>
      <c r="S68" s="37">
        <f t="shared" si="13"/>
        <v>41</v>
      </c>
      <c r="T68" s="37">
        <f t="shared" si="14"/>
        <v>0</v>
      </c>
      <c r="U68" s="37">
        <f t="shared" si="15"/>
        <v>1</v>
      </c>
      <c r="V68" s="37">
        <f t="shared" si="16"/>
        <v>1</v>
      </c>
      <c r="W68" s="37">
        <f t="shared" si="17"/>
        <v>4</v>
      </c>
      <c r="X68" s="37">
        <f t="shared" si="18"/>
        <v>2</v>
      </c>
      <c r="Y68" s="38">
        <f t="shared" si="19"/>
        <v>208</v>
      </c>
    </row>
    <row r="69" spans="1:25" ht="13.5" customHeight="1" x14ac:dyDescent="0.25">
      <c r="A69" s="10">
        <f>A68+'Internal Control-Check Sheet'!$H$26</f>
        <v>0.62499999999999989</v>
      </c>
      <c r="B69" s="19">
        <v>64</v>
      </c>
      <c r="C69" s="19">
        <v>18</v>
      </c>
      <c r="D69" s="19">
        <v>0</v>
      </c>
      <c r="E69" s="19">
        <v>0</v>
      </c>
      <c r="F69" s="19">
        <v>0</v>
      </c>
      <c r="G69" s="19">
        <v>3</v>
      </c>
      <c r="H69" s="19">
        <v>2</v>
      </c>
      <c r="I69" s="38">
        <f t="shared" si="10"/>
        <v>87</v>
      </c>
      <c r="J69" s="19">
        <v>110</v>
      </c>
      <c r="K69" s="19">
        <v>27</v>
      </c>
      <c r="L69" s="19">
        <v>3</v>
      </c>
      <c r="M69" s="19">
        <v>0</v>
      </c>
      <c r="N69" s="19">
        <v>4</v>
      </c>
      <c r="O69" s="19">
        <v>2</v>
      </c>
      <c r="P69" s="19">
        <v>5</v>
      </c>
      <c r="Q69" s="38">
        <f t="shared" si="11"/>
        <v>151</v>
      </c>
      <c r="R69" s="37">
        <f t="shared" si="12"/>
        <v>174</v>
      </c>
      <c r="S69" s="37">
        <f t="shared" si="13"/>
        <v>45</v>
      </c>
      <c r="T69" s="37">
        <f t="shared" si="14"/>
        <v>3</v>
      </c>
      <c r="U69" s="37">
        <f t="shared" si="15"/>
        <v>0</v>
      </c>
      <c r="V69" s="37">
        <f t="shared" si="16"/>
        <v>4</v>
      </c>
      <c r="W69" s="37">
        <f t="shared" si="17"/>
        <v>5</v>
      </c>
      <c r="X69" s="37">
        <f t="shared" si="18"/>
        <v>7</v>
      </c>
      <c r="Y69" s="38">
        <f t="shared" si="19"/>
        <v>238</v>
      </c>
    </row>
    <row r="70" spans="1:25" ht="13.5" customHeight="1" x14ac:dyDescent="0.25">
      <c r="A70" s="10">
        <f>A69+'Internal Control-Check Sheet'!$H$26</f>
        <v>0.63541666666666652</v>
      </c>
      <c r="B70" s="19">
        <v>60</v>
      </c>
      <c r="C70" s="19">
        <v>20</v>
      </c>
      <c r="D70" s="19">
        <v>0</v>
      </c>
      <c r="E70" s="19">
        <v>0</v>
      </c>
      <c r="F70" s="19">
        <v>1</v>
      </c>
      <c r="G70" s="19">
        <v>4</v>
      </c>
      <c r="H70" s="19">
        <v>6</v>
      </c>
      <c r="I70" s="38">
        <f t="shared" si="10"/>
        <v>91</v>
      </c>
      <c r="J70" s="19">
        <v>124</v>
      </c>
      <c r="K70" s="19">
        <v>25</v>
      </c>
      <c r="L70" s="19">
        <v>1</v>
      </c>
      <c r="M70" s="19">
        <v>2</v>
      </c>
      <c r="N70" s="19">
        <v>1</v>
      </c>
      <c r="O70" s="19">
        <v>1</v>
      </c>
      <c r="P70" s="19">
        <v>6</v>
      </c>
      <c r="Q70" s="38">
        <f t="shared" si="11"/>
        <v>160</v>
      </c>
      <c r="R70" s="37">
        <f t="shared" si="12"/>
        <v>184</v>
      </c>
      <c r="S70" s="37">
        <f t="shared" si="13"/>
        <v>45</v>
      </c>
      <c r="T70" s="37">
        <f t="shared" si="14"/>
        <v>1</v>
      </c>
      <c r="U70" s="37">
        <f t="shared" si="15"/>
        <v>2</v>
      </c>
      <c r="V70" s="37">
        <f t="shared" si="16"/>
        <v>2</v>
      </c>
      <c r="W70" s="37">
        <f t="shared" si="17"/>
        <v>5</v>
      </c>
      <c r="X70" s="37">
        <f t="shared" si="18"/>
        <v>12</v>
      </c>
      <c r="Y70" s="38">
        <f t="shared" si="19"/>
        <v>251</v>
      </c>
    </row>
    <row r="71" spans="1:25" ht="13.5" customHeight="1" x14ac:dyDescent="0.25">
      <c r="A71" s="10">
        <f>A70+'Internal Control-Check Sheet'!$H$26</f>
        <v>0.64583333333333315</v>
      </c>
      <c r="B71" s="19">
        <v>64</v>
      </c>
      <c r="C71" s="19">
        <v>22</v>
      </c>
      <c r="D71" s="19">
        <v>0</v>
      </c>
      <c r="E71" s="19">
        <v>0</v>
      </c>
      <c r="F71" s="19">
        <v>2</v>
      </c>
      <c r="G71" s="19">
        <v>6</v>
      </c>
      <c r="H71" s="19">
        <v>4</v>
      </c>
      <c r="I71" s="38">
        <f t="shared" si="10"/>
        <v>98</v>
      </c>
      <c r="J71" s="19">
        <v>99</v>
      </c>
      <c r="K71" s="19">
        <v>37</v>
      </c>
      <c r="L71" s="19">
        <v>1</v>
      </c>
      <c r="M71" s="19">
        <v>0</v>
      </c>
      <c r="N71" s="19">
        <v>0</v>
      </c>
      <c r="O71" s="19">
        <v>3</v>
      </c>
      <c r="P71" s="19">
        <v>3</v>
      </c>
      <c r="Q71" s="38">
        <f t="shared" si="11"/>
        <v>143</v>
      </c>
      <c r="R71" s="37">
        <f t="shared" si="12"/>
        <v>163</v>
      </c>
      <c r="S71" s="37">
        <f t="shared" si="13"/>
        <v>59</v>
      </c>
      <c r="T71" s="37">
        <f t="shared" si="14"/>
        <v>1</v>
      </c>
      <c r="U71" s="37">
        <f t="shared" si="15"/>
        <v>0</v>
      </c>
      <c r="V71" s="37">
        <f t="shared" si="16"/>
        <v>2</v>
      </c>
      <c r="W71" s="37">
        <f t="shared" si="17"/>
        <v>9</v>
      </c>
      <c r="X71" s="37">
        <f t="shared" si="18"/>
        <v>7</v>
      </c>
      <c r="Y71" s="38">
        <f t="shared" si="19"/>
        <v>241</v>
      </c>
    </row>
    <row r="72" spans="1:25" ht="13.5" customHeight="1" x14ac:dyDescent="0.25">
      <c r="A72" s="10">
        <f>A71+'Internal Control-Check Sheet'!$H$26</f>
        <v>0.65624999999999978</v>
      </c>
      <c r="B72" s="19">
        <v>85</v>
      </c>
      <c r="C72" s="19">
        <v>18</v>
      </c>
      <c r="D72" s="19">
        <v>1</v>
      </c>
      <c r="E72" s="19">
        <v>0</v>
      </c>
      <c r="F72" s="19">
        <v>2</v>
      </c>
      <c r="G72" s="19">
        <v>3</v>
      </c>
      <c r="H72" s="19">
        <v>5</v>
      </c>
      <c r="I72" s="38">
        <f t="shared" si="10"/>
        <v>114</v>
      </c>
      <c r="J72" s="19">
        <v>123</v>
      </c>
      <c r="K72" s="19">
        <v>24</v>
      </c>
      <c r="L72" s="19">
        <v>1</v>
      </c>
      <c r="M72" s="19">
        <v>1</v>
      </c>
      <c r="N72" s="19">
        <v>2</v>
      </c>
      <c r="O72" s="19">
        <v>4</v>
      </c>
      <c r="P72" s="19">
        <v>5</v>
      </c>
      <c r="Q72" s="38">
        <f t="shared" si="11"/>
        <v>160</v>
      </c>
      <c r="R72" s="37">
        <f t="shared" si="12"/>
        <v>208</v>
      </c>
      <c r="S72" s="37">
        <f t="shared" si="13"/>
        <v>42</v>
      </c>
      <c r="T72" s="37">
        <f t="shared" si="14"/>
        <v>2</v>
      </c>
      <c r="U72" s="37">
        <f t="shared" si="15"/>
        <v>1</v>
      </c>
      <c r="V72" s="37">
        <f t="shared" si="16"/>
        <v>4</v>
      </c>
      <c r="W72" s="37">
        <f t="shared" si="17"/>
        <v>7</v>
      </c>
      <c r="X72" s="37">
        <f t="shared" si="18"/>
        <v>10</v>
      </c>
      <c r="Y72" s="38">
        <f t="shared" si="19"/>
        <v>274</v>
      </c>
    </row>
    <row r="73" spans="1:25" ht="13.5" customHeight="1" x14ac:dyDescent="0.25">
      <c r="A73" s="10">
        <f>A72+'Internal Control-Check Sheet'!$H$26</f>
        <v>0.66666666666666641</v>
      </c>
      <c r="B73" s="19">
        <v>64</v>
      </c>
      <c r="C73" s="19">
        <v>12</v>
      </c>
      <c r="D73" s="19">
        <v>0</v>
      </c>
      <c r="E73" s="19">
        <v>0</v>
      </c>
      <c r="F73" s="19">
        <v>1</v>
      </c>
      <c r="G73" s="19">
        <v>6</v>
      </c>
      <c r="H73" s="19">
        <v>4</v>
      </c>
      <c r="I73" s="38">
        <f t="shared" ref="I73:I104" si="20">SUM(B73:H73)</f>
        <v>87</v>
      </c>
      <c r="J73" s="19">
        <v>121</v>
      </c>
      <c r="K73" s="19">
        <v>40</v>
      </c>
      <c r="L73" s="19">
        <v>2</v>
      </c>
      <c r="M73" s="19">
        <v>1</v>
      </c>
      <c r="N73" s="19">
        <v>3</v>
      </c>
      <c r="O73" s="19">
        <v>7</v>
      </c>
      <c r="P73" s="19">
        <v>3</v>
      </c>
      <c r="Q73" s="38">
        <f t="shared" ref="Q73:Q104" si="21">SUM(J73:P73)</f>
        <v>177</v>
      </c>
      <c r="R73" s="37">
        <f t="shared" ref="R73:R104" si="22">B73+J73</f>
        <v>185</v>
      </c>
      <c r="S73" s="37">
        <f t="shared" ref="S73:S104" si="23">C73+K73</f>
        <v>52</v>
      </c>
      <c r="T73" s="37">
        <f t="shared" ref="T73:T104" si="24">D73+L73</f>
        <v>2</v>
      </c>
      <c r="U73" s="37">
        <f t="shared" ref="U73:U104" si="25">E73+M73</f>
        <v>1</v>
      </c>
      <c r="V73" s="37">
        <f t="shared" ref="V73:V104" si="26">F73+N73</f>
        <v>4</v>
      </c>
      <c r="W73" s="37">
        <f t="shared" ref="W73:W104" si="27">G73+O73</f>
        <v>13</v>
      </c>
      <c r="X73" s="37">
        <f t="shared" ref="X73:X104" si="28">H73+P73</f>
        <v>7</v>
      </c>
      <c r="Y73" s="38">
        <f t="shared" ref="Y73:Y104" si="29">SUM(R73:X73)</f>
        <v>264</v>
      </c>
    </row>
    <row r="74" spans="1:25" ht="13.5" customHeight="1" x14ac:dyDescent="0.25">
      <c r="A74" s="10">
        <f>A73+'Internal Control-Check Sheet'!$H$26</f>
        <v>0.67708333333333304</v>
      </c>
      <c r="B74" s="19">
        <v>66</v>
      </c>
      <c r="C74" s="19">
        <v>13</v>
      </c>
      <c r="D74" s="19">
        <v>1</v>
      </c>
      <c r="E74" s="19">
        <v>0</v>
      </c>
      <c r="F74" s="19">
        <v>1</v>
      </c>
      <c r="G74" s="19">
        <v>1</v>
      </c>
      <c r="H74" s="19">
        <v>5</v>
      </c>
      <c r="I74" s="38">
        <f t="shared" si="20"/>
        <v>87</v>
      </c>
      <c r="J74" s="19">
        <v>125</v>
      </c>
      <c r="K74" s="19">
        <v>26</v>
      </c>
      <c r="L74" s="19">
        <v>1</v>
      </c>
      <c r="M74" s="19">
        <v>0</v>
      </c>
      <c r="N74" s="19">
        <v>1</v>
      </c>
      <c r="O74" s="19">
        <v>4</v>
      </c>
      <c r="P74" s="19">
        <v>6</v>
      </c>
      <c r="Q74" s="38">
        <f t="shared" si="21"/>
        <v>163</v>
      </c>
      <c r="R74" s="37">
        <f t="shared" si="22"/>
        <v>191</v>
      </c>
      <c r="S74" s="37">
        <f t="shared" si="23"/>
        <v>39</v>
      </c>
      <c r="T74" s="37">
        <f t="shared" si="24"/>
        <v>2</v>
      </c>
      <c r="U74" s="37">
        <f t="shared" si="25"/>
        <v>0</v>
      </c>
      <c r="V74" s="37">
        <f t="shared" si="26"/>
        <v>2</v>
      </c>
      <c r="W74" s="37">
        <f t="shared" si="27"/>
        <v>5</v>
      </c>
      <c r="X74" s="37">
        <f t="shared" si="28"/>
        <v>11</v>
      </c>
      <c r="Y74" s="38">
        <f t="shared" si="29"/>
        <v>250</v>
      </c>
    </row>
    <row r="75" spans="1:25" ht="13.5" customHeight="1" x14ac:dyDescent="0.25">
      <c r="A75" s="10">
        <f>A74+'Internal Control-Check Sheet'!$H$26</f>
        <v>0.68749999999999967</v>
      </c>
      <c r="B75" s="19">
        <v>75</v>
      </c>
      <c r="C75" s="19">
        <v>20</v>
      </c>
      <c r="D75" s="19">
        <v>1</v>
      </c>
      <c r="E75" s="19">
        <v>0</v>
      </c>
      <c r="F75" s="19">
        <v>2</v>
      </c>
      <c r="G75" s="19">
        <v>1</v>
      </c>
      <c r="H75" s="19">
        <v>3</v>
      </c>
      <c r="I75" s="38">
        <f t="shared" si="20"/>
        <v>102</v>
      </c>
      <c r="J75" s="19">
        <v>137</v>
      </c>
      <c r="K75" s="19">
        <v>33</v>
      </c>
      <c r="L75" s="19">
        <v>0</v>
      </c>
      <c r="M75" s="19">
        <v>1</v>
      </c>
      <c r="N75" s="19">
        <v>2</v>
      </c>
      <c r="O75" s="19">
        <v>3</v>
      </c>
      <c r="P75" s="19">
        <v>7</v>
      </c>
      <c r="Q75" s="38">
        <f t="shared" si="21"/>
        <v>183</v>
      </c>
      <c r="R75" s="37">
        <f t="shared" si="22"/>
        <v>212</v>
      </c>
      <c r="S75" s="37">
        <f t="shared" si="23"/>
        <v>53</v>
      </c>
      <c r="T75" s="37">
        <f t="shared" si="24"/>
        <v>1</v>
      </c>
      <c r="U75" s="37">
        <f t="shared" si="25"/>
        <v>1</v>
      </c>
      <c r="V75" s="37">
        <f t="shared" si="26"/>
        <v>4</v>
      </c>
      <c r="W75" s="37">
        <f t="shared" si="27"/>
        <v>4</v>
      </c>
      <c r="X75" s="37">
        <f t="shared" si="28"/>
        <v>10</v>
      </c>
      <c r="Y75" s="38">
        <f t="shared" si="29"/>
        <v>285</v>
      </c>
    </row>
    <row r="76" spans="1:25" ht="13.5" customHeight="1" x14ac:dyDescent="0.25">
      <c r="A76" s="10">
        <f>A75+'Internal Control-Check Sheet'!$H$26</f>
        <v>0.6979166666666663</v>
      </c>
      <c r="B76" s="19">
        <v>96</v>
      </c>
      <c r="C76" s="19">
        <v>18</v>
      </c>
      <c r="D76" s="19">
        <v>1</v>
      </c>
      <c r="E76" s="19">
        <v>0</v>
      </c>
      <c r="F76" s="19">
        <v>1</v>
      </c>
      <c r="G76" s="19">
        <v>5</v>
      </c>
      <c r="H76" s="19">
        <v>4</v>
      </c>
      <c r="I76" s="38">
        <f t="shared" si="20"/>
        <v>125</v>
      </c>
      <c r="J76" s="19">
        <v>125</v>
      </c>
      <c r="K76" s="19">
        <v>34</v>
      </c>
      <c r="L76" s="19">
        <v>1</v>
      </c>
      <c r="M76" s="19">
        <v>0</v>
      </c>
      <c r="N76" s="19">
        <v>1</v>
      </c>
      <c r="O76" s="19">
        <v>7</v>
      </c>
      <c r="P76" s="19">
        <v>16</v>
      </c>
      <c r="Q76" s="38">
        <f t="shared" si="21"/>
        <v>184</v>
      </c>
      <c r="R76" s="37">
        <f t="shared" si="22"/>
        <v>221</v>
      </c>
      <c r="S76" s="37">
        <f t="shared" si="23"/>
        <v>52</v>
      </c>
      <c r="T76" s="37">
        <f t="shared" si="24"/>
        <v>2</v>
      </c>
      <c r="U76" s="37">
        <f t="shared" si="25"/>
        <v>0</v>
      </c>
      <c r="V76" s="37">
        <f t="shared" si="26"/>
        <v>2</v>
      </c>
      <c r="W76" s="37">
        <f t="shared" si="27"/>
        <v>12</v>
      </c>
      <c r="X76" s="37">
        <f t="shared" si="28"/>
        <v>20</v>
      </c>
      <c r="Y76" s="38">
        <f t="shared" si="29"/>
        <v>309</v>
      </c>
    </row>
    <row r="77" spans="1:25" ht="13.5" customHeight="1" x14ac:dyDescent="0.25">
      <c r="A77" s="10">
        <f>A76+'Internal Control-Check Sheet'!$H$26</f>
        <v>0.70833333333333293</v>
      </c>
      <c r="B77" s="19">
        <v>96</v>
      </c>
      <c r="C77" s="19">
        <v>7</v>
      </c>
      <c r="D77" s="19">
        <v>0</v>
      </c>
      <c r="E77" s="19">
        <v>0</v>
      </c>
      <c r="F77" s="19">
        <v>0</v>
      </c>
      <c r="G77" s="19">
        <v>4</v>
      </c>
      <c r="H77" s="19">
        <v>6</v>
      </c>
      <c r="I77" s="38">
        <f t="shared" si="20"/>
        <v>113</v>
      </c>
      <c r="J77" s="19">
        <v>119</v>
      </c>
      <c r="K77" s="19">
        <v>30</v>
      </c>
      <c r="L77" s="19">
        <v>1</v>
      </c>
      <c r="M77" s="19">
        <v>0</v>
      </c>
      <c r="N77" s="19">
        <v>3</v>
      </c>
      <c r="O77" s="19">
        <v>10</v>
      </c>
      <c r="P77" s="19">
        <v>15</v>
      </c>
      <c r="Q77" s="38">
        <f t="shared" si="21"/>
        <v>178</v>
      </c>
      <c r="R77" s="37">
        <f t="shared" si="22"/>
        <v>215</v>
      </c>
      <c r="S77" s="37">
        <f t="shared" si="23"/>
        <v>37</v>
      </c>
      <c r="T77" s="37">
        <f t="shared" si="24"/>
        <v>1</v>
      </c>
      <c r="U77" s="37">
        <f t="shared" si="25"/>
        <v>0</v>
      </c>
      <c r="V77" s="37">
        <f t="shared" si="26"/>
        <v>3</v>
      </c>
      <c r="W77" s="37">
        <f t="shared" si="27"/>
        <v>14</v>
      </c>
      <c r="X77" s="37">
        <f t="shared" si="28"/>
        <v>21</v>
      </c>
      <c r="Y77" s="38">
        <f t="shared" si="29"/>
        <v>291</v>
      </c>
    </row>
    <row r="78" spans="1:25" ht="13.5" customHeight="1" x14ac:dyDescent="0.25">
      <c r="A78" s="10">
        <f>A77+'Internal Control-Check Sheet'!$H$26</f>
        <v>0.71874999999999956</v>
      </c>
      <c r="B78" s="19">
        <v>81</v>
      </c>
      <c r="C78" s="19">
        <v>13</v>
      </c>
      <c r="D78" s="19">
        <v>0</v>
      </c>
      <c r="E78" s="19">
        <v>0</v>
      </c>
      <c r="F78" s="19">
        <v>2</v>
      </c>
      <c r="G78" s="19">
        <v>4</v>
      </c>
      <c r="H78" s="19">
        <v>3</v>
      </c>
      <c r="I78" s="38">
        <f t="shared" si="20"/>
        <v>103</v>
      </c>
      <c r="J78" s="19">
        <v>128</v>
      </c>
      <c r="K78" s="19">
        <v>20</v>
      </c>
      <c r="L78" s="19">
        <v>1</v>
      </c>
      <c r="M78" s="19">
        <v>1</v>
      </c>
      <c r="N78" s="19">
        <v>4</v>
      </c>
      <c r="O78" s="19">
        <v>6</v>
      </c>
      <c r="P78" s="19">
        <v>21</v>
      </c>
      <c r="Q78" s="38">
        <f t="shared" si="21"/>
        <v>181</v>
      </c>
      <c r="R78" s="37">
        <f t="shared" si="22"/>
        <v>209</v>
      </c>
      <c r="S78" s="37">
        <f t="shared" si="23"/>
        <v>33</v>
      </c>
      <c r="T78" s="37">
        <f t="shared" si="24"/>
        <v>1</v>
      </c>
      <c r="U78" s="37">
        <f t="shared" si="25"/>
        <v>1</v>
      </c>
      <c r="V78" s="37">
        <f t="shared" si="26"/>
        <v>6</v>
      </c>
      <c r="W78" s="37">
        <f t="shared" si="27"/>
        <v>10</v>
      </c>
      <c r="X78" s="37">
        <f t="shared" si="28"/>
        <v>24</v>
      </c>
      <c r="Y78" s="38">
        <f t="shared" si="29"/>
        <v>284</v>
      </c>
    </row>
    <row r="79" spans="1:25" ht="13.5" customHeight="1" x14ac:dyDescent="0.25">
      <c r="A79" s="10">
        <f>A78+'Internal Control-Check Sheet'!$H$26</f>
        <v>0.72916666666666619</v>
      </c>
      <c r="B79" s="19">
        <v>69</v>
      </c>
      <c r="C79" s="19">
        <v>10</v>
      </c>
      <c r="D79" s="19">
        <v>0</v>
      </c>
      <c r="E79" s="19">
        <v>0</v>
      </c>
      <c r="F79" s="19">
        <v>0</v>
      </c>
      <c r="G79" s="19">
        <v>5</v>
      </c>
      <c r="H79" s="19">
        <v>5</v>
      </c>
      <c r="I79" s="38">
        <f t="shared" si="20"/>
        <v>89</v>
      </c>
      <c r="J79" s="19">
        <v>130</v>
      </c>
      <c r="K79" s="19">
        <v>16</v>
      </c>
      <c r="L79" s="19">
        <v>0</v>
      </c>
      <c r="M79" s="19">
        <v>0</v>
      </c>
      <c r="N79" s="19">
        <v>0</v>
      </c>
      <c r="O79" s="19">
        <v>9</v>
      </c>
      <c r="P79" s="19">
        <v>21</v>
      </c>
      <c r="Q79" s="38">
        <f t="shared" si="21"/>
        <v>176</v>
      </c>
      <c r="R79" s="37">
        <f t="shared" si="22"/>
        <v>199</v>
      </c>
      <c r="S79" s="37">
        <f t="shared" si="23"/>
        <v>26</v>
      </c>
      <c r="T79" s="37">
        <f t="shared" si="24"/>
        <v>0</v>
      </c>
      <c r="U79" s="37">
        <f t="shared" si="25"/>
        <v>0</v>
      </c>
      <c r="V79" s="37">
        <f t="shared" si="26"/>
        <v>0</v>
      </c>
      <c r="W79" s="37">
        <f t="shared" si="27"/>
        <v>14</v>
      </c>
      <c r="X79" s="37">
        <f t="shared" si="28"/>
        <v>26</v>
      </c>
      <c r="Y79" s="38">
        <f t="shared" si="29"/>
        <v>265</v>
      </c>
    </row>
    <row r="80" spans="1:25" ht="13.5" customHeight="1" x14ac:dyDescent="0.25">
      <c r="A80" s="10">
        <f>A79+'Internal Control-Check Sheet'!$H$26</f>
        <v>0.73958333333333282</v>
      </c>
      <c r="B80" s="19">
        <v>61</v>
      </c>
      <c r="C80" s="19">
        <v>8</v>
      </c>
      <c r="D80" s="19">
        <v>1</v>
      </c>
      <c r="E80" s="19">
        <v>0</v>
      </c>
      <c r="F80" s="19">
        <v>2</v>
      </c>
      <c r="G80" s="19">
        <v>6</v>
      </c>
      <c r="H80" s="19">
        <v>2</v>
      </c>
      <c r="I80" s="38">
        <f t="shared" si="20"/>
        <v>80</v>
      </c>
      <c r="J80" s="19">
        <v>137</v>
      </c>
      <c r="K80" s="19">
        <v>11</v>
      </c>
      <c r="L80" s="19">
        <v>0</v>
      </c>
      <c r="M80" s="19">
        <v>0</v>
      </c>
      <c r="N80" s="19">
        <v>1</v>
      </c>
      <c r="O80" s="19">
        <v>2</v>
      </c>
      <c r="P80" s="19">
        <v>15</v>
      </c>
      <c r="Q80" s="38">
        <f t="shared" si="21"/>
        <v>166</v>
      </c>
      <c r="R80" s="37">
        <f t="shared" si="22"/>
        <v>198</v>
      </c>
      <c r="S80" s="37">
        <f t="shared" si="23"/>
        <v>19</v>
      </c>
      <c r="T80" s="37">
        <f t="shared" si="24"/>
        <v>1</v>
      </c>
      <c r="U80" s="37">
        <f t="shared" si="25"/>
        <v>0</v>
      </c>
      <c r="V80" s="37">
        <f t="shared" si="26"/>
        <v>3</v>
      </c>
      <c r="W80" s="37">
        <f t="shared" si="27"/>
        <v>8</v>
      </c>
      <c r="X80" s="37">
        <f t="shared" si="28"/>
        <v>17</v>
      </c>
      <c r="Y80" s="38">
        <f t="shared" si="29"/>
        <v>246</v>
      </c>
    </row>
    <row r="81" spans="1:25" ht="13.5" customHeight="1" x14ac:dyDescent="0.25">
      <c r="A81" s="10">
        <f>A80+'Internal Control-Check Sheet'!$H$26</f>
        <v>0.74999999999999944</v>
      </c>
      <c r="B81" s="19">
        <v>71</v>
      </c>
      <c r="C81" s="19">
        <v>3</v>
      </c>
      <c r="D81" s="19">
        <v>0</v>
      </c>
      <c r="E81" s="19">
        <v>0</v>
      </c>
      <c r="F81" s="19">
        <v>1</v>
      </c>
      <c r="G81" s="19">
        <v>5</v>
      </c>
      <c r="H81" s="19">
        <v>5</v>
      </c>
      <c r="I81" s="38">
        <f t="shared" si="20"/>
        <v>85</v>
      </c>
      <c r="J81" s="19">
        <v>115</v>
      </c>
      <c r="K81" s="19">
        <v>15</v>
      </c>
      <c r="L81" s="19">
        <v>0</v>
      </c>
      <c r="M81" s="19">
        <v>0</v>
      </c>
      <c r="N81" s="19">
        <v>2</v>
      </c>
      <c r="O81" s="19">
        <v>6</v>
      </c>
      <c r="P81" s="19">
        <v>16</v>
      </c>
      <c r="Q81" s="38">
        <f t="shared" si="21"/>
        <v>154</v>
      </c>
      <c r="R81" s="37">
        <f t="shared" si="22"/>
        <v>186</v>
      </c>
      <c r="S81" s="37">
        <f t="shared" si="23"/>
        <v>18</v>
      </c>
      <c r="T81" s="37">
        <f t="shared" si="24"/>
        <v>0</v>
      </c>
      <c r="U81" s="37">
        <f t="shared" si="25"/>
        <v>0</v>
      </c>
      <c r="V81" s="37">
        <f t="shared" si="26"/>
        <v>3</v>
      </c>
      <c r="W81" s="37">
        <f t="shared" si="27"/>
        <v>11</v>
      </c>
      <c r="X81" s="37">
        <f t="shared" si="28"/>
        <v>21</v>
      </c>
      <c r="Y81" s="38">
        <f t="shared" si="29"/>
        <v>239</v>
      </c>
    </row>
    <row r="82" spans="1:25" ht="13.5" customHeight="1" x14ac:dyDescent="0.25">
      <c r="A82" s="10">
        <f>A81+'Internal Control-Check Sheet'!$H$26</f>
        <v>0.76041666666666607</v>
      </c>
      <c r="B82" s="19">
        <v>88</v>
      </c>
      <c r="C82" s="19">
        <v>7</v>
      </c>
      <c r="D82" s="19">
        <v>0</v>
      </c>
      <c r="E82" s="19">
        <v>0</v>
      </c>
      <c r="F82" s="19">
        <v>1</v>
      </c>
      <c r="G82" s="19">
        <v>7</v>
      </c>
      <c r="H82" s="19">
        <v>4</v>
      </c>
      <c r="I82" s="38">
        <f t="shared" si="20"/>
        <v>107</v>
      </c>
      <c r="J82" s="19">
        <v>106</v>
      </c>
      <c r="K82" s="19">
        <v>15</v>
      </c>
      <c r="L82" s="19">
        <v>2</v>
      </c>
      <c r="M82" s="19">
        <v>0</v>
      </c>
      <c r="N82" s="19">
        <v>1</v>
      </c>
      <c r="O82" s="19">
        <v>7</v>
      </c>
      <c r="P82" s="19">
        <v>10</v>
      </c>
      <c r="Q82" s="38">
        <f t="shared" si="21"/>
        <v>141</v>
      </c>
      <c r="R82" s="37">
        <f t="shared" si="22"/>
        <v>194</v>
      </c>
      <c r="S82" s="37">
        <f t="shared" si="23"/>
        <v>22</v>
      </c>
      <c r="T82" s="37">
        <f t="shared" si="24"/>
        <v>2</v>
      </c>
      <c r="U82" s="37">
        <f t="shared" si="25"/>
        <v>0</v>
      </c>
      <c r="V82" s="37">
        <f t="shared" si="26"/>
        <v>2</v>
      </c>
      <c r="W82" s="37">
        <f t="shared" si="27"/>
        <v>14</v>
      </c>
      <c r="X82" s="37">
        <f t="shared" si="28"/>
        <v>14</v>
      </c>
      <c r="Y82" s="38">
        <f t="shared" si="29"/>
        <v>248</v>
      </c>
    </row>
    <row r="83" spans="1:25" ht="13.5" customHeight="1" x14ac:dyDescent="0.25">
      <c r="A83" s="10">
        <f>A82+'Internal Control-Check Sheet'!$H$26</f>
        <v>0.7708333333333327</v>
      </c>
      <c r="B83" s="19">
        <v>64</v>
      </c>
      <c r="C83" s="19">
        <v>9</v>
      </c>
      <c r="D83" s="19">
        <v>0</v>
      </c>
      <c r="E83" s="19">
        <v>0</v>
      </c>
      <c r="F83" s="19">
        <v>2</v>
      </c>
      <c r="G83" s="19">
        <v>7</v>
      </c>
      <c r="H83" s="19">
        <v>5</v>
      </c>
      <c r="I83" s="38">
        <f t="shared" si="20"/>
        <v>87</v>
      </c>
      <c r="J83" s="19">
        <v>100</v>
      </c>
      <c r="K83" s="19">
        <v>8</v>
      </c>
      <c r="L83" s="19">
        <v>0</v>
      </c>
      <c r="M83" s="19">
        <v>0</v>
      </c>
      <c r="N83" s="19">
        <v>1</v>
      </c>
      <c r="O83" s="19">
        <v>8</v>
      </c>
      <c r="P83" s="19">
        <v>4</v>
      </c>
      <c r="Q83" s="38">
        <f t="shared" si="21"/>
        <v>121</v>
      </c>
      <c r="R83" s="37">
        <f t="shared" si="22"/>
        <v>164</v>
      </c>
      <c r="S83" s="37">
        <f t="shared" si="23"/>
        <v>17</v>
      </c>
      <c r="T83" s="37">
        <f t="shared" si="24"/>
        <v>0</v>
      </c>
      <c r="U83" s="37">
        <f t="shared" si="25"/>
        <v>0</v>
      </c>
      <c r="V83" s="37">
        <f t="shared" si="26"/>
        <v>3</v>
      </c>
      <c r="W83" s="37">
        <f t="shared" si="27"/>
        <v>15</v>
      </c>
      <c r="X83" s="37">
        <f t="shared" si="28"/>
        <v>9</v>
      </c>
      <c r="Y83" s="38">
        <f t="shared" si="29"/>
        <v>208</v>
      </c>
    </row>
    <row r="84" spans="1:25" ht="13.5" customHeight="1" x14ac:dyDescent="0.25">
      <c r="A84" s="10">
        <f>A83+'Internal Control-Check Sheet'!$H$26</f>
        <v>0.78124999999999933</v>
      </c>
      <c r="B84" s="19">
        <v>67</v>
      </c>
      <c r="C84" s="19">
        <v>4</v>
      </c>
      <c r="D84" s="19">
        <v>0</v>
      </c>
      <c r="E84" s="19">
        <v>0</v>
      </c>
      <c r="F84" s="19">
        <v>0</v>
      </c>
      <c r="G84" s="19">
        <v>9</v>
      </c>
      <c r="H84" s="19">
        <v>3</v>
      </c>
      <c r="I84" s="38">
        <f t="shared" si="20"/>
        <v>83</v>
      </c>
      <c r="J84" s="19">
        <v>84</v>
      </c>
      <c r="K84" s="19">
        <v>8</v>
      </c>
      <c r="L84" s="19">
        <v>0</v>
      </c>
      <c r="M84" s="19">
        <v>0</v>
      </c>
      <c r="N84" s="19">
        <v>1</v>
      </c>
      <c r="O84" s="19">
        <v>10</v>
      </c>
      <c r="P84" s="19">
        <v>3</v>
      </c>
      <c r="Q84" s="38">
        <f t="shared" si="21"/>
        <v>106</v>
      </c>
      <c r="R84" s="37">
        <f t="shared" si="22"/>
        <v>151</v>
      </c>
      <c r="S84" s="37">
        <f t="shared" si="23"/>
        <v>12</v>
      </c>
      <c r="T84" s="37">
        <f t="shared" si="24"/>
        <v>0</v>
      </c>
      <c r="U84" s="37">
        <f t="shared" si="25"/>
        <v>0</v>
      </c>
      <c r="V84" s="37">
        <f t="shared" si="26"/>
        <v>1</v>
      </c>
      <c r="W84" s="37">
        <f t="shared" si="27"/>
        <v>19</v>
      </c>
      <c r="X84" s="37">
        <f t="shared" si="28"/>
        <v>6</v>
      </c>
      <c r="Y84" s="38">
        <f t="shared" si="29"/>
        <v>189</v>
      </c>
    </row>
    <row r="85" spans="1:25" ht="13.5" customHeight="1" x14ac:dyDescent="0.25">
      <c r="A85" s="10">
        <f>A84+'Internal Control-Check Sheet'!$H$26</f>
        <v>0.79166666666666596</v>
      </c>
      <c r="B85" s="19">
        <v>68</v>
      </c>
      <c r="C85" s="19">
        <v>3</v>
      </c>
      <c r="D85" s="19">
        <v>0</v>
      </c>
      <c r="E85" s="19">
        <v>0</v>
      </c>
      <c r="F85" s="19">
        <v>1</v>
      </c>
      <c r="G85" s="19">
        <v>8</v>
      </c>
      <c r="H85" s="19">
        <v>5</v>
      </c>
      <c r="I85" s="38">
        <f t="shared" si="20"/>
        <v>85</v>
      </c>
      <c r="J85" s="19">
        <v>85</v>
      </c>
      <c r="K85" s="19">
        <v>7</v>
      </c>
      <c r="L85" s="19">
        <v>0</v>
      </c>
      <c r="M85" s="19">
        <v>0</v>
      </c>
      <c r="N85" s="19">
        <v>1</v>
      </c>
      <c r="O85" s="19">
        <v>7</v>
      </c>
      <c r="P85" s="19">
        <v>11</v>
      </c>
      <c r="Q85" s="38">
        <f t="shared" si="21"/>
        <v>111</v>
      </c>
      <c r="R85" s="37">
        <f t="shared" si="22"/>
        <v>153</v>
      </c>
      <c r="S85" s="37">
        <f t="shared" si="23"/>
        <v>10</v>
      </c>
      <c r="T85" s="37">
        <f t="shared" si="24"/>
        <v>0</v>
      </c>
      <c r="U85" s="37">
        <f t="shared" si="25"/>
        <v>0</v>
      </c>
      <c r="V85" s="37">
        <f t="shared" si="26"/>
        <v>2</v>
      </c>
      <c r="W85" s="37">
        <f t="shared" si="27"/>
        <v>15</v>
      </c>
      <c r="X85" s="37">
        <f t="shared" si="28"/>
        <v>16</v>
      </c>
      <c r="Y85" s="38">
        <f t="shared" si="29"/>
        <v>196</v>
      </c>
    </row>
    <row r="86" spans="1:25" ht="13.5" customHeight="1" x14ac:dyDescent="0.25">
      <c r="A86" s="10">
        <f>A85+'Internal Control-Check Sheet'!$H$26</f>
        <v>0.80208333333333259</v>
      </c>
      <c r="B86" s="19">
        <v>75</v>
      </c>
      <c r="C86" s="19">
        <v>4</v>
      </c>
      <c r="D86" s="19">
        <v>0</v>
      </c>
      <c r="E86" s="19">
        <v>0</v>
      </c>
      <c r="F86" s="19">
        <v>1</v>
      </c>
      <c r="G86" s="19">
        <v>8</v>
      </c>
      <c r="H86" s="19">
        <v>2</v>
      </c>
      <c r="I86" s="38">
        <f t="shared" si="20"/>
        <v>90</v>
      </c>
      <c r="J86" s="19">
        <v>90</v>
      </c>
      <c r="K86" s="19">
        <v>5</v>
      </c>
      <c r="L86" s="19">
        <v>0</v>
      </c>
      <c r="M86" s="19">
        <v>0</v>
      </c>
      <c r="N86" s="19">
        <v>1</v>
      </c>
      <c r="O86" s="19">
        <v>7</v>
      </c>
      <c r="P86" s="19">
        <v>3</v>
      </c>
      <c r="Q86" s="38">
        <f t="shared" si="21"/>
        <v>106</v>
      </c>
      <c r="R86" s="37">
        <f t="shared" si="22"/>
        <v>165</v>
      </c>
      <c r="S86" s="37">
        <f t="shared" si="23"/>
        <v>9</v>
      </c>
      <c r="T86" s="37">
        <f t="shared" si="24"/>
        <v>0</v>
      </c>
      <c r="U86" s="37">
        <f t="shared" si="25"/>
        <v>0</v>
      </c>
      <c r="V86" s="37">
        <f t="shared" si="26"/>
        <v>2</v>
      </c>
      <c r="W86" s="37">
        <f t="shared" si="27"/>
        <v>15</v>
      </c>
      <c r="X86" s="37">
        <f t="shared" si="28"/>
        <v>5</v>
      </c>
      <c r="Y86" s="38">
        <f t="shared" si="29"/>
        <v>196</v>
      </c>
    </row>
    <row r="87" spans="1:25" ht="13.5" customHeight="1" x14ac:dyDescent="0.25">
      <c r="A87" s="10">
        <f>A86+'Internal Control-Check Sheet'!$H$26</f>
        <v>0.81249999999999922</v>
      </c>
      <c r="B87" s="19">
        <v>65</v>
      </c>
      <c r="C87" s="19">
        <v>8</v>
      </c>
      <c r="D87" s="19">
        <v>0</v>
      </c>
      <c r="E87" s="19">
        <v>0</v>
      </c>
      <c r="F87" s="19">
        <v>1</v>
      </c>
      <c r="G87" s="19">
        <v>5</v>
      </c>
      <c r="H87" s="19">
        <v>2</v>
      </c>
      <c r="I87" s="38">
        <f t="shared" si="20"/>
        <v>81</v>
      </c>
      <c r="J87" s="19">
        <v>78</v>
      </c>
      <c r="K87" s="19">
        <v>9</v>
      </c>
      <c r="L87" s="19">
        <v>0</v>
      </c>
      <c r="M87" s="19">
        <v>0</v>
      </c>
      <c r="N87" s="19">
        <v>1</v>
      </c>
      <c r="O87" s="19">
        <v>7</v>
      </c>
      <c r="P87" s="19">
        <v>4</v>
      </c>
      <c r="Q87" s="38">
        <f t="shared" si="21"/>
        <v>99</v>
      </c>
      <c r="R87" s="37">
        <f t="shared" si="22"/>
        <v>143</v>
      </c>
      <c r="S87" s="37">
        <f t="shared" si="23"/>
        <v>17</v>
      </c>
      <c r="T87" s="37">
        <f t="shared" si="24"/>
        <v>0</v>
      </c>
      <c r="U87" s="37">
        <f t="shared" si="25"/>
        <v>0</v>
      </c>
      <c r="V87" s="37">
        <f t="shared" si="26"/>
        <v>2</v>
      </c>
      <c r="W87" s="37">
        <f t="shared" si="27"/>
        <v>12</v>
      </c>
      <c r="X87" s="37">
        <f t="shared" si="28"/>
        <v>6</v>
      </c>
      <c r="Y87" s="38">
        <f t="shared" si="29"/>
        <v>180</v>
      </c>
    </row>
    <row r="88" spans="1:25" ht="13.5" customHeight="1" x14ac:dyDescent="0.25">
      <c r="A88" s="10">
        <f>A87+'Internal Control-Check Sheet'!$H$26</f>
        <v>0.82291666666666585</v>
      </c>
      <c r="B88" s="19">
        <v>54</v>
      </c>
      <c r="C88" s="19">
        <v>5</v>
      </c>
      <c r="D88" s="19">
        <v>0</v>
      </c>
      <c r="E88" s="19">
        <v>0</v>
      </c>
      <c r="F88" s="19">
        <v>0</v>
      </c>
      <c r="G88" s="19">
        <v>5</v>
      </c>
      <c r="H88" s="19">
        <v>3</v>
      </c>
      <c r="I88" s="38">
        <f t="shared" si="20"/>
        <v>67</v>
      </c>
      <c r="J88" s="19">
        <v>75</v>
      </c>
      <c r="K88" s="19">
        <v>7</v>
      </c>
      <c r="L88" s="19">
        <v>0</v>
      </c>
      <c r="M88" s="19">
        <v>0</v>
      </c>
      <c r="N88" s="19">
        <v>1</v>
      </c>
      <c r="O88" s="19">
        <v>8</v>
      </c>
      <c r="P88" s="19">
        <v>12</v>
      </c>
      <c r="Q88" s="38">
        <f t="shared" si="21"/>
        <v>103</v>
      </c>
      <c r="R88" s="37">
        <f t="shared" si="22"/>
        <v>129</v>
      </c>
      <c r="S88" s="37">
        <f t="shared" si="23"/>
        <v>12</v>
      </c>
      <c r="T88" s="37">
        <f t="shared" si="24"/>
        <v>0</v>
      </c>
      <c r="U88" s="37">
        <f t="shared" si="25"/>
        <v>0</v>
      </c>
      <c r="V88" s="37">
        <f t="shared" si="26"/>
        <v>1</v>
      </c>
      <c r="W88" s="37">
        <f t="shared" si="27"/>
        <v>13</v>
      </c>
      <c r="X88" s="37">
        <f t="shared" si="28"/>
        <v>15</v>
      </c>
      <c r="Y88" s="38">
        <f t="shared" si="29"/>
        <v>170</v>
      </c>
    </row>
    <row r="89" spans="1:25" ht="13.5" customHeight="1" x14ac:dyDescent="0.25">
      <c r="A89" s="10">
        <f>A88+'Internal Control-Check Sheet'!$H$26</f>
        <v>0.83333333333333248</v>
      </c>
      <c r="B89" s="19">
        <v>48</v>
      </c>
      <c r="C89" s="19">
        <v>7</v>
      </c>
      <c r="D89" s="19">
        <v>0</v>
      </c>
      <c r="E89" s="19">
        <v>0</v>
      </c>
      <c r="F89" s="19">
        <v>1</v>
      </c>
      <c r="G89" s="19">
        <v>8</v>
      </c>
      <c r="H89" s="19">
        <v>1</v>
      </c>
      <c r="I89" s="38">
        <f t="shared" si="20"/>
        <v>65</v>
      </c>
      <c r="J89" s="19">
        <v>83</v>
      </c>
      <c r="K89" s="19">
        <v>8</v>
      </c>
      <c r="L89" s="19">
        <v>1</v>
      </c>
      <c r="M89" s="19">
        <v>0</v>
      </c>
      <c r="N89" s="19">
        <v>0</v>
      </c>
      <c r="O89" s="19">
        <v>7</v>
      </c>
      <c r="P89" s="19">
        <v>5</v>
      </c>
      <c r="Q89" s="38">
        <f t="shared" si="21"/>
        <v>104</v>
      </c>
      <c r="R89" s="37">
        <f t="shared" si="22"/>
        <v>131</v>
      </c>
      <c r="S89" s="37">
        <f t="shared" si="23"/>
        <v>15</v>
      </c>
      <c r="T89" s="37">
        <f t="shared" si="24"/>
        <v>1</v>
      </c>
      <c r="U89" s="37">
        <f t="shared" si="25"/>
        <v>0</v>
      </c>
      <c r="V89" s="37">
        <f t="shared" si="26"/>
        <v>1</v>
      </c>
      <c r="W89" s="37">
        <f t="shared" si="27"/>
        <v>15</v>
      </c>
      <c r="X89" s="37">
        <f t="shared" si="28"/>
        <v>6</v>
      </c>
      <c r="Y89" s="38">
        <f t="shared" si="29"/>
        <v>169</v>
      </c>
    </row>
    <row r="90" spans="1:25" ht="13.5" customHeight="1" x14ac:dyDescent="0.25">
      <c r="A90" s="10">
        <f>A89+'Internal Control-Check Sheet'!$H$26</f>
        <v>0.84374999999999911</v>
      </c>
      <c r="B90" s="19">
        <v>50</v>
      </c>
      <c r="C90" s="19">
        <v>6</v>
      </c>
      <c r="D90" s="19">
        <v>0</v>
      </c>
      <c r="E90" s="19">
        <v>0</v>
      </c>
      <c r="F90" s="19">
        <v>0</v>
      </c>
      <c r="G90" s="19">
        <v>3</v>
      </c>
      <c r="H90" s="19">
        <v>5</v>
      </c>
      <c r="I90" s="38">
        <f t="shared" si="20"/>
        <v>64</v>
      </c>
      <c r="J90" s="19">
        <v>69</v>
      </c>
      <c r="K90" s="19">
        <v>5</v>
      </c>
      <c r="L90" s="19">
        <v>0</v>
      </c>
      <c r="M90" s="19">
        <v>0</v>
      </c>
      <c r="N90" s="19">
        <v>1</v>
      </c>
      <c r="O90" s="19">
        <v>6</v>
      </c>
      <c r="P90" s="19">
        <v>5</v>
      </c>
      <c r="Q90" s="38">
        <f t="shared" si="21"/>
        <v>86</v>
      </c>
      <c r="R90" s="37">
        <f t="shared" si="22"/>
        <v>119</v>
      </c>
      <c r="S90" s="37">
        <f t="shared" si="23"/>
        <v>11</v>
      </c>
      <c r="T90" s="37">
        <f t="shared" si="24"/>
        <v>0</v>
      </c>
      <c r="U90" s="37">
        <f t="shared" si="25"/>
        <v>0</v>
      </c>
      <c r="V90" s="37">
        <f t="shared" si="26"/>
        <v>1</v>
      </c>
      <c r="W90" s="37">
        <f t="shared" si="27"/>
        <v>9</v>
      </c>
      <c r="X90" s="37">
        <f t="shared" si="28"/>
        <v>10</v>
      </c>
      <c r="Y90" s="38">
        <f t="shared" si="29"/>
        <v>150</v>
      </c>
    </row>
    <row r="91" spans="1:25" ht="13.5" customHeight="1" x14ac:dyDescent="0.25">
      <c r="A91" s="10">
        <f>A90+'Internal Control-Check Sheet'!$H$26</f>
        <v>0.85416666666666574</v>
      </c>
      <c r="B91" s="19">
        <v>42</v>
      </c>
      <c r="C91" s="19">
        <v>1</v>
      </c>
      <c r="D91" s="19">
        <v>0</v>
      </c>
      <c r="E91" s="19">
        <v>0</v>
      </c>
      <c r="F91" s="19">
        <v>1</v>
      </c>
      <c r="G91" s="19">
        <v>3</v>
      </c>
      <c r="H91" s="19">
        <v>1</v>
      </c>
      <c r="I91" s="38">
        <f t="shared" si="20"/>
        <v>48</v>
      </c>
      <c r="J91" s="19">
        <v>51</v>
      </c>
      <c r="K91" s="19">
        <v>9</v>
      </c>
      <c r="L91" s="19">
        <v>0</v>
      </c>
      <c r="M91" s="19">
        <v>0</v>
      </c>
      <c r="N91" s="19">
        <v>1</v>
      </c>
      <c r="O91" s="19">
        <v>4</v>
      </c>
      <c r="P91" s="19">
        <v>4</v>
      </c>
      <c r="Q91" s="38">
        <f t="shared" si="21"/>
        <v>69</v>
      </c>
      <c r="R91" s="37">
        <f t="shared" si="22"/>
        <v>93</v>
      </c>
      <c r="S91" s="37">
        <f t="shared" si="23"/>
        <v>10</v>
      </c>
      <c r="T91" s="37">
        <f t="shared" si="24"/>
        <v>0</v>
      </c>
      <c r="U91" s="37">
        <f t="shared" si="25"/>
        <v>0</v>
      </c>
      <c r="V91" s="37">
        <f t="shared" si="26"/>
        <v>2</v>
      </c>
      <c r="W91" s="37">
        <f t="shared" si="27"/>
        <v>7</v>
      </c>
      <c r="X91" s="37">
        <f t="shared" si="28"/>
        <v>5</v>
      </c>
      <c r="Y91" s="38">
        <f t="shared" si="29"/>
        <v>117</v>
      </c>
    </row>
    <row r="92" spans="1:25" ht="13.5" customHeight="1" x14ac:dyDescent="0.25">
      <c r="A92" s="10">
        <f>A91+'Internal Control-Check Sheet'!$H$26</f>
        <v>0.86458333333333237</v>
      </c>
      <c r="B92" s="19">
        <v>41</v>
      </c>
      <c r="C92" s="19">
        <v>4</v>
      </c>
      <c r="D92" s="19">
        <v>0</v>
      </c>
      <c r="E92" s="19">
        <v>0</v>
      </c>
      <c r="F92" s="19">
        <v>0</v>
      </c>
      <c r="G92" s="19">
        <v>8</v>
      </c>
      <c r="H92" s="19">
        <v>0</v>
      </c>
      <c r="I92" s="38">
        <f t="shared" si="20"/>
        <v>53</v>
      </c>
      <c r="J92" s="19">
        <v>55</v>
      </c>
      <c r="K92" s="19">
        <v>5</v>
      </c>
      <c r="L92" s="19">
        <v>0</v>
      </c>
      <c r="M92" s="19">
        <v>0</v>
      </c>
      <c r="N92" s="19">
        <v>1</v>
      </c>
      <c r="O92" s="19">
        <v>7</v>
      </c>
      <c r="P92" s="19">
        <v>3</v>
      </c>
      <c r="Q92" s="38">
        <f t="shared" si="21"/>
        <v>71</v>
      </c>
      <c r="R92" s="37">
        <f t="shared" si="22"/>
        <v>96</v>
      </c>
      <c r="S92" s="37">
        <f t="shared" si="23"/>
        <v>9</v>
      </c>
      <c r="T92" s="37">
        <f t="shared" si="24"/>
        <v>0</v>
      </c>
      <c r="U92" s="37">
        <f t="shared" si="25"/>
        <v>0</v>
      </c>
      <c r="V92" s="37">
        <f t="shared" si="26"/>
        <v>1</v>
      </c>
      <c r="W92" s="37">
        <f t="shared" si="27"/>
        <v>15</v>
      </c>
      <c r="X92" s="37">
        <f t="shared" si="28"/>
        <v>3</v>
      </c>
      <c r="Y92" s="38">
        <f t="shared" si="29"/>
        <v>124</v>
      </c>
    </row>
    <row r="93" spans="1:25" ht="13.5" customHeight="1" x14ac:dyDescent="0.25">
      <c r="A93" s="10">
        <f>A92+'Internal Control-Check Sheet'!$H$26</f>
        <v>0.874999999999999</v>
      </c>
      <c r="B93" s="19">
        <v>36</v>
      </c>
      <c r="C93" s="19">
        <v>3</v>
      </c>
      <c r="D93" s="19">
        <v>0</v>
      </c>
      <c r="E93" s="19">
        <v>0</v>
      </c>
      <c r="F93" s="19">
        <v>1</v>
      </c>
      <c r="G93" s="19">
        <v>7</v>
      </c>
      <c r="H93" s="19">
        <v>2</v>
      </c>
      <c r="I93" s="38">
        <f t="shared" si="20"/>
        <v>49</v>
      </c>
      <c r="J93" s="19">
        <v>68</v>
      </c>
      <c r="K93" s="19">
        <v>6</v>
      </c>
      <c r="L93" s="19">
        <v>0</v>
      </c>
      <c r="M93" s="19">
        <v>0</v>
      </c>
      <c r="N93" s="19">
        <v>1</v>
      </c>
      <c r="O93" s="19">
        <v>4</v>
      </c>
      <c r="P93" s="19">
        <v>0</v>
      </c>
      <c r="Q93" s="38">
        <f t="shared" si="21"/>
        <v>79</v>
      </c>
      <c r="R93" s="37">
        <f t="shared" si="22"/>
        <v>104</v>
      </c>
      <c r="S93" s="37">
        <f t="shared" si="23"/>
        <v>9</v>
      </c>
      <c r="T93" s="37">
        <f t="shared" si="24"/>
        <v>0</v>
      </c>
      <c r="U93" s="37">
        <f t="shared" si="25"/>
        <v>0</v>
      </c>
      <c r="V93" s="37">
        <f t="shared" si="26"/>
        <v>2</v>
      </c>
      <c r="W93" s="37">
        <f t="shared" si="27"/>
        <v>11</v>
      </c>
      <c r="X93" s="37">
        <f t="shared" si="28"/>
        <v>2</v>
      </c>
      <c r="Y93" s="38">
        <f t="shared" si="29"/>
        <v>128</v>
      </c>
    </row>
    <row r="94" spans="1:25" ht="13.5" customHeight="1" x14ac:dyDescent="0.25">
      <c r="A94" s="10">
        <f>A93+'Internal Control-Check Sheet'!$H$26</f>
        <v>0.88541666666666563</v>
      </c>
      <c r="B94" s="19">
        <v>33</v>
      </c>
      <c r="C94" s="19">
        <v>2</v>
      </c>
      <c r="D94" s="19">
        <v>0</v>
      </c>
      <c r="E94" s="19">
        <v>0</v>
      </c>
      <c r="F94" s="19">
        <v>0</v>
      </c>
      <c r="G94" s="19">
        <v>4</v>
      </c>
      <c r="H94" s="19">
        <v>0</v>
      </c>
      <c r="I94" s="38">
        <f t="shared" si="20"/>
        <v>39</v>
      </c>
      <c r="J94" s="19">
        <v>55</v>
      </c>
      <c r="K94" s="19">
        <v>1</v>
      </c>
      <c r="L94" s="19">
        <v>0</v>
      </c>
      <c r="M94" s="19">
        <v>0</v>
      </c>
      <c r="N94" s="19">
        <v>1</v>
      </c>
      <c r="O94" s="19">
        <v>3</v>
      </c>
      <c r="P94" s="19">
        <v>3</v>
      </c>
      <c r="Q94" s="38">
        <f t="shared" si="21"/>
        <v>63</v>
      </c>
      <c r="R94" s="37">
        <f t="shared" si="22"/>
        <v>88</v>
      </c>
      <c r="S94" s="37">
        <f t="shared" si="23"/>
        <v>3</v>
      </c>
      <c r="T94" s="37">
        <f t="shared" si="24"/>
        <v>0</v>
      </c>
      <c r="U94" s="37">
        <f t="shared" si="25"/>
        <v>0</v>
      </c>
      <c r="V94" s="37">
        <f t="shared" si="26"/>
        <v>1</v>
      </c>
      <c r="W94" s="37">
        <f t="shared" si="27"/>
        <v>7</v>
      </c>
      <c r="X94" s="37">
        <f t="shared" si="28"/>
        <v>3</v>
      </c>
      <c r="Y94" s="38">
        <f t="shared" si="29"/>
        <v>102</v>
      </c>
    </row>
    <row r="95" spans="1:25" ht="13.5" customHeight="1" x14ac:dyDescent="0.25">
      <c r="A95" s="10">
        <f>A94+'Internal Control-Check Sheet'!$H$26</f>
        <v>0.89583333333333226</v>
      </c>
      <c r="B95" s="19">
        <v>29</v>
      </c>
      <c r="C95" s="19">
        <v>2</v>
      </c>
      <c r="D95" s="19">
        <v>0</v>
      </c>
      <c r="E95" s="19">
        <v>0</v>
      </c>
      <c r="F95" s="19">
        <v>0</v>
      </c>
      <c r="G95" s="19">
        <v>4</v>
      </c>
      <c r="H95" s="19">
        <v>0</v>
      </c>
      <c r="I95" s="38">
        <f t="shared" si="20"/>
        <v>35</v>
      </c>
      <c r="J95" s="19">
        <v>41</v>
      </c>
      <c r="K95" s="19">
        <v>3</v>
      </c>
      <c r="L95" s="19">
        <v>0</v>
      </c>
      <c r="M95" s="19">
        <v>0</v>
      </c>
      <c r="N95" s="19">
        <v>1</v>
      </c>
      <c r="O95" s="19">
        <v>3</v>
      </c>
      <c r="P95" s="19">
        <v>1</v>
      </c>
      <c r="Q95" s="38">
        <f t="shared" si="21"/>
        <v>49</v>
      </c>
      <c r="R95" s="37">
        <f t="shared" si="22"/>
        <v>70</v>
      </c>
      <c r="S95" s="37">
        <f t="shared" si="23"/>
        <v>5</v>
      </c>
      <c r="T95" s="37">
        <f t="shared" si="24"/>
        <v>0</v>
      </c>
      <c r="U95" s="37">
        <f t="shared" si="25"/>
        <v>0</v>
      </c>
      <c r="V95" s="37">
        <f t="shared" si="26"/>
        <v>1</v>
      </c>
      <c r="W95" s="37">
        <f t="shared" si="27"/>
        <v>7</v>
      </c>
      <c r="X95" s="37">
        <f t="shared" si="28"/>
        <v>1</v>
      </c>
      <c r="Y95" s="38">
        <f t="shared" si="29"/>
        <v>84</v>
      </c>
    </row>
    <row r="96" spans="1:25" ht="13.5" customHeight="1" x14ac:dyDescent="0.25">
      <c r="A96" s="10">
        <f>A95+'Internal Control-Check Sheet'!$H$26</f>
        <v>0.90624999999999889</v>
      </c>
      <c r="B96" s="19">
        <v>27</v>
      </c>
      <c r="C96" s="19">
        <v>1</v>
      </c>
      <c r="D96" s="19">
        <v>0</v>
      </c>
      <c r="E96" s="19">
        <v>0</v>
      </c>
      <c r="F96" s="19">
        <v>1</v>
      </c>
      <c r="G96" s="19">
        <v>1</v>
      </c>
      <c r="H96" s="19">
        <v>1</v>
      </c>
      <c r="I96" s="38">
        <f t="shared" si="20"/>
        <v>31</v>
      </c>
      <c r="J96" s="19">
        <v>48</v>
      </c>
      <c r="K96" s="19">
        <v>1</v>
      </c>
      <c r="L96" s="19">
        <v>0</v>
      </c>
      <c r="M96" s="19">
        <v>0</v>
      </c>
      <c r="N96" s="19">
        <v>0</v>
      </c>
      <c r="O96" s="19">
        <v>2</v>
      </c>
      <c r="P96" s="19">
        <v>0</v>
      </c>
      <c r="Q96" s="38">
        <f t="shared" si="21"/>
        <v>51</v>
      </c>
      <c r="R96" s="37">
        <f t="shared" si="22"/>
        <v>75</v>
      </c>
      <c r="S96" s="37">
        <f t="shared" si="23"/>
        <v>2</v>
      </c>
      <c r="T96" s="37">
        <f t="shared" si="24"/>
        <v>0</v>
      </c>
      <c r="U96" s="37">
        <f t="shared" si="25"/>
        <v>0</v>
      </c>
      <c r="V96" s="37">
        <f t="shared" si="26"/>
        <v>1</v>
      </c>
      <c r="W96" s="37">
        <f t="shared" si="27"/>
        <v>3</v>
      </c>
      <c r="X96" s="37">
        <f t="shared" si="28"/>
        <v>1</v>
      </c>
      <c r="Y96" s="38">
        <f t="shared" si="29"/>
        <v>82</v>
      </c>
    </row>
    <row r="97" spans="1:25" ht="13.5" customHeight="1" x14ac:dyDescent="0.25">
      <c r="A97" s="10">
        <f>A96+'Internal Control-Check Sheet'!$H$26</f>
        <v>0.91666666666666552</v>
      </c>
      <c r="B97" s="19">
        <v>30</v>
      </c>
      <c r="C97" s="19">
        <v>5</v>
      </c>
      <c r="D97" s="19">
        <v>0</v>
      </c>
      <c r="E97" s="19">
        <v>0</v>
      </c>
      <c r="F97" s="19">
        <v>1</v>
      </c>
      <c r="G97" s="19">
        <v>2</v>
      </c>
      <c r="H97" s="19">
        <v>1</v>
      </c>
      <c r="I97" s="38">
        <f t="shared" si="20"/>
        <v>39</v>
      </c>
      <c r="J97" s="19">
        <v>36</v>
      </c>
      <c r="K97" s="19">
        <v>4</v>
      </c>
      <c r="L97" s="19">
        <v>0</v>
      </c>
      <c r="M97" s="19">
        <v>0</v>
      </c>
      <c r="N97" s="19">
        <v>1</v>
      </c>
      <c r="O97" s="19">
        <v>4</v>
      </c>
      <c r="P97" s="19">
        <v>3</v>
      </c>
      <c r="Q97" s="38">
        <f t="shared" si="21"/>
        <v>48</v>
      </c>
      <c r="R97" s="37">
        <f t="shared" si="22"/>
        <v>66</v>
      </c>
      <c r="S97" s="37">
        <f t="shared" si="23"/>
        <v>9</v>
      </c>
      <c r="T97" s="37">
        <f t="shared" si="24"/>
        <v>0</v>
      </c>
      <c r="U97" s="37">
        <f t="shared" si="25"/>
        <v>0</v>
      </c>
      <c r="V97" s="37">
        <f t="shared" si="26"/>
        <v>2</v>
      </c>
      <c r="W97" s="37">
        <f t="shared" si="27"/>
        <v>6</v>
      </c>
      <c r="X97" s="37">
        <f t="shared" si="28"/>
        <v>4</v>
      </c>
      <c r="Y97" s="38">
        <f t="shared" si="29"/>
        <v>87</v>
      </c>
    </row>
    <row r="98" spans="1:25" ht="13.5" customHeight="1" x14ac:dyDescent="0.25">
      <c r="A98" s="10">
        <f>A97+'Internal Control-Check Sheet'!$H$26</f>
        <v>0.92708333333333215</v>
      </c>
      <c r="B98" s="19">
        <v>24</v>
      </c>
      <c r="C98" s="19">
        <v>3</v>
      </c>
      <c r="D98" s="19">
        <v>0</v>
      </c>
      <c r="E98" s="19">
        <v>0</v>
      </c>
      <c r="F98" s="19">
        <v>0</v>
      </c>
      <c r="G98" s="19">
        <v>2</v>
      </c>
      <c r="H98" s="19">
        <v>0</v>
      </c>
      <c r="I98" s="38">
        <f t="shared" si="20"/>
        <v>29</v>
      </c>
      <c r="J98" s="19">
        <v>53</v>
      </c>
      <c r="K98" s="19">
        <v>1</v>
      </c>
      <c r="L98" s="19">
        <v>0</v>
      </c>
      <c r="M98" s="19">
        <v>0</v>
      </c>
      <c r="N98" s="19">
        <v>0</v>
      </c>
      <c r="O98" s="19">
        <v>4</v>
      </c>
      <c r="P98" s="19">
        <v>6</v>
      </c>
      <c r="Q98" s="38">
        <f t="shared" si="21"/>
        <v>64</v>
      </c>
      <c r="R98" s="37">
        <f t="shared" si="22"/>
        <v>77</v>
      </c>
      <c r="S98" s="37">
        <f t="shared" si="23"/>
        <v>4</v>
      </c>
      <c r="T98" s="37">
        <f t="shared" si="24"/>
        <v>0</v>
      </c>
      <c r="U98" s="37">
        <f t="shared" si="25"/>
        <v>0</v>
      </c>
      <c r="V98" s="37">
        <f t="shared" si="26"/>
        <v>0</v>
      </c>
      <c r="W98" s="37">
        <f t="shared" si="27"/>
        <v>6</v>
      </c>
      <c r="X98" s="37">
        <f t="shared" si="28"/>
        <v>6</v>
      </c>
      <c r="Y98" s="38">
        <f t="shared" si="29"/>
        <v>93</v>
      </c>
    </row>
    <row r="99" spans="1:25" ht="13.5" customHeight="1" x14ac:dyDescent="0.25">
      <c r="A99" s="10">
        <f>A98+'Internal Control-Check Sheet'!$H$26</f>
        <v>0.93749999999999878</v>
      </c>
      <c r="B99" s="19">
        <v>22</v>
      </c>
      <c r="C99" s="19">
        <v>0</v>
      </c>
      <c r="D99" s="19">
        <v>0</v>
      </c>
      <c r="E99" s="19">
        <v>0</v>
      </c>
      <c r="F99" s="19">
        <v>1</v>
      </c>
      <c r="G99" s="19">
        <v>4</v>
      </c>
      <c r="H99" s="19">
        <v>0</v>
      </c>
      <c r="I99" s="38">
        <f t="shared" si="20"/>
        <v>27</v>
      </c>
      <c r="J99" s="19">
        <v>46</v>
      </c>
      <c r="K99" s="19">
        <v>2</v>
      </c>
      <c r="L99" s="19">
        <v>0</v>
      </c>
      <c r="M99" s="19">
        <v>0</v>
      </c>
      <c r="N99" s="19">
        <v>1</v>
      </c>
      <c r="O99" s="19">
        <v>2</v>
      </c>
      <c r="P99" s="19">
        <v>4</v>
      </c>
      <c r="Q99" s="38">
        <f t="shared" si="21"/>
        <v>55</v>
      </c>
      <c r="R99" s="37">
        <f t="shared" si="22"/>
        <v>68</v>
      </c>
      <c r="S99" s="37">
        <f t="shared" si="23"/>
        <v>2</v>
      </c>
      <c r="T99" s="37">
        <f t="shared" si="24"/>
        <v>0</v>
      </c>
      <c r="U99" s="37">
        <f t="shared" si="25"/>
        <v>0</v>
      </c>
      <c r="V99" s="37">
        <f t="shared" si="26"/>
        <v>2</v>
      </c>
      <c r="W99" s="37">
        <f t="shared" si="27"/>
        <v>6</v>
      </c>
      <c r="X99" s="37">
        <f t="shared" si="28"/>
        <v>4</v>
      </c>
      <c r="Y99" s="38">
        <f t="shared" si="29"/>
        <v>82</v>
      </c>
    </row>
    <row r="100" spans="1:25" ht="13.5" customHeight="1" x14ac:dyDescent="0.25">
      <c r="A100" s="10">
        <f>A99+'Internal Control-Check Sheet'!$H$26</f>
        <v>0.94791666666666541</v>
      </c>
      <c r="B100" s="19">
        <v>19</v>
      </c>
      <c r="C100" s="19">
        <v>2</v>
      </c>
      <c r="D100" s="19">
        <v>0</v>
      </c>
      <c r="E100" s="19">
        <v>0</v>
      </c>
      <c r="F100" s="19">
        <v>0</v>
      </c>
      <c r="G100" s="19">
        <v>1</v>
      </c>
      <c r="H100" s="19">
        <v>0</v>
      </c>
      <c r="I100" s="38">
        <f t="shared" si="20"/>
        <v>22</v>
      </c>
      <c r="J100" s="19">
        <v>31</v>
      </c>
      <c r="K100" s="19">
        <v>1</v>
      </c>
      <c r="L100" s="19">
        <v>0</v>
      </c>
      <c r="M100" s="19">
        <v>0</v>
      </c>
      <c r="N100" s="19">
        <v>1</v>
      </c>
      <c r="O100" s="19">
        <v>3</v>
      </c>
      <c r="P100" s="19">
        <v>0</v>
      </c>
      <c r="Q100" s="38">
        <f t="shared" si="21"/>
        <v>36</v>
      </c>
      <c r="R100" s="37">
        <f t="shared" si="22"/>
        <v>50</v>
      </c>
      <c r="S100" s="37">
        <f t="shared" si="23"/>
        <v>3</v>
      </c>
      <c r="T100" s="37">
        <f t="shared" si="24"/>
        <v>0</v>
      </c>
      <c r="U100" s="37">
        <f t="shared" si="25"/>
        <v>0</v>
      </c>
      <c r="V100" s="37">
        <f t="shared" si="26"/>
        <v>1</v>
      </c>
      <c r="W100" s="37">
        <f t="shared" si="27"/>
        <v>4</v>
      </c>
      <c r="X100" s="37">
        <f t="shared" si="28"/>
        <v>0</v>
      </c>
      <c r="Y100" s="38">
        <f t="shared" si="29"/>
        <v>58</v>
      </c>
    </row>
    <row r="101" spans="1:25" ht="13.5" customHeight="1" x14ac:dyDescent="0.25">
      <c r="A101" s="10">
        <f>A100+'Internal Control-Check Sheet'!$H$26</f>
        <v>0.95833333333333204</v>
      </c>
      <c r="B101" s="19">
        <v>9</v>
      </c>
      <c r="C101" s="19">
        <v>0</v>
      </c>
      <c r="D101" s="19">
        <v>0</v>
      </c>
      <c r="E101" s="19">
        <v>0</v>
      </c>
      <c r="F101" s="19">
        <v>1</v>
      </c>
      <c r="G101" s="19">
        <v>3</v>
      </c>
      <c r="H101" s="19">
        <v>0</v>
      </c>
      <c r="I101" s="38">
        <f t="shared" si="20"/>
        <v>13</v>
      </c>
      <c r="J101" s="19">
        <v>30</v>
      </c>
      <c r="K101" s="19">
        <v>1</v>
      </c>
      <c r="L101" s="19">
        <v>0</v>
      </c>
      <c r="M101" s="19">
        <v>0</v>
      </c>
      <c r="N101" s="19">
        <v>0</v>
      </c>
      <c r="O101" s="19">
        <v>2</v>
      </c>
      <c r="P101" s="19">
        <v>2</v>
      </c>
      <c r="Q101" s="38">
        <f t="shared" si="21"/>
        <v>35</v>
      </c>
      <c r="R101" s="37">
        <f t="shared" si="22"/>
        <v>39</v>
      </c>
      <c r="S101" s="37">
        <f t="shared" si="23"/>
        <v>1</v>
      </c>
      <c r="T101" s="37">
        <f t="shared" si="24"/>
        <v>0</v>
      </c>
      <c r="U101" s="37">
        <f t="shared" si="25"/>
        <v>0</v>
      </c>
      <c r="V101" s="37">
        <f t="shared" si="26"/>
        <v>1</v>
      </c>
      <c r="W101" s="37">
        <f t="shared" si="27"/>
        <v>5</v>
      </c>
      <c r="X101" s="37">
        <f t="shared" si="28"/>
        <v>2</v>
      </c>
      <c r="Y101" s="38">
        <f t="shared" si="29"/>
        <v>48</v>
      </c>
    </row>
    <row r="102" spans="1:25" ht="13.5" customHeight="1" x14ac:dyDescent="0.25">
      <c r="A102" s="10">
        <f>A101+'Internal Control-Check Sheet'!$H$26</f>
        <v>0.96874999999999867</v>
      </c>
      <c r="B102" s="19">
        <v>11</v>
      </c>
      <c r="C102" s="19">
        <v>2</v>
      </c>
      <c r="D102" s="19">
        <v>0</v>
      </c>
      <c r="E102" s="19">
        <v>0</v>
      </c>
      <c r="F102" s="19">
        <v>0</v>
      </c>
      <c r="G102" s="19">
        <v>2</v>
      </c>
      <c r="H102" s="19">
        <v>1</v>
      </c>
      <c r="I102" s="38">
        <f t="shared" si="20"/>
        <v>16</v>
      </c>
      <c r="J102" s="19">
        <v>20</v>
      </c>
      <c r="K102" s="19">
        <v>1</v>
      </c>
      <c r="L102" s="19">
        <v>0</v>
      </c>
      <c r="M102" s="19">
        <v>0</v>
      </c>
      <c r="N102" s="19">
        <v>1</v>
      </c>
      <c r="O102" s="19">
        <v>3</v>
      </c>
      <c r="P102" s="19">
        <v>1</v>
      </c>
      <c r="Q102" s="38">
        <f t="shared" si="21"/>
        <v>26</v>
      </c>
      <c r="R102" s="37">
        <f t="shared" si="22"/>
        <v>31</v>
      </c>
      <c r="S102" s="37">
        <f t="shared" si="23"/>
        <v>3</v>
      </c>
      <c r="T102" s="37">
        <f t="shared" si="24"/>
        <v>0</v>
      </c>
      <c r="U102" s="37">
        <f t="shared" si="25"/>
        <v>0</v>
      </c>
      <c r="V102" s="37">
        <f t="shared" si="26"/>
        <v>1</v>
      </c>
      <c r="W102" s="37">
        <f t="shared" si="27"/>
        <v>5</v>
      </c>
      <c r="X102" s="37">
        <f t="shared" si="28"/>
        <v>2</v>
      </c>
      <c r="Y102" s="38">
        <f t="shared" si="29"/>
        <v>42</v>
      </c>
    </row>
    <row r="103" spans="1:25" ht="13.5" customHeight="1" x14ac:dyDescent="0.25">
      <c r="A103" s="10">
        <f>A102+'Internal Control-Check Sheet'!$H$26</f>
        <v>0.9791666666666653</v>
      </c>
      <c r="B103" s="19">
        <v>7</v>
      </c>
      <c r="C103" s="19">
        <v>0</v>
      </c>
      <c r="D103" s="19">
        <v>0</v>
      </c>
      <c r="E103" s="19">
        <v>0</v>
      </c>
      <c r="F103" s="19">
        <v>1</v>
      </c>
      <c r="G103" s="19">
        <v>2</v>
      </c>
      <c r="H103" s="19">
        <v>1</v>
      </c>
      <c r="I103" s="38">
        <f t="shared" si="20"/>
        <v>11</v>
      </c>
      <c r="J103" s="19">
        <v>16</v>
      </c>
      <c r="K103" s="19">
        <v>3</v>
      </c>
      <c r="L103" s="19">
        <v>0</v>
      </c>
      <c r="M103" s="19">
        <v>0</v>
      </c>
      <c r="N103" s="19">
        <v>0</v>
      </c>
      <c r="O103" s="19">
        <v>0</v>
      </c>
      <c r="P103" s="19">
        <v>2</v>
      </c>
      <c r="Q103" s="38">
        <f t="shared" si="21"/>
        <v>21</v>
      </c>
      <c r="R103" s="37">
        <f t="shared" si="22"/>
        <v>23</v>
      </c>
      <c r="S103" s="37">
        <f t="shared" si="23"/>
        <v>3</v>
      </c>
      <c r="T103" s="37">
        <f t="shared" si="24"/>
        <v>0</v>
      </c>
      <c r="U103" s="37">
        <f t="shared" si="25"/>
        <v>0</v>
      </c>
      <c r="V103" s="37">
        <f t="shared" si="26"/>
        <v>1</v>
      </c>
      <c r="W103" s="37">
        <f t="shared" si="27"/>
        <v>2</v>
      </c>
      <c r="X103" s="37">
        <f t="shared" si="28"/>
        <v>3</v>
      </c>
      <c r="Y103" s="38">
        <f t="shared" si="29"/>
        <v>32</v>
      </c>
    </row>
    <row r="104" spans="1:25" ht="13.5" customHeight="1" thickBot="1" x14ac:dyDescent="0.3">
      <c r="A104" s="25">
        <f>A103+'Internal Control-Check Sheet'!$H$26</f>
        <v>0.98958333333333193</v>
      </c>
      <c r="B104" s="20">
        <v>8</v>
      </c>
      <c r="C104" s="20">
        <v>1</v>
      </c>
      <c r="D104" s="20">
        <v>0</v>
      </c>
      <c r="E104" s="20">
        <v>0</v>
      </c>
      <c r="F104" s="20">
        <v>0</v>
      </c>
      <c r="G104" s="20">
        <v>1</v>
      </c>
      <c r="H104" s="20">
        <v>1</v>
      </c>
      <c r="I104" s="13">
        <f t="shared" si="20"/>
        <v>11</v>
      </c>
      <c r="J104" s="20">
        <v>16</v>
      </c>
      <c r="K104" s="20">
        <v>2</v>
      </c>
      <c r="L104" s="20">
        <v>0</v>
      </c>
      <c r="M104" s="20">
        <v>0</v>
      </c>
      <c r="N104" s="20">
        <v>2</v>
      </c>
      <c r="O104" s="20">
        <v>1</v>
      </c>
      <c r="P104" s="20">
        <v>0</v>
      </c>
      <c r="Q104" s="13">
        <f t="shared" si="21"/>
        <v>21</v>
      </c>
      <c r="R104" s="12">
        <f t="shared" si="22"/>
        <v>24</v>
      </c>
      <c r="S104" s="12">
        <f t="shared" si="23"/>
        <v>3</v>
      </c>
      <c r="T104" s="12">
        <f t="shared" si="24"/>
        <v>0</v>
      </c>
      <c r="U104" s="12">
        <f t="shared" si="25"/>
        <v>0</v>
      </c>
      <c r="V104" s="12">
        <f t="shared" si="26"/>
        <v>2</v>
      </c>
      <c r="W104" s="12">
        <f t="shared" si="27"/>
        <v>2</v>
      </c>
      <c r="X104" s="12">
        <f t="shared" si="28"/>
        <v>1</v>
      </c>
      <c r="Y104" s="13">
        <f t="shared" si="29"/>
        <v>32</v>
      </c>
    </row>
    <row r="105" spans="1:25" ht="13.5" customHeight="1" thickTop="1" thickBot="1" x14ac:dyDescent="0.3">
      <c r="A105" s="78" t="s">
        <v>2</v>
      </c>
      <c r="B105" s="242" t="s">
        <v>3</v>
      </c>
      <c r="C105" s="243"/>
      <c r="D105" s="243"/>
      <c r="E105" s="243"/>
      <c r="F105" s="243"/>
      <c r="G105" s="243"/>
      <c r="H105" s="243"/>
      <c r="I105" s="6" t="s">
        <v>5</v>
      </c>
      <c r="J105" s="242" t="s">
        <v>3</v>
      </c>
      <c r="K105" s="243"/>
      <c r="L105" s="243"/>
      <c r="M105" s="243"/>
      <c r="N105" s="243"/>
      <c r="O105" s="243"/>
      <c r="P105" s="243"/>
      <c r="Q105" s="6" t="s">
        <v>5</v>
      </c>
      <c r="R105" s="242" t="s">
        <v>3</v>
      </c>
      <c r="S105" s="243"/>
      <c r="T105" s="243"/>
      <c r="U105" s="243"/>
      <c r="V105" s="243"/>
      <c r="W105" s="243"/>
      <c r="X105" s="243"/>
      <c r="Y105" s="6" t="s">
        <v>5</v>
      </c>
    </row>
    <row r="106" spans="1:25" ht="13.5" customHeight="1" thickTop="1" x14ac:dyDescent="0.25">
      <c r="A106" s="11">
        <f>A9</f>
        <v>0</v>
      </c>
      <c r="B106" s="14">
        <f>SUM(B9:B12)</f>
        <v>42</v>
      </c>
      <c r="C106" s="14">
        <f t="shared" ref="C106:H106" si="30">SUM(C9:C12)</f>
        <v>3</v>
      </c>
      <c r="D106" s="14">
        <f t="shared" si="30"/>
        <v>0</v>
      </c>
      <c r="E106" s="14">
        <f t="shared" si="30"/>
        <v>0</v>
      </c>
      <c r="F106" s="14">
        <f t="shared" si="30"/>
        <v>1</v>
      </c>
      <c r="G106" s="14">
        <f t="shared" si="30"/>
        <v>1</v>
      </c>
      <c r="H106" s="14">
        <f t="shared" si="30"/>
        <v>0</v>
      </c>
      <c r="I106" s="16">
        <f t="shared" ref="I106:I137" si="31">SUM(B106:H106)</f>
        <v>47</v>
      </c>
      <c r="J106" s="14">
        <f>SUM(J9:J12)</f>
        <v>69</v>
      </c>
      <c r="K106" s="14">
        <f t="shared" ref="K106:P106" si="32">SUM(K9:K12)</f>
        <v>2</v>
      </c>
      <c r="L106" s="14">
        <f t="shared" si="32"/>
        <v>0</v>
      </c>
      <c r="M106" s="14">
        <f t="shared" si="32"/>
        <v>0</v>
      </c>
      <c r="N106" s="14">
        <f t="shared" si="32"/>
        <v>3</v>
      </c>
      <c r="O106" s="14">
        <f t="shared" si="32"/>
        <v>1</v>
      </c>
      <c r="P106" s="14">
        <f t="shared" si="32"/>
        <v>4</v>
      </c>
      <c r="Q106" s="15">
        <f t="shared" ref="Q106:Q137" si="33">SUM(J106:P106)</f>
        <v>79</v>
      </c>
      <c r="R106" s="14">
        <f>SUM(R9:R12)</f>
        <v>111</v>
      </c>
      <c r="S106" s="14">
        <f t="shared" ref="S106:X106" si="34">SUM(S9:S12)</f>
        <v>5</v>
      </c>
      <c r="T106" s="14">
        <f t="shared" si="34"/>
        <v>0</v>
      </c>
      <c r="U106" s="14">
        <f t="shared" si="34"/>
        <v>0</v>
      </c>
      <c r="V106" s="14">
        <f t="shared" si="34"/>
        <v>4</v>
      </c>
      <c r="W106" s="14">
        <f t="shared" si="34"/>
        <v>2</v>
      </c>
      <c r="X106" s="14">
        <f t="shared" si="34"/>
        <v>4</v>
      </c>
      <c r="Y106" s="15">
        <f t="shared" ref="Y106:Y137" si="35">SUM(R106:X106)</f>
        <v>126</v>
      </c>
    </row>
    <row r="107" spans="1:25" ht="13.5" customHeight="1" x14ac:dyDescent="0.25">
      <c r="A107" s="10">
        <f t="shared" ref="A107:A170" si="36">A10</f>
        <v>1.0416666666666666E-2</v>
      </c>
      <c r="B107" s="8">
        <f t="shared" ref="B107:H122" si="37">SUM(B10:B13)</f>
        <v>32</v>
      </c>
      <c r="C107" s="8">
        <f t="shared" si="37"/>
        <v>2</v>
      </c>
      <c r="D107" s="8">
        <f t="shared" si="37"/>
        <v>0</v>
      </c>
      <c r="E107" s="8">
        <f t="shared" si="37"/>
        <v>0</v>
      </c>
      <c r="F107" s="8">
        <f t="shared" si="37"/>
        <v>1</v>
      </c>
      <c r="G107" s="8">
        <f t="shared" si="37"/>
        <v>1</v>
      </c>
      <c r="H107" s="8">
        <f t="shared" si="37"/>
        <v>0</v>
      </c>
      <c r="I107" s="16">
        <f t="shared" si="31"/>
        <v>36</v>
      </c>
      <c r="J107" s="8">
        <f t="shared" ref="J107:P122" si="38">SUM(J10:J13)</f>
        <v>58</v>
      </c>
      <c r="K107" s="8">
        <f t="shared" si="38"/>
        <v>1</v>
      </c>
      <c r="L107" s="8">
        <f t="shared" si="38"/>
        <v>0</v>
      </c>
      <c r="M107" s="8">
        <f t="shared" si="38"/>
        <v>0</v>
      </c>
      <c r="N107" s="8">
        <f t="shared" si="38"/>
        <v>3</v>
      </c>
      <c r="O107" s="8">
        <f t="shared" si="38"/>
        <v>2</v>
      </c>
      <c r="P107" s="8">
        <f t="shared" si="38"/>
        <v>5</v>
      </c>
      <c r="Q107" s="9">
        <f t="shared" si="33"/>
        <v>69</v>
      </c>
      <c r="R107" s="8">
        <f t="shared" ref="R107:X122" si="39">SUM(R10:R13)</f>
        <v>90</v>
      </c>
      <c r="S107" s="8">
        <f t="shared" si="39"/>
        <v>3</v>
      </c>
      <c r="T107" s="8">
        <f t="shared" si="39"/>
        <v>0</v>
      </c>
      <c r="U107" s="8">
        <f t="shared" si="39"/>
        <v>0</v>
      </c>
      <c r="V107" s="8">
        <f t="shared" si="39"/>
        <v>4</v>
      </c>
      <c r="W107" s="8">
        <f t="shared" si="39"/>
        <v>3</v>
      </c>
      <c r="X107" s="8">
        <f t="shared" si="39"/>
        <v>5</v>
      </c>
      <c r="Y107" s="9">
        <f t="shared" si="35"/>
        <v>105</v>
      </c>
    </row>
    <row r="108" spans="1:25" ht="13.5" customHeight="1" x14ac:dyDescent="0.25">
      <c r="A108" s="10">
        <f t="shared" si="36"/>
        <v>2.0833333333333332E-2</v>
      </c>
      <c r="B108" s="8">
        <f t="shared" si="37"/>
        <v>28</v>
      </c>
      <c r="C108" s="8">
        <f t="shared" si="37"/>
        <v>0</v>
      </c>
      <c r="D108" s="8">
        <f t="shared" si="37"/>
        <v>0</v>
      </c>
      <c r="E108" s="8">
        <f t="shared" si="37"/>
        <v>0</v>
      </c>
      <c r="F108" s="8">
        <f t="shared" si="37"/>
        <v>1</v>
      </c>
      <c r="G108" s="8">
        <f t="shared" si="37"/>
        <v>2</v>
      </c>
      <c r="H108" s="8">
        <f t="shared" si="37"/>
        <v>0</v>
      </c>
      <c r="I108" s="16">
        <f t="shared" si="31"/>
        <v>31</v>
      </c>
      <c r="J108" s="8">
        <f t="shared" si="38"/>
        <v>44</v>
      </c>
      <c r="K108" s="8">
        <f t="shared" si="38"/>
        <v>2</v>
      </c>
      <c r="L108" s="8">
        <f t="shared" si="38"/>
        <v>0</v>
      </c>
      <c r="M108" s="8">
        <f t="shared" si="38"/>
        <v>0</v>
      </c>
      <c r="N108" s="8">
        <f t="shared" si="38"/>
        <v>2</v>
      </c>
      <c r="O108" s="8">
        <f t="shared" si="38"/>
        <v>3</v>
      </c>
      <c r="P108" s="8">
        <f t="shared" si="38"/>
        <v>3</v>
      </c>
      <c r="Q108" s="9">
        <f t="shared" si="33"/>
        <v>54</v>
      </c>
      <c r="R108" s="8">
        <f t="shared" si="39"/>
        <v>72</v>
      </c>
      <c r="S108" s="8">
        <f t="shared" si="39"/>
        <v>2</v>
      </c>
      <c r="T108" s="8">
        <f t="shared" si="39"/>
        <v>0</v>
      </c>
      <c r="U108" s="8">
        <f t="shared" si="39"/>
        <v>0</v>
      </c>
      <c r="V108" s="8">
        <f t="shared" si="39"/>
        <v>3</v>
      </c>
      <c r="W108" s="8">
        <f t="shared" si="39"/>
        <v>5</v>
      </c>
      <c r="X108" s="8">
        <f t="shared" si="39"/>
        <v>3</v>
      </c>
      <c r="Y108" s="9">
        <f t="shared" si="35"/>
        <v>85</v>
      </c>
    </row>
    <row r="109" spans="1:25" ht="13.5" customHeight="1" x14ac:dyDescent="0.25">
      <c r="A109" s="10">
        <f t="shared" si="36"/>
        <v>3.125E-2</v>
      </c>
      <c r="B109" s="8">
        <f t="shared" si="37"/>
        <v>18</v>
      </c>
      <c r="C109" s="8">
        <f t="shared" si="37"/>
        <v>0</v>
      </c>
      <c r="D109" s="8">
        <f t="shared" si="37"/>
        <v>0</v>
      </c>
      <c r="E109" s="8">
        <f t="shared" si="37"/>
        <v>0</v>
      </c>
      <c r="F109" s="8">
        <f t="shared" si="37"/>
        <v>0</v>
      </c>
      <c r="G109" s="8">
        <f t="shared" si="37"/>
        <v>2</v>
      </c>
      <c r="H109" s="8">
        <f t="shared" si="37"/>
        <v>1</v>
      </c>
      <c r="I109" s="16">
        <f t="shared" si="31"/>
        <v>21</v>
      </c>
      <c r="J109" s="8">
        <f t="shared" si="38"/>
        <v>42</v>
      </c>
      <c r="K109" s="8">
        <f t="shared" si="38"/>
        <v>2</v>
      </c>
      <c r="L109" s="8">
        <f t="shared" si="38"/>
        <v>0</v>
      </c>
      <c r="M109" s="8">
        <f t="shared" si="38"/>
        <v>0</v>
      </c>
      <c r="N109" s="8">
        <f t="shared" si="38"/>
        <v>2</v>
      </c>
      <c r="O109" s="8">
        <f t="shared" si="38"/>
        <v>3</v>
      </c>
      <c r="P109" s="8">
        <f t="shared" si="38"/>
        <v>3</v>
      </c>
      <c r="Q109" s="9">
        <f t="shared" si="33"/>
        <v>52</v>
      </c>
      <c r="R109" s="8">
        <f t="shared" si="39"/>
        <v>60</v>
      </c>
      <c r="S109" s="8">
        <f t="shared" si="39"/>
        <v>2</v>
      </c>
      <c r="T109" s="8">
        <f t="shared" si="39"/>
        <v>0</v>
      </c>
      <c r="U109" s="8">
        <f t="shared" si="39"/>
        <v>0</v>
      </c>
      <c r="V109" s="8">
        <f t="shared" si="39"/>
        <v>2</v>
      </c>
      <c r="W109" s="8">
        <f t="shared" si="39"/>
        <v>5</v>
      </c>
      <c r="X109" s="8">
        <f t="shared" si="39"/>
        <v>4</v>
      </c>
      <c r="Y109" s="9">
        <f t="shared" si="35"/>
        <v>73</v>
      </c>
    </row>
    <row r="110" spans="1:25" ht="13.5" customHeight="1" x14ac:dyDescent="0.25">
      <c r="A110" s="10">
        <f t="shared" si="36"/>
        <v>4.1666666666666664E-2</v>
      </c>
      <c r="B110" s="8">
        <f t="shared" si="37"/>
        <v>14</v>
      </c>
      <c r="C110" s="8">
        <f t="shared" si="37"/>
        <v>0</v>
      </c>
      <c r="D110" s="8">
        <f t="shared" si="37"/>
        <v>0</v>
      </c>
      <c r="E110" s="8">
        <f t="shared" si="37"/>
        <v>0</v>
      </c>
      <c r="F110" s="8">
        <f t="shared" si="37"/>
        <v>0</v>
      </c>
      <c r="G110" s="8">
        <f t="shared" si="37"/>
        <v>2</v>
      </c>
      <c r="H110" s="8">
        <f t="shared" si="37"/>
        <v>1</v>
      </c>
      <c r="I110" s="16">
        <f t="shared" si="31"/>
        <v>17</v>
      </c>
      <c r="J110" s="8">
        <f t="shared" si="38"/>
        <v>43</v>
      </c>
      <c r="K110" s="8">
        <f t="shared" si="38"/>
        <v>3</v>
      </c>
      <c r="L110" s="8">
        <f t="shared" si="38"/>
        <v>0</v>
      </c>
      <c r="M110" s="8">
        <f t="shared" si="38"/>
        <v>0</v>
      </c>
      <c r="N110" s="8">
        <f t="shared" si="38"/>
        <v>1</v>
      </c>
      <c r="O110" s="8">
        <f t="shared" si="38"/>
        <v>3</v>
      </c>
      <c r="P110" s="8">
        <f t="shared" si="38"/>
        <v>2</v>
      </c>
      <c r="Q110" s="9">
        <f t="shared" si="33"/>
        <v>52</v>
      </c>
      <c r="R110" s="8">
        <f t="shared" si="39"/>
        <v>57</v>
      </c>
      <c r="S110" s="8">
        <f t="shared" si="39"/>
        <v>3</v>
      </c>
      <c r="T110" s="8">
        <f t="shared" si="39"/>
        <v>0</v>
      </c>
      <c r="U110" s="8">
        <f t="shared" si="39"/>
        <v>0</v>
      </c>
      <c r="V110" s="8">
        <f t="shared" si="39"/>
        <v>1</v>
      </c>
      <c r="W110" s="8">
        <f t="shared" si="39"/>
        <v>5</v>
      </c>
      <c r="X110" s="8">
        <f t="shared" si="39"/>
        <v>3</v>
      </c>
      <c r="Y110" s="9">
        <f t="shared" si="35"/>
        <v>69</v>
      </c>
    </row>
    <row r="111" spans="1:25" ht="13.5" customHeight="1" x14ac:dyDescent="0.25">
      <c r="A111" s="10">
        <f t="shared" si="36"/>
        <v>5.2083333333333329E-2</v>
      </c>
      <c r="B111" s="8">
        <f t="shared" si="37"/>
        <v>14</v>
      </c>
      <c r="C111" s="8">
        <f t="shared" si="37"/>
        <v>0</v>
      </c>
      <c r="D111" s="8">
        <f t="shared" si="37"/>
        <v>0</v>
      </c>
      <c r="E111" s="8">
        <f t="shared" si="37"/>
        <v>0</v>
      </c>
      <c r="F111" s="8">
        <f t="shared" si="37"/>
        <v>0</v>
      </c>
      <c r="G111" s="8">
        <f t="shared" si="37"/>
        <v>1</v>
      </c>
      <c r="H111" s="8">
        <f t="shared" si="37"/>
        <v>1</v>
      </c>
      <c r="I111" s="16">
        <f t="shared" si="31"/>
        <v>16</v>
      </c>
      <c r="J111" s="8">
        <f t="shared" si="38"/>
        <v>36</v>
      </c>
      <c r="K111" s="8">
        <f t="shared" si="38"/>
        <v>2</v>
      </c>
      <c r="L111" s="8">
        <f t="shared" si="38"/>
        <v>0</v>
      </c>
      <c r="M111" s="8">
        <f t="shared" si="38"/>
        <v>0</v>
      </c>
      <c r="N111" s="8">
        <f t="shared" si="38"/>
        <v>0</v>
      </c>
      <c r="O111" s="8">
        <f t="shared" si="38"/>
        <v>3</v>
      </c>
      <c r="P111" s="8">
        <f t="shared" si="38"/>
        <v>1</v>
      </c>
      <c r="Q111" s="9">
        <f t="shared" si="33"/>
        <v>42</v>
      </c>
      <c r="R111" s="8">
        <f t="shared" si="39"/>
        <v>50</v>
      </c>
      <c r="S111" s="8">
        <f t="shared" si="39"/>
        <v>2</v>
      </c>
      <c r="T111" s="8">
        <f t="shared" si="39"/>
        <v>0</v>
      </c>
      <c r="U111" s="8">
        <f t="shared" si="39"/>
        <v>0</v>
      </c>
      <c r="V111" s="8">
        <f t="shared" si="39"/>
        <v>0</v>
      </c>
      <c r="W111" s="8">
        <f t="shared" si="39"/>
        <v>4</v>
      </c>
      <c r="X111" s="8">
        <f t="shared" si="39"/>
        <v>2</v>
      </c>
      <c r="Y111" s="9">
        <f t="shared" si="35"/>
        <v>58</v>
      </c>
    </row>
    <row r="112" spans="1:25" ht="13.5" customHeight="1" x14ac:dyDescent="0.25">
      <c r="A112" s="10">
        <f t="shared" si="36"/>
        <v>6.2499999999999993E-2</v>
      </c>
      <c r="B112" s="8">
        <f t="shared" si="37"/>
        <v>14</v>
      </c>
      <c r="C112" s="8">
        <f t="shared" si="37"/>
        <v>0</v>
      </c>
      <c r="D112" s="8">
        <f t="shared" si="37"/>
        <v>0</v>
      </c>
      <c r="E112" s="8">
        <f t="shared" si="37"/>
        <v>0</v>
      </c>
      <c r="F112" s="8">
        <f t="shared" si="37"/>
        <v>0</v>
      </c>
      <c r="G112" s="8">
        <f t="shared" si="37"/>
        <v>0</v>
      </c>
      <c r="H112" s="8">
        <f t="shared" si="37"/>
        <v>1</v>
      </c>
      <c r="I112" s="16">
        <f t="shared" si="31"/>
        <v>15</v>
      </c>
      <c r="J112" s="8">
        <f t="shared" si="38"/>
        <v>38</v>
      </c>
      <c r="K112" s="8">
        <f t="shared" si="38"/>
        <v>1</v>
      </c>
      <c r="L112" s="8">
        <f t="shared" si="38"/>
        <v>0</v>
      </c>
      <c r="M112" s="8">
        <f t="shared" si="38"/>
        <v>0</v>
      </c>
      <c r="N112" s="8">
        <f t="shared" si="38"/>
        <v>0</v>
      </c>
      <c r="O112" s="8">
        <f t="shared" si="38"/>
        <v>2</v>
      </c>
      <c r="P112" s="8">
        <f t="shared" si="38"/>
        <v>2</v>
      </c>
      <c r="Q112" s="9">
        <f t="shared" si="33"/>
        <v>43</v>
      </c>
      <c r="R112" s="8">
        <f t="shared" si="39"/>
        <v>52</v>
      </c>
      <c r="S112" s="8">
        <f t="shared" si="39"/>
        <v>1</v>
      </c>
      <c r="T112" s="8">
        <f t="shared" si="39"/>
        <v>0</v>
      </c>
      <c r="U112" s="8">
        <f t="shared" si="39"/>
        <v>0</v>
      </c>
      <c r="V112" s="8">
        <f t="shared" si="39"/>
        <v>0</v>
      </c>
      <c r="W112" s="8">
        <f t="shared" si="39"/>
        <v>2</v>
      </c>
      <c r="X112" s="8">
        <f t="shared" si="39"/>
        <v>3</v>
      </c>
      <c r="Y112" s="9">
        <f t="shared" si="35"/>
        <v>58</v>
      </c>
    </row>
    <row r="113" spans="1:25" ht="13.5" customHeight="1" x14ac:dyDescent="0.25">
      <c r="A113" s="10">
        <f t="shared" si="36"/>
        <v>7.2916666666666657E-2</v>
      </c>
      <c r="B113" s="8">
        <f t="shared" si="37"/>
        <v>18</v>
      </c>
      <c r="C113" s="8">
        <f t="shared" si="37"/>
        <v>1</v>
      </c>
      <c r="D113" s="8">
        <f t="shared" si="37"/>
        <v>0</v>
      </c>
      <c r="E113" s="8">
        <f t="shared" si="37"/>
        <v>0</v>
      </c>
      <c r="F113" s="8">
        <f t="shared" si="37"/>
        <v>0</v>
      </c>
      <c r="G113" s="8">
        <f t="shared" si="37"/>
        <v>0</v>
      </c>
      <c r="H113" s="8">
        <f t="shared" si="37"/>
        <v>0</v>
      </c>
      <c r="I113" s="16">
        <f t="shared" si="31"/>
        <v>19</v>
      </c>
      <c r="J113" s="8">
        <f t="shared" si="38"/>
        <v>31</v>
      </c>
      <c r="K113" s="8">
        <f t="shared" si="38"/>
        <v>1</v>
      </c>
      <c r="L113" s="8">
        <f t="shared" si="38"/>
        <v>0</v>
      </c>
      <c r="M113" s="8">
        <f t="shared" si="38"/>
        <v>0</v>
      </c>
      <c r="N113" s="8">
        <f t="shared" si="38"/>
        <v>0</v>
      </c>
      <c r="O113" s="8">
        <f t="shared" si="38"/>
        <v>2</v>
      </c>
      <c r="P113" s="8">
        <f t="shared" si="38"/>
        <v>2</v>
      </c>
      <c r="Q113" s="9">
        <f t="shared" si="33"/>
        <v>36</v>
      </c>
      <c r="R113" s="8">
        <f t="shared" si="39"/>
        <v>49</v>
      </c>
      <c r="S113" s="8">
        <f t="shared" si="39"/>
        <v>2</v>
      </c>
      <c r="T113" s="8">
        <f t="shared" si="39"/>
        <v>0</v>
      </c>
      <c r="U113" s="8">
        <f t="shared" si="39"/>
        <v>0</v>
      </c>
      <c r="V113" s="8">
        <f t="shared" si="39"/>
        <v>0</v>
      </c>
      <c r="W113" s="8">
        <f t="shared" si="39"/>
        <v>2</v>
      </c>
      <c r="X113" s="8">
        <f t="shared" si="39"/>
        <v>2</v>
      </c>
      <c r="Y113" s="9">
        <f t="shared" si="35"/>
        <v>55</v>
      </c>
    </row>
    <row r="114" spans="1:25" ht="13.5" customHeight="1" x14ac:dyDescent="0.25">
      <c r="A114" s="10">
        <f t="shared" si="36"/>
        <v>8.3333333333333329E-2</v>
      </c>
      <c r="B114" s="8">
        <f t="shared" si="37"/>
        <v>16</v>
      </c>
      <c r="C114" s="8">
        <f t="shared" si="37"/>
        <v>1</v>
      </c>
      <c r="D114" s="8">
        <f t="shared" si="37"/>
        <v>0</v>
      </c>
      <c r="E114" s="8">
        <f t="shared" si="37"/>
        <v>0</v>
      </c>
      <c r="F114" s="8">
        <f t="shared" si="37"/>
        <v>0</v>
      </c>
      <c r="G114" s="8">
        <f t="shared" si="37"/>
        <v>0</v>
      </c>
      <c r="H114" s="8">
        <f t="shared" si="37"/>
        <v>0</v>
      </c>
      <c r="I114" s="16">
        <f t="shared" si="31"/>
        <v>17</v>
      </c>
      <c r="J114" s="8">
        <f t="shared" si="38"/>
        <v>24</v>
      </c>
      <c r="K114" s="8">
        <f t="shared" si="38"/>
        <v>0</v>
      </c>
      <c r="L114" s="8">
        <f t="shared" si="38"/>
        <v>0</v>
      </c>
      <c r="M114" s="8">
        <f t="shared" si="38"/>
        <v>0</v>
      </c>
      <c r="N114" s="8">
        <f t="shared" si="38"/>
        <v>0</v>
      </c>
      <c r="O114" s="8">
        <f t="shared" si="38"/>
        <v>1</v>
      </c>
      <c r="P114" s="8">
        <f t="shared" si="38"/>
        <v>2</v>
      </c>
      <c r="Q114" s="9">
        <f t="shared" si="33"/>
        <v>27</v>
      </c>
      <c r="R114" s="8">
        <f t="shared" si="39"/>
        <v>40</v>
      </c>
      <c r="S114" s="8">
        <f t="shared" si="39"/>
        <v>1</v>
      </c>
      <c r="T114" s="8">
        <f t="shared" si="39"/>
        <v>0</v>
      </c>
      <c r="U114" s="8">
        <f t="shared" si="39"/>
        <v>0</v>
      </c>
      <c r="V114" s="8">
        <f t="shared" si="39"/>
        <v>0</v>
      </c>
      <c r="W114" s="8">
        <f t="shared" si="39"/>
        <v>1</v>
      </c>
      <c r="X114" s="8">
        <f t="shared" si="39"/>
        <v>2</v>
      </c>
      <c r="Y114" s="9">
        <f t="shared" si="35"/>
        <v>44</v>
      </c>
    </row>
    <row r="115" spans="1:25" ht="13.5" customHeight="1" x14ac:dyDescent="0.25">
      <c r="A115" s="10">
        <f t="shared" si="36"/>
        <v>9.375E-2</v>
      </c>
      <c r="B115" s="8">
        <f t="shared" si="37"/>
        <v>15</v>
      </c>
      <c r="C115" s="8">
        <f t="shared" si="37"/>
        <v>1</v>
      </c>
      <c r="D115" s="8">
        <f t="shared" si="37"/>
        <v>0</v>
      </c>
      <c r="E115" s="8">
        <f t="shared" si="37"/>
        <v>0</v>
      </c>
      <c r="F115" s="8">
        <f t="shared" si="37"/>
        <v>0</v>
      </c>
      <c r="G115" s="8">
        <f t="shared" si="37"/>
        <v>0</v>
      </c>
      <c r="H115" s="8">
        <f t="shared" si="37"/>
        <v>0</v>
      </c>
      <c r="I115" s="16">
        <f t="shared" si="31"/>
        <v>16</v>
      </c>
      <c r="J115" s="8">
        <f t="shared" si="38"/>
        <v>26</v>
      </c>
      <c r="K115" s="8">
        <f t="shared" si="38"/>
        <v>0</v>
      </c>
      <c r="L115" s="8">
        <f t="shared" si="38"/>
        <v>0</v>
      </c>
      <c r="M115" s="8">
        <f t="shared" si="38"/>
        <v>0</v>
      </c>
      <c r="N115" s="8">
        <f t="shared" si="38"/>
        <v>0</v>
      </c>
      <c r="O115" s="8">
        <f t="shared" si="38"/>
        <v>0</v>
      </c>
      <c r="P115" s="8">
        <f t="shared" si="38"/>
        <v>2</v>
      </c>
      <c r="Q115" s="9">
        <f t="shared" si="33"/>
        <v>28</v>
      </c>
      <c r="R115" s="8">
        <f t="shared" si="39"/>
        <v>41</v>
      </c>
      <c r="S115" s="8">
        <f t="shared" si="39"/>
        <v>1</v>
      </c>
      <c r="T115" s="8">
        <f t="shared" si="39"/>
        <v>0</v>
      </c>
      <c r="U115" s="8">
        <f t="shared" si="39"/>
        <v>0</v>
      </c>
      <c r="V115" s="8">
        <f t="shared" si="39"/>
        <v>0</v>
      </c>
      <c r="W115" s="8">
        <f t="shared" si="39"/>
        <v>0</v>
      </c>
      <c r="X115" s="8">
        <f t="shared" si="39"/>
        <v>2</v>
      </c>
      <c r="Y115" s="9">
        <f t="shared" si="35"/>
        <v>44</v>
      </c>
    </row>
    <row r="116" spans="1:25" ht="13.5" customHeight="1" x14ac:dyDescent="0.25">
      <c r="A116" s="10">
        <f t="shared" si="36"/>
        <v>0.10416666666666667</v>
      </c>
      <c r="B116" s="8">
        <f t="shared" si="37"/>
        <v>16</v>
      </c>
      <c r="C116" s="8">
        <f t="shared" si="37"/>
        <v>1</v>
      </c>
      <c r="D116" s="8">
        <f t="shared" si="37"/>
        <v>0</v>
      </c>
      <c r="E116" s="8">
        <f t="shared" si="37"/>
        <v>0</v>
      </c>
      <c r="F116" s="8">
        <f t="shared" si="37"/>
        <v>0</v>
      </c>
      <c r="G116" s="8">
        <f t="shared" si="37"/>
        <v>0</v>
      </c>
      <c r="H116" s="8">
        <f t="shared" si="37"/>
        <v>0</v>
      </c>
      <c r="I116" s="16">
        <f t="shared" si="31"/>
        <v>17</v>
      </c>
      <c r="J116" s="8">
        <f t="shared" si="38"/>
        <v>23</v>
      </c>
      <c r="K116" s="8">
        <f t="shared" si="38"/>
        <v>0</v>
      </c>
      <c r="L116" s="8">
        <f t="shared" si="38"/>
        <v>0</v>
      </c>
      <c r="M116" s="8">
        <f t="shared" si="38"/>
        <v>0</v>
      </c>
      <c r="N116" s="8">
        <f t="shared" si="38"/>
        <v>0</v>
      </c>
      <c r="O116" s="8">
        <f t="shared" si="38"/>
        <v>0</v>
      </c>
      <c r="P116" s="8">
        <f t="shared" si="38"/>
        <v>1</v>
      </c>
      <c r="Q116" s="9">
        <f t="shared" si="33"/>
        <v>24</v>
      </c>
      <c r="R116" s="8">
        <f t="shared" si="39"/>
        <v>39</v>
      </c>
      <c r="S116" s="8">
        <f t="shared" si="39"/>
        <v>1</v>
      </c>
      <c r="T116" s="8">
        <f t="shared" si="39"/>
        <v>0</v>
      </c>
      <c r="U116" s="8">
        <f t="shared" si="39"/>
        <v>0</v>
      </c>
      <c r="V116" s="8">
        <f t="shared" si="39"/>
        <v>0</v>
      </c>
      <c r="W116" s="8">
        <f t="shared" si="39"/>
        <v>0</v>
      </c>
      <c r="X116" s="8">
        <f t="shared" si="39"/>
        <v>1</v>
      </c>
      <c r="Y116" s="9">
        <f t="shared" si="35"/>
        <v>41</v>
      </c>
    </row>
    <row r="117" spans="1:25" ht="13.5" customHeight="1" x14ac:dyDescent="0.25">
      <c r="A117" s="10">
        <f t="shared" si="36"/>
        <v>0.11458333333333334</v>
      </c>
      <c r="B117" s="8">
        <f t="shared" si="37"/>
        <v>14</v>
      </c>
      <c r="C117" s="8">
        <f t="shared" si="37"/>
        <v>0</v>
      </c>
      <c r="D117" s="8">
        <f t="shared" si="37"/>
        <v>0</v>
      </c>
      <c r="E117" s="8">
        <f t="shared" si="37"/>
        <v>0</v>
      </c>
      <c r="F117" s="8">
        <f t="shared" si="37"/>
        <v>0</v>
      </c>
      <c r="G117" s="8">
        <f t="shared" si="37"/>
        <v>1</v>
      </c>
      <c r="H117" s="8">
        <f t="shared" si="37"/>
        <v>0</v>
      </c>
      <c r="I117" s="16">
        <f t="shared" si="31"/>
        <v>15</v>
      </c>
      <c r="J117" s="8">
        <f t="shared" si="38"/>
        <v>30</v>
      </c>
      <c r="K117" s="8">
        <f t="shared" si="38"/>
        <v>0</v>
      </c>
      <c r="L117" s="8">
        <f t="shared" si="38"/>
        <v>0</v>
      </c>
      <c r="M117" s="8">
        <f t="shared" si="38"/>
        <v>0</v>
      </c>
      <c r="N117" s="8">
        <f t="shared" si="38"/>
        <v>0</v>
      </c>
      <c r="O117" s="8">
        <f t="shared" si="38"/>
        <v>0</v>
      </c>
      <c r="P117" s="8">
        <f t="shared" si="38"/>
        <v>0</v>
      </c>
      <c r="Q117" s="9">
        <f t="shared" si="33"/>
        <v>30</v>
      </c>
      <c r="R117" s="8">
        <f t="shared" si="39"/>
        <v>44</v>
      </c>
      <c r="S117" s="8">
        <f t="shared" si="39"/>
        <v>0</v>
      </c>
      <c r="T117" s="8">
        <f t="shared" si="39"/>
        <v>0</v>
      </c>
      <c r="U117" s="8">
        <f t="shared" si="39"/>
        <v>0</v>
      </c>
      <c r="V117" s="8">
        <f t="shared" si="39"/>
        <v>0</v>
      </c>
      <c r="W117" s="8">
        <f t="shared" si="39"/>
        <v>1</v>
      </c>
      <c r="X117" s="8">
        <f t="shared" si="39"/>
        <v>0</v>
      </c>
      <c r="Y117" s="9">
        <f t="shared" si="35"/>
        <v>45</v>
      </c>
    </row>
    <row r="118" spans="1:25" ht="13.5" customHeight="1" x14ac:dyDescent="0.25">
      <c r="A118" s="10">
        <f t="shared" si="36"/>
        <v>0.125</v>
      </c>
      <c r="B118" s="8">
        <f t="shared" si="37"/>
        <v>14</v>
      </c>
      <c r="C118" s="8">
        <f t="shared" si="37"/>
        <v>0</v>
      </c>
      <c r="D118" s="8">
        <f t="shared" si="37"/>
        <v>0</v>
      </c>
      <c r="E118" s="8">
        <f t="shared" si="37"/>
        <v>0</v>
      </c>
      <c r="F118" s="8">
        <f t="shared" si="37"/>
        <v>0</v>
      </c>
      <c r="G118" s="8">
        <f t="shared" si="37"/>
        <v>1</v>
      </c>
      <c r="H118" s="8">
        <f t="shared" si="37"/>
        <v>0</v>
      </c>
      <c r="I118" s="16">
        <f t="shared" si="31"/>
        <v>15</v>
      </c>
      <c r="J118" s="8">
        <f t="shared" si="38"/>
        <v>31</v>
      </c>
      <c r="K118" s="8">
        <f t="shared" si="38"/>
        <v>0</v>
      </c>
      <c r="L118" s="8">
        <f t="shared" si="38"/>
        <v>0</v>
      </c>
      <c r="M118" s="8">
        <f t="shared" si="38"/>
        <v>0</v>
      </c>
      <c r="N118" s="8">
        <f t="shared" si="38"/>
        <v>0</v>
      </c>
      <c r="O118" s="8">
        <f t="shared" si="38"/>
        <v>0</v>
      </c>
      <c r="P118" s="8">
        <f t="shared" si="38"/>
        <v>0</v>
      </c>
      <c r="Q118" s="9">
        <f t="shared" si="33"/>
        <v>31</v>
      </c>
      <c r="R118" s="8">
        <f t="shared" si="39"/>
        <v>45</v>
      </c>
      <c r="S118" s="8">
        <f t="shared" si="39"/>
        <v>0</v>
      </c>
      <c r="T118" s="8">
        <f t="shared" si="39"/>
        <v>0</v>
      </c>
      <c r="U118" s="8">
        <f t="shared" si="39"/>
        <v>0</v>
      </c>
      <c r="V118" s="8">
        <f t="shared" si="39"/>
        <v>0</v>
      </c>
      <c r="W118" s="8">
        <f t="shared" si="39"/>
        <v>1</v>
      </c>
      <c r="X118" s="8">
        <f t="shared" si="39"/>
        <v>0</v>
      </c>
      <c r="Y118" s="9">
        <f t="shared" si="35"/>
        <v>46</v>
      </c>
    </row>
    <row r="119" spans="1:25" ht="13.5" customHeight="1" x14ac:dyDescent="0.25">
      <c r="A119" s="10">
        <f t="shared" si="36"/>
        <v>0.13541666666666666</v>
      </c>
      <c r="B119" s="8">
        <f t="shared" si="37"/>
        <v>15</v>
      </c>
      <c r="C119" s="8">
        <f t="shared" si="37"/>
        <v>0</v>
      </c>
      <c r="D119" s="8">
        <f t="shared" si="37"/>
        <v>0</v>
      </c>
      <c r="E119" s="8">
        <f t="shared" si="37"/>
        <v>0</v>
      </c>
      <c r="F119" s="8">
        <f t="shared" si="37"/>
        <v>0</v>
      </c>
      <c r="G119" s="8">
        <f t="shared" si="37"/>
        <v>1</v>
      </c>
      <c r="H119" s="8">
        <f t="shared" si="37"/>
        <v>0</v>
      </c>
      <c r="I119" s="16">
        <f t="shared" si="31"/>
        <v>16</v>
      </c>
      <c r="J119" s="8">
        <f t="shared" si="38"/>
        <v>32</v>
      </c>
      <c r="K119" s="8">
        <f t="shared" si="38"/>
        <v>0</v>
      </c>
      <c r="L119" s="8">
        <f t="shared" si="38"/>
        <v>0</v>
      </c>
      <c r="M119" s="8">
        <f t="shared" si="38"/>
        <v>0</v>
      </c>
      <c r="N119" s="8">
        <f t="shared" si="38"/>
        <v>0</v>
      </c>
      <c r="O119" s="8">
        <f t="shared" si="38"/>
        <v>0</v>
      </c>
      <c r="P119" s="8">
        <f t="shared" si="38"/>
        <v>0</v>
      </c>
      <c r="Q119" s="9">
        <f t="shared" si="33"/>
        <v>32</v>
      </c>
      <c r="R119" s="8">
        <f t="shared" si="39"/>
        <v>47</v>
      </c>
      <c r="S119" s="8">
        <f t="shared" si="39"/>
        <v>0</v>
      </c>
      <c r="T119" s="8">
        <f t="shared" si="39"/>
        <v>0</v>
      </c>
      <c r="U119" s="8">
        <f t="shared" si="39"/>
        <v>0</v>
      </c>
      <c r="V119" s="8">
        <f t="shared" si="39"/>
        <v>0</v>
      </c>
      <c r="W119" s="8">
        <f t="shared" si="39"/>
        <v>1</v>
      </c>
      <c r="X119" s="8">
        <f t="shared" si="39"/>
        <v>0</v>
      </c>
      <c r="Y119" s="9">
        <f t="shared" si="35"/>
        <v>48</v>
      </c>
    </row>
    <row r="120" spans="1:25" ht="13.5" customHeight="1" x14ac:dyDescent="0.25">
      <c r="A120" s="10">
        <f t="shared" si="36"/>
        <v>0.14583333333333331</v>
      </c>
      <c r="B120" s="8">
        <f t="shared" si="37"/>
        <v>15</v>
      </c>
      <c r="C120" s="8">
        <f t="shared" si="37"/>
        <v>0</v>
      </c>
      <c r="D120" s="8">
        <f t="shared" si="37"/>
        <v>0</v>
      </c>
      <c r="E120" s="8">
        <f t="shared" si="37"/>
        <v>0</v>
      </c>
      <c r="F120" s="8">
        <f t="shared" si="37"/>
        <v>0</v>
      </c>
      <c r="G120" s="8">
        <f t="shared" si="37"/>
        <v>1</v>
      </c>
      <c r="H120" s="8">
        <f t="shared" si="37"/>
        <v>2</v>
      </c>
      <c r="I120" s="16">
        <f t="shared" si="31"/>
        <v>18</v>
      </c>
      <c r="J120" s="8">
        <f t="shared" si="38"/>
        <v>32</v>
      </c>
      <c r="K120" s="8">
        <f t="shared" si="38"/>
        <v>0</v>
      </c>
      <c r="L120" s="8">
        <f t="shared" si="38"/>
        <v>0</v>
      </c>
      <c r="M120" s="8">
        <f t="shared" si="38"/>
        <v>0</v>
      </c>
      <c r="N120" s="8">
        <f t="shared" si="38"/>
        <v>0</v>
      </c>
      <c r="O120" s="8">
        <f t="shared" si="38"/>
        <v>0</v>
      </c>
      <c r="P120" s="8">
        <f t="shared" si="38"/>
        <v>0</v>
      </c>
      <c r="Q120" s="9">
        <f t="shared" si="33"/>
        <v>32</v>
      </c>
      <c r="R120" s="8">
        <f t="shared" si="39"/>
        <v>47</v>
      </c>
      <c r="S120" s="8">
        <f t="shared" si="39"/>
        <v>0</v>
      </c>
      <c r="T120" s="8">
        <f t="shared" si="39"/>
        <v>0</v>
      </c>
      <c r="U120" s="8">
        <f t="shared" si="39"/>
        <v>0</v>
      </c>
      <c r="V120" s="8">
        <f t="shared" si="39"/>
        <v>0</v>
      </c>
      <c r="W120" s="8">
        <f t="shared" si="39"/>
        <v>1</v>
      </c>
      <c r="X120" s="8">
        <f t="shared" si="39"/>
        <v>2</v>
      </c>
      <c r="Y120" s="9">
        <f t="shared" si="35"/>
        <v>50</v>
      </c>
    </row>
    <row r="121" spans="1:25" ht="13.5" customHeight="1" x14ac:dyDescent="0.25">
      <c r="A121" s="10">
        <f t="shared" si="36"/>
        <v>0.15624999999999997</v>
      </c>
      <c r="B121" s="8">
        <f t="shared" si="37"/>
        <v>18</v>
      </c>
      <c r="C121" s="8">
        <f t="shared" si="37"/>
        <v>0</v>
      </c>
      <c r="D121" s="8">
        <f t="shared" si="37"/>
        <v>0</v>
      </c>
      <c r="E121" s="8">
        <f t="shared" si="37"/>
        <v>0</v>
      </c>
      <c r="F121" s="8">
        <f t="shared" si="37"/>
        <v>0</v>
      </c>
      <c r="G121" s="8">
        <f t="shared" si="37"/>
        <v>0</v>
      </c>
      <c r="H121" s="8">
        <f t="shared" si="37"/>
        <v>3</v>
      </c>
      <c r="I121" s="16">
        <f t="shared" si="31"/>
        <v>21</v>
      </c>
      <c r="J121" s="8">
        <f t="shared" si="38"/>
        <v>29</v>
      </c>
      <c r="K121" s="8">
        <f t="shared" si="38"/>
        <v>1</v>
      </c>
      <c r="L121" s="8">
        <f t="shared" si="38"/>
        <v>1</v>
      </c>
      <c r="M121" s="8">
        <f t="shared" si="38"/>
        <v>0</v>
      </c>
      <c r="N121" s="8">
        <f t="shared" si="38"/>
        <v>0</v>
      </c>
      <c r="O121" s="8">
        <f t="shared" si="38"/>
        <v>0</v>
      </c>
      <c r="P121" s="8">
        <f t="shared" si="38"/>
        <v>0</v>
      </c>
      <c r="Q121" s="9">
        <f t="shared" si="33"/>
        <v>31</v>
      </c>
      <c r="R121" s="8">
        <f t="shared" si="39"/>
        <v>47</v>
      </c>
      <c r="S121" s="8">
        <f t="shared" si="39"/>
        <v>1</v>
      </c>
      <c r="T121" s="8">
        <f t="shared" si="39"/>
        <v>1</v>
      </c>
      <c r="U121" s="8">
        <f t="shared" si="39"/>
        <v>0</v>
      </c>
      <c r="V121" s="8">
        <f t="shared" si="39"/>
        <v>0</v>
      </c>
      <c r="W121" s="8">
        <f t="shared" si="39"/>
        <v>0</v>
      </c>
      <c r="X121" s="8">
        <f t="shared" si="39"/>
        <v>3</v>
      </c>
      <c r="Y121" s="9">
        <f t="shared" si="35"/>
        <v>52</v>
      </c>
    </row>
    <row r="122" spans="1:25" ht="13.5" customHeight="1" x14ac:dyDescent="0.25">
      <c r="A122" s="10">
        <f t="shared" si="36"/>
        <v>0.16666666666666663</v>
      </c>
      <c r="B122" s="8">
        <f t="shared" si="37"/>
        <v>20</v>
      </c>
      <c r="C122" s="8">
        <f t="shared" si="37"/>
        <v>2</v>
      </c>
      <c r="D122" s="8">
        <f t="shared" si="37"/>
        <v>0</v>
      </c>
      <c r="E122" s="8">
        <f t="shared" si="37"/>
        <v>0</v>
      </c>
      <c r="F122" s="8">
        <f t="shared" si="37"/>
        <v>0</v>
      </c>
      <c r="G122" s="8">
        <f t="shared" si="37"/>
        <v>0</v>
      </c>
      <c r="H122" s="8">
        <f t="shared" si="37"/>
        <v>4</v>
      </c>
      <c r="I122" s="16">
        <f t="shared" si="31"/>
        <v>26</v>
      </c>
      <c r="J122" s="8">
        <f t="shared" si="38"/>
        <v>31</v>
      </c>
      <c r="K122" s="8">
        <f t="shared" si="38"/>
        <v>1</v>
      </c>
      <c r="L122" s="8">
        <f t="shared" si="38"/>
        <v>1</v>
      </c>
      <c r="M122" s="8">
        <f t="shared" si="38"/>
        <v>0</v>
      </c>
      <c r="N122" s="8">
        <f t="shared" si="38"/>
        <v>0</v>
      </c>
      <c r="O122" s="8">
        <f t="shared" si="38"/>
        <v>0</v>
      </c>
      <c r="P122" s="8">
        <f t="shared" si="38"/>
        <v>0</v>
      </c>
      <c r="Q122" s="9">
        <f t="shared" si="33"/>
        <v>33</v>
      </c>
      <c r="R122" s="8">
        <f t="shared" si="39"/>
        <v>51</v>
      </c>
      <c r="S122" s="8">
        <f t="shared" si="39"/>
        <v>3</v>
      </c>
      <c r="T122" s="8">
        <f t="shared" si="39"/>
        <v>1</v>
      </c>
      <c r="U122" s="8">
        <f t="shared" si="39"/>
        <v>0</v>
      </c>
      <c r="V122" s="8">
        <f t="shared" si="39"/>
        <v>0</v>
      </c>
      <c r="W122" s="8">
        <f t="shared" si="39"/>
        <v>0</v>
      </c>
      <c r="X122" s="8">
        <f t="shared" si="39"/>
        <v>4</v>
      </c>
      <c r="Y122" s="9">
        <f t="shared" si="35"/>
        <v>59</v>
      </c>
    </row>
    <row r="123" spans="1:25" ht="13.5" customHeight="1" x14ac:dyDescent="0.25">
      <c r="A123" s="10">
        <f t="shared" si="36"/>
        <v>0.17708333333333329</v>
      </c>
      <c r="B123" s="8">
        <f t="shared" ref="B123:H138" si="40">SUM(B26:B29)</f>
        <v>22</v>
      </c>
      <c r="C123" s="8">
        <f t="shared" si="40"/>
        <v>3</v>
      </c>
      <c r="D123" s="8">
        <f t="shared" si="40"/>
        <v>0</v>
      </c>
      <c r="E123" s="8">
        <f t="shared" si="40"/>
        <v>0</v>
      </c>
      <c r="F123" s="8">
        <f t="shared" si="40"/>
        <v>1</v>
      </c>
      <c r="G123" s="8">
        <f t="shared" si="40"/>
        <v>0</v>
      </c>
      <c r="H123" s="8">
        <f t="shared" si="40"/>
        <v>5</v>
      </c>
      <c r="I123" s="16">
        <f t="shared" si="31"/>
        <v>31</v>
      </c>
      <c r="J123" s="8">
        <f t="shared" ref="J123:P138" si="41">SUM(J26:J29)</f>
        <v>30</v>
      </c>
      <c r="K123" s="8">
        <f t="shared" si="41"/>
        <v>2</v>
      </c>
      <c r="L123" s="8">
        <f t="shared" si="41"/>
        <v>1</v>
      </c>
      <c r="M123" s="8">
        <f t="shared" si="41"/>
        <v>0</v>
      </c>
      <c r="N123" s="8">
        <f t="shared" si="41"/>
        <v>0</v>
      </c>
      <c r="O123" s="8">
        <f t="shared" si="41"/>
        <v>0</v>
      </c>
      <c r="P123" s="8">
        <f t="shared" si="41"/>
        <v>0</v>
      </c>
      <c r="Q123" s="9">
        <f t="shared" si="33"/>
        <v>33</v>
      </c>
      <c r="R123" s="8">
        <f t="shared" ref="R123:X138" si="42">SUM(R26:R29)</f>
        <v>52</v>
      </c>
      <c r="S123" s="8">
        <f t="shared" si="42"/>
        <v>5</v>
      </c>
      <c r="T123" s="8">
        <f t="shared" si="42"/>
        <v>1</v>
      </c>
      <c r="U123" s="8">
        <f t="shared" si="42"/>
        <v>0</v>
      </c>
      <c r="V123" s="8">
        <f t="shared" si="42"/>
        <v>1</v>
      </c>
      <c r="W123" s="8">
        <f t="shared" si="42"/>
        <v>0</v>
      </c>
      <c r="X123" s="8">
        <f t="shared" si="42"/>
        <v>5</v>
      </c>
      <c r="Y123" s="9">
        <f t="shared" si="35"/>
        <v>64</v>
      </c>
    </row>
    <row r="124" spans="1:25" ht="13.5" customHeight="1" x14ac:dyDescent="0.25">
      <c r="A124" s="10">
        <f t="shared" si="36"/>
        <v>0.18749999999999994</v>
      </c>
      <c r="B124" s="8">
        <f t="shared" si="40"/>
        <v>24</v>
      </c>
      <c r="C124" s="8">
        <f t="shared" si="40"/>
        <v>4</v>
      </c>
      <c r="D124" s="8">
        <f t="shared" si="40"/>
        <v>0</v>
      </c>
      <c r="E124" s="8">
        <f t="shared" si="40"/>
        <v>0</v>
      </c>
      <c r="F124" s="8">
        <f t="shared" si="40"/>
        <v>1</v>
      </c>
      <c r="G124" s="8">
        <f t="shared" si="40"/>
        <v>0</v>
      </c>
      <c r="H124" s="8">
        <f t="shared" si="40"/>
        <v>4</v>
      </c>
      <c r="I124" s="16">
        <f t="shared" si="31"/>
        <v>33</v>
      </c>
      <c r="J124" s="8">
        <f t="shared" si="41"/>
        <v>31</v>
      </c>
      <c r="K124" s="8">
        <f t="shared" si="41"/>
        <v>5</v>
      </c>
      <c r="L124" s="8">
        <f t="shared" si="41"/>
        <v>1</v>
      </c>
      <c r="M124" s="8">
        <f t="shared" si="41"/>
        <v>0</v>
      </c>
      <c r="N124" s="8">
        <f t="shared" si="41"/>
        <v>0</v>
      </c>
      <c r="O124" s="8">
        <f t="shared" si="41"/>
        <v>0</v>
      </c>
      <c r="P124" s="8">
        <f t="shared" si="41"/>
        <v>0</v>
      </c>
      <c r="Q124" s="9">
        <f t="shared" si="33"/>
        <v>37</v>
      </c>
      <c r="R124" s="8">
        <f t="shared" si="42"/>
        <v>55</v>
      </c>
      <c r="S124" s="8">
        <f t="shared" si="42"/>
        <v>9</v>
      </c>
      <c r="T124" s="8">
        <f t="shared" si="42"/>
        <v>1</v>
      </c>
      <c r="U124" s="8">
        <f t="shared" si="42"/>
        <v>0</v>
      </c>
      <c r="V124" s="8">
        <f t="shared" si="42"/>
        <v>1</v>
      </c>
      <c r="W124" s="8">
        <f t="shared" si="42"/>
        <v>0</v>
      </c>
      <c r="X124" s="8">
        <f t="shared" si="42"/>
        <v>4</v>
      </c>
      <c r="Y124" s="9">
        <f t="shared" si="35"/>
        <v>70</v>
      </c>
    </row>
    <row r="125" spans="1:25" ht="13.5" customHeight="1" x14ac:dyDescent="0.25">
      <c r="A125" s="10">
        <f t="shared" si="36"/>
        <v>0.1979166666666666</v>
      </c>
      <c r="B125" s="8">
        <f t="shared" si="40"/>
        <v>34</v>
      </c>
      <c r="C125" s="8">
        <f t="shared" si="40"/>
        <v>7</v>
      </c>
      <c r="D125" s="8">
        <f t="shared" si="40"/>
        <v>0</v>
      </c>
      <c r="E125" s="8">
        <f t="shared" si="40"/>
        <v>0</v>
      </c>
      <c r="F125" s="8">
        <f t="shared" si="40"/>
        <v>2</v>
      </c>
      <c r="G125" s="8">
        <f t="shared" si="40"/>
        <v>2</v>
      </c>
      <c r="H125" s="8">
        <f t="shared" si="40"/>
        <v>4</v>
      </c>
      <c r="I125" s="16">
        <f t="shared" si="31"/>
        <v>49</v>
      </c>
      <c r="J125" s="8">
        <f t="shared" si="41"/>
        <v>42</v>
      </c>
      <c r="K125" s="8">
        <f t="shared" si="41"/>
        <v>5</v>
      </c>
      <c r="L125" s="8">
        <f t="shared" si="41"/>
        <v>0</v>
      </c>
      <c r="M125" s="8">
        <f t="shared" si="41"/>
        <v>0</v>
      </c>
      <c r="N125" s="8">
        <f t="shared" si="41"/>
        <v>1</v>
      </c>
      <c r="O125" s="8">
        <f t="shared" si="41"/>
        <v>0</v>
      </c>
      <c r="P125" s="8">
        <f t="shared" si="41"/>
        <v>0</v>
      </c>
      <c r="Q125" s="9">
        <f t="shared" si="33"/>
        <v>48</v>
      </c>
      <c r="R125" s="8">
        <f t="shared" si="42"/>
        <v>76</v>
      </c>
      <c r="S125" s="8">
        <f t="shared" si="42"/>
        <v>12</v>
      </c>
      <c r="T125" s="8">
        <f t="shared" si="42"/>
        <v>0</v>
      </c>
      <c r="U125" s="8">
        <f t="shared" si="42"/>
        <v>0</v>
      </c>
      <c r="V125" s="8">
        <f t="shared" si="42"/>
        <v>3</v>
      </c>
      <c r="W125" s="8">
        <f t="shared" si="42"/>
        <v>2</v>
      </c>
      <c r="X125" s="8">
        <f t="shared" si="42"/>
        <v>4</v>
      </c>
      <c r="Y125" s="9">
        <f t="shared" si="35"/>
        <v>97</v>
      </c>
    </row>
    <row r="126" spans="1:25" ht="13.5" customHeight="1" x14ac:dyDescent="0.25">
      <c r="A126" s="10">
        <f t="shared" si="36"/>
        <v>0.20833333333333326</v>
      </c>
      <c r="B126" s="8">
        <f t="shared" si="40"/>
        <v>45</v>
      </c>
      <c r="C126" s="8">
        <f t="shared" si="40"/>
        <v>10</v>
      </c>
      <c r="D126" s="8">
        <f t="shared" si="40"/>
        <v>0</v>
      </c>
      <c r="E126" s="8">
        <f t="shared" si="40"/>
        <v>0</v>
      </c>
      <c r="F126" s="8">
        <f t="shared" si="40"/>
        <v>3</v>
      </c>
      <c r="G126" s="8">
        <f t="shared" si="40"/>
        <v>2</v>
      </c>
      <c r="H126" s="8">
        <f t="shared" si="40"/>
        <v>5</v>
      </c>
      <c r="I126" s="16">
        <f t="shared" si="31"/>
        <v>65</v>
      </c>
      <c r="J126" s="8">
        <f t="shared" si="41"/>
        <v>41</v>
      </c>
      <c r="K126" s="8">
        <f t="shared" si="41"/>
        <v>7</v>
      </c>
      <c r="L126" s="8">
        <f t="shared" si="41"/>
        <v>0</v>
      </c>
      <c r="M126" s="8">
        <f t="shared" si="41"/>
        <v>0</v>
      </c>
      <c r="N126" s="8">
        <f t="shared" si="41"/>
        <v>1</v>
      </c>
      <c r="O126" s="8">
        <f t="shared" si="41"/>
        <v>0</v>
      </c>
      <c r="P126" s="8">
        <f t="shared" si="41"/>
        <v>0</v>
      </c>
      <c r="Q126" s="9">
        <f t="shared" si="33"/>
        <v>49</v>
      </c>
      <c r="R126" s="8">
        <f t="shared" si="42"/>
        <v>86</v>
      </c>
      <c r="S126" s="8">
        <f t="shared" si="42"/>
        <v>17</v>
      </c>
      <c r="T126" s="8">
        <f t="shared" si="42"/>
        <v>0</v>
      </c>
      <c r="U126" s="8">
        <f t="shared" si="42"/>
        <v>0</v>
      </c>
      <c r="V126" s="8">
        <f t="shared" si="42"/>
        <v>4</v>
      </c>
      <c r="W126" s="8">
        <f t="shared" si="42"/>
        <v>2</v>
      </c>
      <c r="X126" s="8">
        <f t="shared" si="42"/>
        <v>5</v>
      </c>
      <c r="Y126" s="9">
        <f t="shared" si="35"/>
        <v>114</v>
      </c>
    </row>
    <row r="127" spans="1:25" ht="13.5" customHeight="1" x14ac:dyDescent="0.25">
      <c r="A127" s="10">
        <f t="shared" si="36"/>
        <v>0.21874999999999992</v>
      </c>
      <c r="B127" s="8">
        <f t="shared" si="40"/>
        <v>45</v>
      </c>
      <c r="C127" s="8">
        <f t="shared" si="40"/>
        <v>11</v>
      </c>
      <c r="D127" s="8">
        <f t="shared" si="40"/>
        <v>0</v>
      </c>
      <c r="E127" s="8">
        <f t="shared" si="40"/>
        <v>2</v>
      </c>
      <c r="F127" s="8">
        <f t="shared" si="40"/>
        <v>3</v>
      </c>
      <c r="G127" s="8">
        <f t="shared" si="40"/>
        <v>3</v>
      </c>
      <c r="H127" s="8">
        <f t="shared" si="40"/>
        <v>6</v>
      </c>
      <c r="I127" s="16">
        <f t="shared" si="31"/>
        <v>70</v>
      </c>
      <c r="J127" s="8">
        <f t="shared" si="41"/>
        <v>52</v>
      </c>
      <c r="K127" s="8">
        <f t="shared" si="41"/>
        <v>9</v>
      </c>
      <c r="L127" s="8">
        <f t="shared" si="41"/>
        <v>0</v>
      </c>
      <c r="M127" s="8">
        <f t="shared" si="41"/>
        <v>0</v>
      </c>
      <c r="N127" s="8">
        <f t="shared" si="41"/>
        <v>1</v>
      </c>
      <c r="O127" s="8">
        <f t="shared" si="41"/>
        <v>0</v>
      </c>
      <c r="P127" s="8">
        <f t="shared" si="41"/>
        <v>0</v>
      </c>
      <c r="Q127" s="9">
        <f t="shared" si="33"/>
        <v>62</v>
      </c>
      <c r="R127" s="8">
        <f t="shared" si="42"/>
        <v>97</v>
      </c>
      <c r="S127" s="8">
        <f t="shared" si="42"/>
        <v>20</v>
      </c>
      <c r="T127" s="8">
        <f t="shared" si="42"/>
        <v>0</v>
      </c>
      <c r="U127" s="8">
        <f t="shared" si="42"/>
        <v>2</v>
      </c>
      <c r="V127" s="8">
        <f t="shared" si="42"/>
        <v>4</v>
      </c>
      <c r="W127" s="8">
        <f t="shared" si="42"/>
        <v>3</v>
      </c>
      <c r="X127" s="8">
        <f t="shared" si="42"/>
        <v>6</v>
      </c>
      <c r="Y127" s="9">
        <f t="shared" si="35"/>
        <v>132</v>
      </c>
    </row>
    <row r="128" spans="1:25" ht="13.5" customHeight="1" x14ac:dyDescent="0.25">
      <c r="A128" s="10">
        <f t="shared" si="36"/>
        <v>0.22916666666666657</v>
      </c>
      <c r="B128" s="8">
        <f t="shared" si="40"/>
        <v>59</v>
      </c>
      <c r="C128" s="8">
        <f t="shared" si="40"/>
        <v>15</v>
      </c>
      <c r="D128" s="8">
        <f t="shared" si="40"/>
        <v>0</v>
      </c>
      <c r="E128" s="8">
        <f t="shared" si="40"/>
        <v>3</v>
      </c>
      <c r="F128" s="8">
        <f t="shared" si="40"/>
        <v>4</v>
      </c>
      <c r="G128" s="8">
        <f t="shared" si="40"/>
        <v>3</v>
      </c>
      <c r="H128" s="8">
        <f t="shared" si="40"/>
        <v>7</v>
      </c>
      <c r="I128" s="16">
        <f t="shared" si="31"/>
        <v>91</v>
      </c>
      <c r="J128" s="8">
        <f t="shared" si="41"/>
        <v>62</v>
      </c>
      <c r="K128" s="8">
        <f t="shared" si="41"/>
        <v>8</v>
      </c>
      <c r="L128" s="8">
        <f t="shared" si="41"/>
        <v>0</v>
      </c>
      <c r="M128" s="8">
        <f t="shared" si="41"/>
        <v>1</v>
      </c>
      <c r="N128" s="8">
        <f t="shared" si="41"/>
        <v>1</v>
      </c>
      <c r="O128" s="8">
        <f t="shared" si="41"/>
        <v>0</v>
      </c>
      <c r="P128" s="8">
        <f t="shared" si="41"/>
        <v>0</v>
      </c>
      <c r="Q128" s="9">
        <f t="shared" si="33"/>
        <v>72</v>
      </c>
      <c r="R128" s="8">
        <f t="shared" si="42"/>
        <v>121</v>
      </c>
      <c r="S128" s="8">
        <f t="shared" si="42"/>
        <v>23</v>
      </c>
      <c r="T128" s="8">
        <f t="shared" si="42"/>
        <v>0</v>
      </c>
      <c r="U128" s="8">
        <f t="shared" si="42"/>
        <v>4</v>
      </c>
      <c r="V128" s="8">
        <f t="shared" si="42"/>
        <v>5</v>
      </c>
      <c r="W128" s="8">
        <f t="shared" si="42"/>
        <v>3</v>
      </c>
      <c r="X128" s="8">
        <f t="shared" si="42"/>
        <v>7</v>
      </c>
      <c r="Y128" s="9">
        <f t="shared" si="35"/>
        <v>163</v>
      </c>
    </row>
    <row r="129" spans="1:25" ht="13.5" customHeight="1" x14ac:dyDescent="0.25">
      <c r="A129" s="10">
        <f t="shared" si="36"/>
        <v>0.23958333333333323</v>
      </c>
      <c r="B129" s="8">
        <f t="shared" si="40"/>
        <v>68</v>
      </c>
      <c r="C129" s="8">
        <f t="shared" si="40"/>
        <v>20</v>
      </c>
      <c r="D129" s="8">
        <f t="shared" si="40"/>
        <v>0</v>
      </c>
      <c r="E129" s="8">
        <f t="shared" si="40"/>
        <v>3</v>
      </c>
      <c r="F129" s="8">
        <f t="shared" si="40"/>
        <v>4</v>
      </c>
      <c r="G129" s="8">
        <f t="shared" si="40"/>
        <v>1</v>
      </c>
      <c r="H129" s="8">
        <f t="shared" si="40"/>
        <v>9</v>
      </c>
      <c r="I129" s="16">
        <f t="shared" si="31"/>
        <v>105</v>
      </c>
      <c r="J129" s="8">
        <f t="shared" si="41"/>
        <v>63</v>
      </c>
      <c r="K129" s="8">
        <f t="shared" si="41"/>
        <v>13</v>
      </c>
      <c r="L129" s="8">
        <f t="shared" si="41"/>
        <v>0</v>
      </c>
      <c r="M129" s="8">
        <f t="shared" si="41"/>
        <v>1</v>
      </c>
      <c r="N129" s="8">
        <f t="shared" si="41"/>
        <v>2</v>
      </c>
      <c r="O129" s="8">
        <f t="shared" si="41"/>
        <v>0</v>
      </c>
      <c r="P129" s="8">
        <f t="shared" si="41"/>
        <v>1</v>
      </c>
      <c r="Q129" s="9">
        <f t="shared" si="33"/>
        <v>80</v>
      </c>
      <c r="R129" s="8">
        <f t="shared" si="42"/>
        <v>131</v>
      </c>
      <c r="S129" s="8">
        <f t="shared" si="42"/>
        <v>33</v>
      </c>
      <c r="T129" s="8">
        <f t="shared" si="42"/>
        <v>0</v>
      </c>
      <c r="U129" s="8">
        <f t="shared" si="42"/>
        <v>4</v>
      </c>
      <c r="V129" s="8">
        <f t="shared" si="42"/>
        <v>6</v>
      </c>
      <c r="W129" s="8">
        <f t="shared" si="42"/>
        <v>1</v>
      </c>
      <c r="X129" s="8">
        <f t="shared" si="42"/>
        <v>10</v>
      </c>
      <c r="Y129" s="9">
        <f t="shared" si="35"/>
        <v>185</v>
      </c>
    </row>
    <row r="130" spans="1:25" ht="13.5" customHeight="1" x14ac:dyDescent="0.25">
      <c r="A130" s="10">
        <f t="shared" si="36"/>
        <v>0.24999999999999989</v>
      </c>
      <c r="B130" s="8">
        <f t="shared" si="40"/>
        <v>94</v>
      </c>
      <c r="C130" s="8">
        <f t="shared" si="40"/>
        <v>26</v>
      </c>
      <c r="D130" s="8">
        <f t="shared" si="40"/>
        <v>0</v>
      </c>
      <c r="E130" s="8">
        <f t="shared" si="40"/>
        <v>3</v>
      </c>
      <c r="F130" s="8">
        <f t="shared" si="40"/>
        <v>3</v>
      </c>
      <c r="G130" s="8">
        <f t="shared" si="40"/>
        <v>1</v>
      </c>
      <c r="H130" s="8">
        <f t="shared" si="40"/>
        <v>9</v>
      </c>
      <c r="I130" s="16">
        <f t="shared" si="31"/>
        <v>136</v>
      </c>
      <c r="J130" s="8">
        <f t="shared" si="41"/>
        <v>93</v>
      </c>
      <c r="K130" s="8">
        <f t="shared" si="41"/>
        <v>14</v>
      </c>
      <c r="L130" s="8">
        <f t="shared" si="41"/>
        <v>0</v>
      </c>
      <c r="M130" s="8">
        <f t="shared" si="41"/>
        <v>1</v>
      </c>
      <c r="N130" s="8">
        <f t="shared" si="41"/>
        <v>2</v>
      </c>
      <c r="O130" s="8">
        <f t="shared" si="41"/>
        <v>2</v>
      </c>
      <c r="P130" s="8">
        <f t="shared" si="41"/>
        <v>1</v>
      </c>
      <c r="Q130" s="9">
        <f t="shared" si="33"/>
        <v>113</v>
      </c>
      <c r="R130" s="8">
        <f t="shared" si="42"/>
        <v>187</v>
      </c>
      <c r="S130" s="8">
        <f t="shared" si="42"/>
        <v>40</v>
      </c>
      <c r="T130" s="8">
        <f t="shared" si="42"/>
        <v>0</v>
      </c>
      <c r="U130" s="8">
        <f t="shared" si="42"/>
        <v>4</v>
      </c>
      <c r="V130" s="8">
        <f t="shared" si="42"/>
        <v>5</v>
      </c>
      <c r="W130" s="8">
        <f t="shared" si="42"/>
        <v>3</v>
      </c>
      <c r="X130" s="8">
        <f t="shared" si="42"/>
        <v>10</v>
      </c>
      <c r="Y130" s="9">
        <f t="shared" si="35"/>
        <v>249</v>
      </c>
    </row>
    <row r="131" spans="1:25" ht="13.5" customHeight="1" x14ac:dyDescent="0.25">
      <c r="A131" s="10">
        <f t="shared" si="36"/>
        <v>0.26041666666666657</v>
      </c>
      <c r="B131" s="8">
        <f t="shared" si="40"/>
        <v>145</v>
      </c>
      <c r="C131" s="8">
        <f t="shared" si="40"/>
        <v>44</v>
      </c>
      <c r="D131" s="8">
        <f t="shared" si="40"/>
        <v>3</v>
      </c>
      <c r="E131" s="8">
        <f t="shared" si="40"/>
        <v>1</v>
      </c>
      <c r="F131" s="8">
        <f t="shared" si="40"/>
        <v>3</v>
      </c>
      <c r="G131" s="8">
        <f t="shared" si="40"/>
        <v>1</v>
      </c>
      <c r="H131" s="8">
        <f t="shared" si="40"/>
        <v>12</v>
      </c>
      <c r="I131" s="16">
        <f t="shared" si="31"/>
        <v>209</v>
      </c>
      <c r="J131" s="8">
        <f t="shared" si="41"/>
        <v>120</v>
      </c>
      <c r="K131" s="8">
        <f t="shared" si="41"/>
        <v>24</v>
      </c>
      <c r="L131" s="8">
        <f t="shared" si="41"/>
        <v>1</v>
      </c>
      <c r="M131" s="8">
        <f t="shared" si="41"/>
        <v>1</v>
      </c>
      <c r="N131" s="8">
        <f t="shared" si="41"/>
        <v>3</v>
      </c>
      <c r="O131" s="8">
        <f t="shared" si="41"/>
        <v>4</v>
      </c>
      <c r="P131" s="8">
        <f t="shared" si="41"/>
        <v>3</v>
      </c>
      <c r="Q131" s="9">
        <f t="shared" si="33"/>
        <v>156</v>
      </c>
      <c r="R131" s="8">
        <f t="shared" si="42"/>
        <v>265</v>
      </c>
      <c r="S131" s="8">
        <f t="shared" si="42"/>
        <v>68</v>
      </c>
      <c r="T131" s="8">
        <f t="shared" si="42"/>
        <v>4</v>
      </c>
      <c r="U131" s="8">
        <f t="shared" si="42"/>
        <v>2</v>
      </c>
      <c r="V131" s="8">
        <f t="shared" si="42"/>
        <v>6</v>
      </c>
      <c r="W131" s="8">
        <f t="shared" si="42"/>
        <v>5</v>
      </c>
      <c r="X131" s="8">
        <f t="shared" si="42"/>
        <v>15</v>
      </c>
      <c r="Y131" s="9">
        <f t="shared" si="35"/>
        <v>365</v>
      </c>
    </row>
    <row r="132" spans="1:25" ht="13.5" customHeight="1" x14ac:dyDescent="0.25">
      <c r="A132" s="10">
        <f t="shared" si="36"/>
        <v>0.27083333333333326</v>
      </c>
      <c r="B132" s="8">
        <f t="shared" si="40"/>
        <v>208</v>
      </c>
      <c r="C132" s="8">
        <f t="shared" si="40"/>
        <v>63</v>
      </c>
      <c r="D132" s="8">
        <f t="shared" si="40"/>
        <v>3</v>
      </c>
      <c r="E132" s="8">
        <f t="shared" si="40"/>
        <v>0</v>
      </c>
      <c r="F132" s="8">
        <f t="shared" si="40"/>
        <v>3</v>
      </c>
      <c r="G132" s="8">
        <f t="shared" si="40"/>
        <v>5</v>
      </c>
      <c r="H132" s="8">
        <f t="shared" si="40"/>
        <v>14</v>
      </c>
      <c r="I132" s="16">
        <f t="shared" si="31"/>
        <v>296</v>
      </c>
      <c r="J132" s="8">
        <f t="shared" si="41"/>
        <v>149</v>
      </c>
      <c r="K132" s="8">
        <f t="shared" si="41"/>
        <v>32</v>
      </c>
      <c r="L132" s="8">
        <f t="shared" si="41"/>
        <v>1</v>
      </c>
      <c r="M132" s="8">
        <f t="shared" si="41"/>
        <v>0</v>
      </c>
      <c r="N132" s="8">
        <f t="shared" si="41"/>
        <v>3</v>
      </c>
      <c r="O132" s="8">
        <f t="shared" si="41"/>
        <v>4</v>
      </c>
      <c r="P132" s="8">
        <f t="shared" si="41"/>
        <v>6</v>
      </c>
      <c r="Q132" s="9">
        <f t="shared" si="33"/>
        <v>195</v>
      </c>
      <c r="R132" s="8">
        <f t="shared" si="42"/>
        <v>357</v>
      </c>
      <c r="S132" s="8">
        <f t="shared" si="42"/>
        <v>95</v>
      </c>
      <c r="T132" s="8">
        <f t="shared" si="42"/>
        <v>4</v>
      </c>
      <c r="U132" s="8">
        <f t="shared" si="42"/>
        <v>0</v>
      </c>
      <c r="V132" s="8">
        <f t="shared" si="42"/>
        <v>6</v>
      </c>
      <c r="W132" s="8">
        <f t="shared" si="42"/>
        <v>9</v>
      </c>
      <c r="X132" s="8">
        <f t="shared" si="42"/>
        <v>20</v>
      </c>
      <c r="Y132" s="9">
        <f t="shared" si="35"/>
        <v>491</v>
      </c>
    </row>
    <row r="133" spans="1:25" ht="13.5" customHeight="1" x14ac:dyDescent="0.25">
      <c r="A133" s="10">
        <f t="shared" si="36"/>
        <v>0.28124999999999994</v>
      </c>
      <c r="B133" s="8">
        <f t="shared" si="40"/>
        <v>280</v>
      </c>
      <c r="C133" s="8">
        <f t="shared" si="40"/>
        <v>84</v>
      </c>
      <c r="D133" s="8">
        <f t="shared" si="40"/>
        <v>3</v>
      </c>
      <c r="E133" s="8">
        <f t="shared" si="40"/>
        <v>0</v>
      </c>
      <c r="F133" s="8">
        <f t="shared" si="40"/>
        <v>5</v>
      </c>
      <c r="G133" s="8">
        <f t="shared" si="40"/>
        <v>5</v>
      </c>
      <c r="H133" s="8">
        <f t="shared" si="40"/>
        <v>16</v>
      </c>
      <c r="I133" s="16">
        <f t="shared" si="31"/>
        <v>393</v>
      </c>
      <c r="J133" s="8">
        <f t="shared" si="41"/>
        <v>178</v>
      </c>
      <c r="K133" s="8">
        <f t="shared" si="41"/>
        <v>46</v>
      </c>
      <c r="L133" s="8">
        <f t="shared" si="41"/>
        <v>1</v>
      </c>
      <c r="M133" s="8">
        <f t="shared" si="41"/>
        <v>1</v>
      </c>
      <c r="N133" s="8">
        <f t="shared" si="41"/>
        <v>2</v>
      </c>
      <c r="O133" s="8">
        <f t="shared" si="41"/>
        <v>5</v>
      </c>
      <c r="P133" s="8">
        <f t="shared" si="41"/>
        <v>8</v>
      </c>
      <c r="Q133" s="9">
        <f t="shared" si="33"/>
        <v>241</v>
      </c>
      <c r="R133" s="8">
        <f t="shared" si="42"/>
        <v>458</v>
      </c>
      <c r="S133" s="8">
        <f t="shared" si="42"/>
        <v>130</v>
      </c>
      <c r="T133" s="8">
        <f t="shared" si="42"/>
        <v>4</v>
      </c>
      <c r="U133" s="8">
        <f t="shared" si="42"/>
        <v>1</v>
      </c>
      <c r="V133" s="8">
        <f t="shared" si="42"/>
        <v>7</v>
      </c>
      <c r="W133" s="8">
        <f t="shared" si="42"/>
        <v>10</v>
      </c>
      <c r="X133" s="8">
        <f t="shared" si="42"/>
        <v>24</v>
      </c>
      <c r="Y133" s="9">
        <f t="shared" si="35"/>
        <v>634</v>
      </c>
    </row>
    <row r="134" spans="1:25" ht="13.5" customHeight="1" x14ac:dyDescent="0.25">
      <c r="A134" s="10">
        <f t="shared" si="36"/>
        <v>0.29166666666666663</v>
      </c>
      <c r="B134" s="8">
        <f t="shared" si="40"/>
        <v>293</v>
      </c>
      <c r="C134" s="8">
        <f t="shared" si="40"/>
        <v>97</v>
      </c>
      <c r="D134" s="8">
        <f t="shared" si="40"/>
        <v>5</v>
      </c>
      <c r="E134" s="8">
        <f t="shared" si="40"/>
        <v>0</v>
      </c>
      <c r="F134" s="8">
        <f t="shared" si="40"/>
        <v>5</v>
      </c>
      <c r="G134" s="8">
        <f t="shared" si="40"/>
        <v>7</v>
      </c>
      <c r="H134" s="8">
        <f t="shared" si="40"/>
        <v>26</v>
      </c>
      <c r="I134" s="16">
        <f t="shared" si="31"/>
        <v>433</v>
      </c>
      <c r="J134" s="8">
        <f t="shared" si="41"/>
        <v>191</v>
      </c>
      <c r="K134" s="8">
        <f t="shared" si="41"/>
        <v>55</v>
      </c>
      <c r="L134" s="8">
        <f t="shared" si="41"/>
        <v>1</v>
      </c>
      <c r="M134" s="8">
        <f t="shared" si="41"/>
        <v>1</v>
      </c>
      <c r="N134" s="8">
        <f t="shared" si="41"/>
        <v>4</v>
      </c>
      <c r="O134" s="8">
        <f t="shared" si="41"/>
        <v>3</v>
      </c>
      <c r="P134" s="8">
        <f t="shared" si="41"/>
        <v>11</v>
      </c>
      <c r="Q134" s="9">
        <f t="shared" si="33"/>
        <v>266</v>
      </c>
      <c r="R134" s="8">
        <f t="shared" si="42"/>
        <v>484</v>
      </c>
      <c r="S134" s="8">
        <f t="shared" si="42"/>
        <v>152</v>
      </c>
      <c r="T134" s="8">
        <f t="shared" si="42"/>
        <v>6</v>
      </c>
      <c r="U134" s="8">
        <f t="shared" si="42"/>
        <v>1</v>
      </c>
      <c r="V134" s="8">
        <f t="shared" si="42"/>
        <v>9</v>
      </c>
      <c r="W134" s="8">
        <f t="shared" si="42"/>
        <v>10</v>
      </c>
      <c r="X134" s="8">
        <f t="shared" si="42"/>
        <v>37</v>
      </c>
      <c r="Y134" s="9">
        <f t="shared" si="35"/>
        <v>699</v>
      </c>
    </row>
    <row r="135" spans="1:25" ht="13.5" customHeight="1" x14ac:dyDescent="0.25">
      <c r="A135" s="10">
        <f t="shared" si="36"/>
        <v>0.30208333333333331</v>
      </c>
      <c r="B135" s="8">
        <f t="shared" si="40"/>
        <v>333</v>
      </c>
      <c r="C135" s="8">
        <f t="shared" si="40"/>
        <v>117</v>
      </c>
      <c r="D135" s="8">
        <f t="shared" si="40"/>
        <v>4</v>
      </c>
      <c r="E135" s="8">
        <f t="shared" si="40"/>
        <v>0</v>
      </c>
      <c r="F135" s="8">
        <f t="shared" si="40"/>
        <v>7</v>
      </c>
      <c r="G135" s="8">
        <f t="shared" si="40"/>
        <v>7</v>
      </c>
      <c r="H135" s="8">
        <f t="shared" si="40"/>
        <v>31</v>
      </c>
      <c r="I135" s="16">
        <f t="shared" si="31"/>
        <v>499</v>
      </c>
      <c r="J135" s="8">
        <f t="shared" si="41"/>
        <v>209</v>
      </c>
      <c r="K135" s="8">
        <f t="shared" si="41"/>
        <v>57</v>
      </c>
      <c r="L135" s="8">
        <f t="shared" si="41"/>
        <v>0</v>
      </c>
      <c r="M135" s="8">
        <f t="shared" si="41"/>
        <v>1</v>
      </c>
      <c r="N135" s="8">
        <f t="shared" si="41"/>
        <v>6</v>
      </c>
      <c r="O135" s="8">
        <f t="shared" si="41"/>
        <v>1</v>
      </c>
      <c r="P135" s="8">
        <f t="shared" si="41"/>
        <v>10</v>
      </c>
      <c r="Q135" s="9">
        <f t="shared" si="33"/>
        <v>284</v>
      </c>
      <c r="R135" s="8">
        <f t="shared" si="42"/>
        <v>542</v>
      </c>
      <c r="S135" s="8">
        <f t="shared" si="42"/>
        <v>174</v>
      </c>
      <c r="T135" s="8">
        <f t="shared" si="42"/>
        <v>4</v>
      </c>
      <c r="U135" s="8">
        <f t="shared" si="42"/>
        <v>1</v>
      </c>
      <c r="V135" s="8">
        <f t="shared" si="42"/>
        <v>13</v>
      </c>
      <c r="W135" s="8">
        <f t="shared" si="42"/>
        <v>8</v>
      </c>
      <c r="X135" s="8">
        <f t="shared" si="42"/>
        <v>41</v>
      </c>
      <c r="Y135" s="9">
        <f t="shared" si="35"/>
        <v>783</v>
      </c>
    </row>
    <row r="136" spans="1:25" ht="13.5" customHeight="1" x14ac:dyDescent="0.25">
      <c r="A136" s="10">
        <f t="shared" si="36"/>
        <v>0.3125</v>
      </c>
      <c r="B136" s="8">
        <f t="shared" si="40"/>
        <v>337</v>
      </c>
      <c r="C136" s="8">
        <f t="shared" si="40"/>
        <v>116</v>
      </c>
      <c r="D136" s="8">
        <f t="shared" si="40"/>
        <v>4</v>
      </c>
      <c r="E136" s="8">
        <f t="shared" si="40"/>
        <v>0</v>
      </c>
      <c r="F136" s="8">
        <f t="shared" si="40"/>
        <v>7</v>
      </c>
      <c r="G136" s="8">
        <f t="shared" si="40"/>
        <v>7</v>
      </c>
      <c r="H136" s="8">
        <f t="shared" si="40"/>
        <v>38</v>
      </c>
      <c r="I136" s="16">
        <f t="shared" si="31"/>
        <v>509</v>
      </c>
      <c r="J136" s="8">
        <f t="shared" si="41"/>
        <v>243</v>
      </c>
      <c r="K136" s="8">
        <f t="shared" si="41"/>
        <v>63</v>
      </c>
      <c r="L136" s="8">
        <f t="shared" si="41"/>
        <v>1</v>
      </c>
      <c r="M136" s="8">
        <f t="shared" si="41"/>
        <v>3</v>
      </c>
      <c r="N136" s="8">
        <f t="shared" si="41"/>
        <v>8</v>
      </c>
      <c r="O136" s="8">
        <f t="shared" si="41"/>
        <v>2</v>
      </c>
      <c r="P136" s="8">
        <f t="shared" si="41"/>
        <v>10</v>
      </c>
      <c r="Q136" s="9">
        <f t="shared" si="33"/>
        <v>330</v>
      </c>
      <c r="R136" s="8">
        <f t="shared" si="42"/>
        <v>580</v>
      </c>
      <c r="S136" s="8">
        <f t="shared" si="42"/>
        <v>179</v>
      </c>
      <c r="T136" s="8">
        <f t="shared" si="42"/>
        <v>5</v>
      </c>
      <c r="U136" s="8">
        <f t="shared" si="42"/>
        <v>3</v>
      </c>
      <c r="V136" s="8">
        <f t="shared" si="42"/>
        <v>15</v>
      </c>
      <c r="W136" s="8">
        <f t="shared" si="42"/>
        <v>9</v>
      </c>
      <c r="X136" s="8">
        <f t="shared" si="42"/>
        <v>48</v>
      </c>
      <c r="Y136" s="9">
        <f t="shared" si="35"/>
        <v>839</v>
      </c>
    </row>
    <row r="137" spans="1:25" ht="13.5" customHeight="1" x14ac:dyDescent="0.25">
      <c r="A137" s="10">
        <f t="shared" si="36"/>
        <v>0.32291666666666669</v>
      </c>
      <c r="B137" s="8">
        <f t="shared" si="40"/>
        <v>336</v>
      </c>
      <c r="C137" s="8">
        <f t="shared" si="40"/>
        <v>105</v>
      </c>
      <c r="D137" s="8">
        <f t="shared" si="40"/>
        <v>6</v>
      </c>
      <c r="E137" s="8">
        <f t="shared" si="40"/>
        <v>0</v>
      </c>
      <c r="F137" s="8">
        <f t="shared" si="40"/>
        <v>7</v>
      </c>
      <c r="G137" s="8">
        <f t="shared" si="40"/>
        <v>7</v>
      </c>
      <c r="H137" s="8">
        <f t="shared" si="40"/>
        <v>40</v>
      </c>
      <c r="I137" s="16">
        <f t="shared" si="31"/>
        <v>501</v>
      </c>
      <c r="J137" s="8">
        <f t="shared" si="41"/>
        <v>256</v>
      </c>
      <c r="K137" s="8">
        <f t="shared" si="41"/>
        <v>61</v>
      </c>
      <c r="L137" s="8">
        <f t="shared" si="41"/>
        <v>3</v>
      </c>
      <c r="M137" s="8">
        <f t="shared" si="41"/>
        <v>2</v>
      </c>
      <c r="N137" s="8">
        <f t="shared" si="41"/>
        <v>9</v>
      </c>
      <c r="O137" s="8">
        <f t="shared" si="41"/>
        <v>4</v>
      </c>
      <c r="P137" s="8">
        <f t="shared" si="41"/>
        <v>10</v>
      </c>
      <c r="Q137" s="9">
        <f t="shared" si="33"/>
        <v>345</v>
      </c>
      <c r="R137" s="8">
        <f t="shared" si="42"/>
        <v>592</v>
      </c>
      <c r="S137" s="8">
        <f t="shared" si="42"/>
        <v>166</v>
      </c>
      <c r="T137" s="8">
        <f t="shared" si="42"/>
        <v>9</v>
      </c>
      <c r="U137" s="8">
        <f t="shared" si="42"/>
        <v>2</v>
      </c>
      <c r="V137" s="8">
        <f t="shared" si="42"/>
        <v>16</v>
      </c>
      <c r="W137" s="8">
        <f t="shared" si="42"/>
        <v>11</v>
      </c>
      <c r="X137" s="8">
        <f t="shared" si="42"/>
        <v>50</v>
      </c>
      <c r="Y137" s="9">
        <f t="shared" si="35"/>
        <v>846</v>
      </c>
    </row>
    <row r="138" spans="1:25" ht="13.5" customHeight="1" x14ac:dyDescent="0.25">
      <c r="A138" s="10">
        <f t="shared" si="36"/>
        <v>0.33333333333333337</v>
      </c>
      <c r="B138" s="8">
        <f t="shared" si="40"/>
        <v>366</v>
      </c>
      <c r="C138" s="8">
        <f t="shared" si="40"/>
        <v>105</v>
      </c>
      <c r="D138" s="8">
        <f t="shared" si="40"/>
        <v>6</v>
      </c>
      <c r="E138" s="8">
        <f t="shared" si="40"/>
        <v>0</v>
      </c>
      <c r="F138" s="8">
        <f t="shared" si="40"/>
        <v>8</v>
      </c>
      <c r="G138" s="8">
        <f t="shared" si="40"/>
        <v>9</v>
      </c>
      <c r="H138" s="8">
        <f t="shared" si="40"/>
        <v>42</v>
      </c>
      <c r="I138" s="16">
        <f t="shared" ref="I138:I169" si="43">SUM(B138:H138)</f>
        <v>536</v>
      </c>
      <c r="J138" s="8">
        <f t="shared" si="41"/>
        <v>271</v>
      </c>
      <c r="K138" s="8">
        <f t="shared" si="41"/>
        <v>64</v>
      </c>
      <c r="L138" s="8">
        <f t="shared" si="41"/>
        <v>4</v>
      </c>
      <c r="M138" s="8">
        <f t="shared" si="41"/>
        <v>3</v>
      </c>
      <c r="N138" s="8">
        <f t="shared" si="41"/>
        <v>9</v>
      </c>
      <c r="O138" s="8">
        <f t="shared" si="41"/>
        <v>4</v>
      </c>
      <c r="P138" s="8">
        <f t="shared" si="41"/>
        <v>15</v>
      </c>
      <c r="Q138" s="9">
        <f t="shared" ref="Q138:Q169" si="44">SUM(J138:P138)</f>
        <v>370</v>
      </c>
      <c r="R138" s="8">
        <f t="shared" si="42"/>
        <v>637</v>
      </c>
      <c r="S138" s="8">
        <f t="shared" si="42"/>
        <v>169</v>
      </c>
      <c r="T138" s="8">
        <f t="shared" si="42"/>
        <v>10</v>
      </c>
      <c r="U138" s="8">
        <f t="shared" si="42"/>
        <v>3</v>
      </c>
      <c r="V138" s="8">
        <f t="shared" si="42"/>
        <v>17</v>
      </c>
      <c r="W138" s="8">
        <f t="shared" si="42"/>
        <v>13</v>
      </c>
      <c r="X138" s="8">
        <f t="shared" si="42"/>
        <v>57</v>
      </c>
      <c r="Y138" s="9">
        <f t="shared" ref="Y138:Y169" si="45">SUM(R138:X138)</f>
        <v>906</v>
      </c>
    </row>
    <row r="139" spans="1:25" ht="13.5" customHeight="1" x14ac:dyDescent="0.25">
      <c r="A139" s="10">
        <f t="shared" si="36"/>
        <v>0.34375000000000006</v>
      </c>
      <c r="B139" s="8">
        <f t="shared" ref="B139:H154" si="46">SUM(B42:B45)</f>
        <v>346</v>
      </c>
      <c r="C139" s="8">
        <f t="shared" si="46"/>
        <v>90</v>
      </c>
      <c r="D139" s="8">
        <f t="shared" si="46"/>
        <v>6</v>
      </c>
      <c r="E139" s="8">
        <f t="shared" si="46"/>
        <v>0</v>
      </c>
      <c r="F139" s="8">
        <f t="shared" si="46"/>
        <v>5</v>
      </c>
      <c r="G139" s="8">
        <f t="shared" si="46"/>
        <v>11</v>
      </c>
      <c r="H139" s="8">
        <f t="shared" si="46"/>
        <v>41</v>
      </c>
      <c r="I139" s="16">
        <f t="shared" si="43"/>
        <v>499</v>
      </c>
      <c r="J139" s="8">
        <f t="shared" ref="J139:P154" si="47">SUM(J42:J45)</f>
        <v>294</v>
      </c>
      <c r="K139" s="8">
        <f t="shared" si="47"/>
        <v>77</v>
      </c>
      <c r="L139" s="8">
        <f t="shared" si="47"/>
        <v>4</v>
      </c>
      <c r="M139" s="8">
        <f t="shared" si="47"/>
        <v>5</v>
      </c>
      <c r="N139" s="8">
        <f t="shared" si="47"/>
        <v>8</v>
      </c>
      <c r="O139" s="8">
        <f t="shared" si="47"/>
        <v>7</v>
      </c>
      <c r="P139" s="8">
        <f t="shared" si="47"/>
        <v>15</v>
      </c>
      <c r="Q139" s="9">
        <f t="shared" si="44"/>
        <v>410</v>
      </c>
      <c r="R139" s="8">
        <f t="shared" ref="R139:X154" si="48">SUM(R42:R45)</f>
        <v>640</v>
      </c>
      <c r="S139" s="8">
        <f t="shared" si="48"/>
        <v>167</v>
      </c>
      <c r="T139" s="8">
        <f t="shared" si="48"/>
        <v>10</v>
      </c>
      <c r="U139" s="8">
        <f t="shared" si="48"/>
        <v>5</v>
      </c>
      <c r="V139" s="8">
        <f t="shared" si="48"/>
        <v>13</v>
      </c>
      <c r="W139" s="8">
        <f t="shared" si="48"/>
        <v>18</v>
      </c>
      <c r="X139" s="8">
        <f t="shared" si="48"/>
        <v>56</v>
      </c>
      <c r="Y139" s="9">
        <f t="shared" si="45"/>
        <v>909</v>
      </c>
    </row>
    <row r="140" spans="1:25" ht="13.5" customHeight="1" x14ac:dyDescent="0.25">
      <c r="A140" s="10">
        <f t="shared" si="36"/>
        <v>0.35416666666666674</v>
      </c>
      <c r="B140" s="8">
        <f t="shared" si="46"/>
        <v>338</v>
      </c>
      <c r="C140" s="8">
        <f t="shared" si="46"/>
        <v>89</v>
      </c>
      <c r="D140" s="8">
        <f t="shared" si="46"/>
        <v>8</v>
      </c>
      <c r="E140" s="8">
        <f t="shared" si="46"/>
        <v>0</v>
      </c>
      <c r="F140" s="8">
        <f t="shared" si="46"/>
        <v>6</v>
      </c>
      <c r="G140" s="8">
        <f t="shared" si="46"/>
        <v>12</v>
      </c>
      <c r="H140" s="8">
        <f t="shared" si="46"/>
        <v>35</v>
      </c>
      <c r="I140" s="16">
        <f t="shared" si="43"/>
        <v>488</v>
      </c>
      <c r="J140" s="8">
        <f t="shared" si="47"/>
        <v>284</v>
      </c>
      <c r="K140" s="8">
        <f t="shared" si="47"/>
        <v>88</v>
      </c>
      <c r="L140" s="8">
        <f t="shared" si="47"/>
        <v>4</v>
      </c>
      <c r="M140" s="8">
        <f t="shared" si="47"/>
        <v>3</v>
      </c>
      <c r="N140" s="8">
        <f t="shared" si="47"/>
        <v>8</v>
      </c>
      <c r="O140" s="8">
        <f t="shared" si="47"/>
        <v>11</v>
      </c>
      <c r="P140" s="8">
        <f t="shared" si="47"/>
        <v>13</v>
      </c>
      <c r="Q140" s="9">
        <f t="shared" si="44"/>
        <v>411</v>
      </c>
      <c r="R140" s="8">
        <f t="shared" si="48"/>
        <v>622</v>
      </c>
      <c r="S140" s="8">
        <f t="shared" si="48"/>
        <v>177</v>
      </c>
      <c r="T140" s="8">
        <f t="shared" si="48"/>
        <v>12</v>
      </c>
      <c r="U140" s="8">
        <f t="shared" si="48"/>
        <v>3</v>
      </c>
      <c r="V140" s="8">
        <f t="shared" si="48"/>
        <v>14</v>
      </c>
      <c r="W140" s="8">
        <f t="shared" si="48"/>
        <v>23</v>
      </c>
      <c r="X140" s="8">
        <f t="shared" si="48"/>
        <v>48</v>
      </c>
      <c r="Y140" s="9">
        <f t="shared" si="45"/>
        <v>899</v>
      </c>
    </row>
    <row r="141" spans="1:25" ht="13.5" customHeight="1" x14ac:dyDescent="0.25">
      <c r="A141" s="10">
        <f t="shared" si="36"/>
        <v>0.36458333333333343</v>
      </c>
      <c r="B141" s="8">
        <f t="shared" si="46"/>
        <v>304</v>
      </c>
      <c r="C141" s="8">
        <f t="shared" si="46"/>
        <v>94</v>
      </c>
      <c r="D141" s="8">
        <f t="shared" si="46"/>
        <v>9</v>
      </c>
      <c r="E141" s="8">
        <f t="shared" si="46"/>
        <v>0</v>
      </c>
      <c r="F141" s="8">
        <f t="shared" si="46"/>
        <v>4</v>
      </c>
      <c r="G141" s="8">
        <f t="shared" si="46"/>
        <v>16</v>
      </c>
      <c r="H141" s="8">
        <f t="shared" si="46"/>
        <v>33</v>
      </c>
      <c r="I141" s="16">
        <f t="shared" si="43"/>
        <v>460</v>
      </c>
      <c r="J141" s="8">
        <f t="shared" si="47"/>
        <v>288</v>
      </c>
      <c r="K141" s="8">
        <f t="shared" si="47"/>
        <v>98</v>
      </c>
      <c r="L141" s="8">
        <f t="shared" si="47"/>
        <v>3</v>
      </c>
      <c r="M141" s="8">
        <f t="shared" si="47"/>
        <v>4</v>
      </c>
      <c r="N141" s="8">
        <f t="shared" si="47"/>
        <v>6</v>
      </c>
      <c r="O141" s="8">
        <f t="shared" si="47"/>
        <v>9</v>
      </c>
      <c r="P141" s="8">
        <f t="shared" si="47"/>
        <v>11</v>
      </c>
      <c r="Q141" s="9">
        <f t="shared" si="44"/>
        <v>419</v>
      </c>
      <c r="R141" s="8">
        <f t="shared" si="48"/>
        <v>592</v>
      </c>
      <c r="S141" s="8">
        <f t="shared" si="48"/>
        <v>192</v>
      </c>
      <c r="T141" s="8">
        <f t="shared" si="48"/>
        <v>12</v>
      </c>
      <c r="U141" s="8">
        <f t="shared" si="48"/>
        <v>4</v>
      </c>
      <c r="V141" s="8">
        <f t="shared" si="48"/>
        <v>10</v>
      </c>
      <c r="W141" s="8">
        <f t="shared" si="48"/>
        <v>25</v>
      </c>
      <c r="X141" s="8">
        <f t="shared" si="48"/>
        <v>44</v>
      </c>
      <c r="Y141" s="9">
        <f t="shared" si="45"/>
        <v>879</v>
      </c>
    </row>
    <row r="142" spans="1:25" ht="13.5" customHeight="1" x14ac:dyDescent="0.25">
      <c r="A142" s="10">
        <f t="shared" si="36"/>
        <v>0.37500000000000011</v>
      </c>
      <c r="B142" s="8">
        <f t="shared" si="46"/>
        <v>294</v>
      </c>
      <c r="C142" s="8">
        <f t="shared" si="46"/>
        <v>96</v>
      </c>
      <c r="D142" s="8">
        <f t="shared" si="46"/>
        <v>8</v>
      </c>
      <c r="E142" s="8">
        <f t="shared" si="46"/>
        <v>0</v>
      </c>
      <c r="F142" s="8">
        <f t="shared" si="46"/>
        <v>5</v>
      </c>
      <c r="G142" s="8">
        <f t="shared" si="46"/>
        <v>14</v>
      </c>
      <c r="H142" s="8">
        <f t="shared" si="46"/>
        <v>22</v>
      </c>
      <c r="I142" s="16">
        <f t="shared" si="43"/>
        <v>439</v>
      </c>
      <c r="J142" s="8">
        <f t="shared" si="47"/>
        <v>299</v>
      </c>
      <c r="K142" s="8">
        <f t="shared" si="47"/>
        <v>100</v>
      </c>
      <c r="L142" s="8">
        <f t="shared" si="47"/>
        <v>6</v>
      </c>
      <c r="M142" s="8">
        <f t="shared" si="47"/>
        <v>4</v>
      </c>
      <c r="N142" s="8">
        <f t="shared" si="47"/>
        <v>5</v>
      </c>
      <c r="O142" s="8">
        <f t="shared" si="47"/>
        <v>14</v>
      </c>
      <c r="P142" s="8">
        <f t="shared" si="47"/>
        <v>6</v>
      </c>
      <c r="Q142" s="9">
        <f t="shared" si="44"/>
        <v>434</v>
      </c>
      <c r="R142" s="8">
        <f t="shared" si="48"/>
        <v>593</v>
      </c>
      <c r="S142" s="8">
        <f t="shared" si="48"/>
        <v>196</v>
      </c>
      <c r="T142" s="8">
        <f t="shared" si="48"/>
        <v>14</v>
      </c>
      <c r="U142" s="8">
        <f t="shared" si="48"/>
        <v>4</v>
      </c>
      <c r="V142" s="8">
        <f t="shared" si="48"/>
        <v>10</v>
      </c>
      <c r="W142" s="8">
        <f t="shared" si="48"/>
        <v>28</v>
      </c>
      <c r="X142" s="8">
        <f t="shared" si="48"/>
        <v>28</v>
      </c>
      <c r="Y142" s="9">
        <f t="shared" si="45"/>
        <v>873</v>
      </c>
    </row>
    <row r="143" spans="1:25" ht="13.5" customHeight="1" x14ac:dyDescent="0.25">
      <c r="A143" s="10">
        <f t="shared" si="36"/>
        <v>0.3854166666666668</v>
      </c>
      <c r="B143" s="8">
        <f t="shared" si="46"/>
        <v>290</v>
      </c>
      <c r="C143" s="8">
        <f t="shared" si="46"/>
        <v>86</v>
      </c>
      <c r="D143" s="8">
        <f t="shared" si="46"/>
        <v>6</v>
      </c>
      <c r="E143" s="8">
        <f t="shared" si="46"/>
        <v>0</v>
      </c>
      <c r="F143" s="8">
        <f t="shared" si="46"/>
        <v>5</v>
      </c>
      <c r="G143" s="8">
        <f t="shared" si="46"/>
        <v>14</v>
      </c>
      <c r="H143" s="8">
        <f t="shared" si="46"/>
        <v>14</v>
      </c>
      <c r="I143" s="16">
        <f t="shared" si="43"/>
        <v>415</v>
      </c>
      <c r="J143" s="8">
        <f t="shared" si="47"/>
        <v>289</v>
      </c>
      <c r="K143" s="8">
        <f t="shared" si="47"/>
        <v>104</v>
      </c>
      <c r="L143" s="8">
        <f t="shared" si="47"/>
        <v>8</v>
      </c>
      <c r="M143" s="8">
        <f t="shared" si="47"/>
        <v>2</v>
      </c>
      <c r="N143" s="8">
        <f t="shared" si="47"/>
        <v>6</v>
      </c>
      <c r="O143" s="8">
        <f t="shared" si="47"/>
        <v>15</v>
      </c>
      <c r="P143" s="8">
        <f t="shared" si="47"/>
        <v>7</v>
      </c>
      <c r="Q143" s="9">
        <f t="shared" si="44"/>
        <v>431</v>
      </c>
      <c r="R143" s="8">
        <f t="shared" si="48"/>
        <v>579</v>
      </c>
      <c r="S143" s="8">
        <f t="shared" si="48"/>
        <v>190</v>
      </c>
      <c r="T143" s="8">
        <f t="shared" si="48"/>
        <v>14</v>
      </c>
      <c r="U143" s="8">
        <f t="shared" si="48"/>
        <v>2</v>
      </c>
      <c r="V143" s="8">
        <f t="shared" si="48"/>
        <v>11</v>
      </c>
      <c r="W143" s="8">
        <f t="shared" si="48"/>
        <v>29</v>
      </c>
      <c r="X143" s="8">
        <f t="shared" si="48"/>
        <v>21</v>
      </c>
      <c r="Y143" s="9">
        <f t="shared" si="45"/>
        <v>846</v>
      </c>
    </row>
    <row r="144" spans="1:25" ht="13.5" customHeight="1" x14ac:dyDescent="0.25">
      <c r="A144" s="10">
        <f t="shared" si="36"/>
        <v>0.39583333333333348</v>
      </c>
      <c r="B144" s="8">
        <f t="shared" si="46"/>
        <v>281</v>
      </c>
      <c r="C144" s="8">
        <f t="shared" si="46"/>
        <v>78</v>
      </c>
      <c r="D144" s="8">
        <f t="shared" si="46"/>
        <v>6</v>
      </c>
      <c r="E144" s="8">
        <f t="shared" si="46"/>
        <v>0</v>
      </c>
      <c r="F144" s="8">
        <f t="shared" si="46"/>
        <v>4</v>
      </c>
      <c r="G144" s="8">
        <f t="shared" si="46"/>
        <v>9</v>
      </c>
      <c r="H144" s="8">
        <f t="shared" si="46"/>
        <v>13</v>
      </c>
      <c r="I144" s="16">
        <f t="shared" si="43"/>
        <v>391</v>
      </c>
      <c r="J144" s="8">
        <f t="shared" si="47"/>
        <v>300</v>
      </c>
      <c r="K144" s="8">
        <f t="shared" si="47"/>
        <v>97</v>
      </c>
      <c r="L144" s="8">
        <f t="shared" si="47"/>
        <v>9</v>
      </c>
      <c r="M144" s="8">
        <f t="shared" si="47"/>
        <v>3</v>
      </c>
      <c r="N144" s="8">
        <f t="shared" si="47"/>
        <v>6</v>
      </c>
      <c r="O144" s="8">
        <f t="shared" si="47"/>
        <v>14</v>
      </c>
      <c r="P144" s="8">
        <f t="shared" si="47"/>
        <v>7</v>
      </c>
      <c r="Q144" s="9">
        <f t="shared" si="44"/>
        <v>436</v>
      </c>
      <c r="R144" s="8">
        <f t="shared" si="48"/>
        <v>581</v>
      </c>
      <c r="S144" s="8">
        <f t="shared" si="48"/>
        <v>175</v>
      </c>
      <c r="T144" s="8">
        <f t="shared" si="48"/>
        <v>15</v>
      </c>
      <c r="U144" s="8">
        <f t="shared" si="48"/>
        <v>3</v>
      </c>
      <c r="V144" s="8">
        <f t="shared" si="48"/>
        <v>10</v>
      </c>
      <c r="W144" s="8">
        <f t="shared" si="48"/>
        <v>23</v>
      </c>
      <c r="X144" s="8">
        <f t="shared" si="48"/>
        <v>20</v>
      </c>
      <c r="Y144" s="9">
        <f t="shared" si="45"/>
        <v>827</v>
      </c>
    </row>
    <row r="145" spans="1:25" ht="13.5" customHeight="1" x14ac:dyDescent="0.25">
      <c r="A145" s="10">
        <f t="shared" si="36"/>
        <v>0.40625000000000017</v>
      </c>
      <c r="B145" s="8">
        <f t="shared" si="46"/>
        <v>286</v>
      </c>
      <c r="C145" s="8">
        <f t="shared" si="46"/>
        <v>68</v>
      </c>
      <c r="D145" s="8">
        <f t="shared" si="46"/>
        <v>3</v>
      </c>
      <c r="E145" s="8">
        <f t="shared" si="46"/>
        <v>0</v>
      </c>
      <c r="F145" s="8">
        <f t="shared" si="46"/>
        <v>5</v>
      </c>
      <c r="G145" s="8">
        <f t="shared" si="46"/>
        <v>7</v>
      </c>
      <c r="H145" s="8">
        <f t="shared" si="46"/>
        <v>9</v>
      </c>
      <c r="I145" s="16">
        <f t="shared" si="43"/>
        <v>378</v>
      </c>
      <c r="J145" s="8">
        <f t="shared" si="47"/>
        <v>318</v>
      </c>
      <c r="K145" s="8">
        <f t="shared" si="47"/>
        <v>93</v>
      </c>
      <c r="L145" s="8">
        <f t="shared" si="47"/>
        <v>10</v>
      </c>
      <c r="M145" s="8">
        <f t="shared" si="47"/>
        <v>2</v>
      </c>
      <c r="N145" s="8">
        <f t="shared" si="47"/>
        <v>8</v>
      </c>
      <c r="O145" s="8">
        <f t="shared" si="47"/>
        <v>17</v>
      </c>
      <c r="P145" s="8">
        <f t="shared" si="47"/>
        <v>8</v>
      </c>
      <c r="Q145" s="9">
        <f t="shared" si="44"/>
        <v>456</v>
      </c>
      <c r="R145" s="8">
        <f t="shared" si="48"/>
        <v>604</v>
      </c>
      <c r="S145" s="8">
        <f t="shared" si="48"/>
        <v>161</v>
      </c>
      <c r="T145" s="8">
        <f t="shared" si="48"/>
        <v>13</v>
      </c>
      <c r="U145" s="8">
        <f t="shared" si="48"/>
        <v>2</v>
      </c>
      <c r="V145" s="8">
        <f t="shared" si="48"/>
        <v>13</v>
      </c>
      <c r="W145" s="8">
        <f t="shared" si="48"/>
        <v>24</v>
      </c>
      <c r="X145" s="8">
        <f t="shared" si="48"/>
        <v>17</v>
      </c>
      <c r="Y145" s="9">
        <f t="shared" si="45"/>
        <v>834</v>
      </c>
    </row>
    <row r="146" spans="1:25" ht="13.5" customHeight="1" x14ac:dyDescent="0.25">
      <c r="A146" s="10">
        <f t="shared" si="36"/>
        <v>0.41666666666666685</v>
      </c>
      <c r="B146" s="8">
        <f t="shared" si="46"/>
        <v>268</v>
      </c>
      <c r="C146" s="8">
        <f t="shared" si="46"/>
        <v>55</v>
      </c>
      <c r="D146" s="8">
        <f t="shared" si="46"/>
        <v>3</v>
      </c>
      <c r="E146" s="8">
        <f t="shared" si="46"/>
        <v>0</v>
      </c>
      <c r="F146" s="8">
        <f t="shared" si="46"/>
        <v>4</v>
      </c>
      <c r="G146" s="8">
        <f t="shared" si="46"/>
        <v>9</v>
      </c>
      <c r="H146" s="8">
        <f t="shared" si="46"/>
        <v>6</v>
      </c>
      <c r="I146" s="16">
        <f t="shared" si="43"/>
        <v>345</v>
      </c>
      <c r="J146" s="8">
        <f t="shared" si="47"/>
        <v>336</v>
      </c>
      <c r="K146" s="8">
        <f t="shared" si="47"/>
        <v>94</v>
      </c>
      <c r="L146" s="8">
        <f t="shared" si="47"/>
        <v>11</v>
      </c>
      <c r="M146" s="8">
        <f t="shared" si="47"/>
        <v>1</v>
      </c>
      <c r="N146" s="8">
        <f t="shared" si="47"/>
        <v>7</v>
      </c>
      <c r="O146" s="8">
        <f t="shared" si="47"/>
        <v>13</v>
      </c>
      <c r="P146" s="8">
        <f t="shared" si="47"/>
        <v>7</v>
      </c>
      <c r="Q146" s="9">
        <f t="shared" si="44"/>
        <v>469</v>
      </c>
      <c r="R146" s="8">
        <f t="shared" si="48"/>
        <v>604</v>
      </c>
      <c r="S146" s="8">
        <f t="shared" si="48"/>
        <v>149</v>
      </c>
      <c r="T146" s="8">
        <f t="shared" si="48"/>
        <v>14</v>
      </c>
      <c r="U146" s="8">
        <f t="shared" si="48"/>
        <v>1</v>
      </c>
      <c r="V146" s="8">
        <f t="shared" si="48"/>
        <v>11</v>
      </c>
      <c r="W146" s="8">
        <f t="shared" si="48"/>
        <v>22</v>
      </c>
      <c r="X146" s="8">
        <f t="shared" si="48"/>
        <v>13</v>
      </c>
      <c r="Y146" s="9">
        <f t="shared" si="45"/>
        <v>814</v>
      </c>
    </row>
    <row r="147" spans="1:25" ht="13.5" customHeight="1" x14ac:dyDescent="0.25">
      <c r="A147" s="10">
        <f t="shared" si="36"/>
        <v>0.42708333333333354</v>
      </c>
      <c r="B147" s="8">
        <f t="shared" si="46"/>
        <v>266</v>
      </c>
      <c r="C147" s="8">
        <f t="shared" si="46"/>
        <v>58</v>
      </c>
      <c r="D147" s="8">
        <f t="shared" si="46"/>
        <v>3</v>
      </c>
      <c r="E147" s="8">
        <f t="shared" si="46"/>
        <v>1</v>
      </c>
      <c r="F147" s="8">
        <f t="shared" si="46"/>
        <v>5</v>
      </c>
      <c r="G147" s="8">
        <f t="shared" si="46"/>
        <v>9</v>
      </c>
      <c r="H147" s="8">
        <f t="shared" si="46"/>
        <v>8</v>
      </c>
      <c r="I147" s="16">
        <f t="shared" si="43"/>
        <v>350</v>
      </c>
      <c r="J147" s="8">
        <f t="shared" si="47"/>
        <v>337</v>
      </c>
      <c r="K147" s="8">
        <f t="shared" si="47"/>
        <v>92</v>
      </c>
      <c r="L147" s="8">
        <f t="shared" si="47"/>
        <v>9</v>
      </c>
      <c r="M147" s="8">
        <f t="shared" si="47"/>
        <v>3</v>
      </c>
      <c r="N147" s="8">
        <f t="shared" si="47"/>
        <v>6</v>
      </c>
      <c r="O147" s="8">
        <f t="shared" si="47"/>
        <v>16</v>
      </c>
      <c r="P147" s="8">
        <f t="shared" si="47"/>
        <v>10</v>
      </c>
      <c r="Q147" s="9">
        <f t="shared" si="44"/>
        <v>473</v>
      </c>
      <c r="R147" s="8">
        <f t="shared" si="48"/>
        <v>603</v>
      </c>
      <c r="S147" s="8">
        <f t="shared" si="48"/>
        <v>150</v>
      </c>
      <c r="T147" s="8">
        <f t="shared" si="48"/>
        <v>12</v>
      </c>
      <c r="U147" s="8">
        <f t="shared" si="48"/>
        <v>4</v>
      </c>
      <c r="V147" s="8">
        <f t="shared" si="48"/>
        <v>11</v>
      </c>
      <c r="W147" s="8">
        <f t="shared" si="48"/>
        <v>25</v>
      </c>
      <c r="X147" s="8">
        <f t="shared" si="48"/>
        <v>18</v>
      </c>
      <c r="Y147" s="9">
        <f t="shared" si="45"/>
        <v>823</v>
      </c>
    </row>
    <row r="148" spans="1:25" ht="13.5" customHeight="1" x14ac:dyDescent="0.25">
      <c r="A148" s="10">
        <f t="shared" si="36"/>
        <v>0.43750000000000022</v>
      </c>
      <c r="B148" s="8">
        <f t="shared" si="46"/>
        <v>269</v>
      </c>
      <c r="C148" s="8">
        <f t="shared" si="46"/>
        <v>66</v>
      </c>
      <c r="D148" s="8">
        <f t="shared" si="46"/>
        <v>3</v>
      </c>
      <c r="E148" s="8">
        <f t="shared" si="46"/>
        <v>1</v>
      </c>
      <c r="F148" s="8">
        <f t="shared" si="46"/>
        <v>5</v>
      </c>
      <c r="G148" s="8">
        <f t="shared" si="46"/>
        <v>12</v>
      </c>
      <c r="H148" s="8">
        <f t="shared" si="46"/>
        <v>5</v>
      </c>
      <c r="I148" s="16">
        <f t="shared" si="43"/>
        <v>361</v>
      </c>
      <c r="J148" s="8">
        <f t="shared" si="47"/>
        <v>327</v>
      </c>
      <c r="K148" s="8">
        <f t="shared" si="47"/>
        <v>96</v>
      </c>
      <c r="L148" s="8">
        <f t="shared" si="47"/>
        <v>9</v>
      </c>
      <c r="M148" s="8">
        <f t="shared" si="47"/>
        <v>3</v>
      </c>
      <c r="N148" s="8">
        <f t="shared" si="47"/>
        <v>5</v>
      </c>
      <c r="O148" s="8">
        <f t="shared" si="47"/>
        <v>18</v>
      </c>
      <c r="P148" s="8">
        <f t="shared" si="47"/>
        <v>10</v>
      </c>
      <c r="Q148" s="9">
        <f t="shared" si="44"/>
        <v>468</v>
      </c>
      <c r="R148" s="8">
        <f t="shared" si="48"/>
        <v>596</v>
      </c>
      <c r="S148" s="8">
        <f t="shared" si="48"/>
        <v>162</v>
      </c>
      <c r="T148" s="8">
        <f t="shared" si="48"/>
        <v>12</v>
      </c>
      <c r="U148" s="8">
        <f t="shared" si="48"/>
        <v>4</v>
      </c>
      <c r="V148" s="8">
        <f t="shared" si="48"/>
        <v>10</v>
      </c>
      <c r="W148" s="8">
        <f t="shared" si="48"/>
        <v>30</v>
      </c>
      <c r="X148" s="8">
        <f t="shared" si="48"/>
        <v>15</v>
      </c>
      <c r="Y148" s="9">
        <f t="shared" si="45"/>
        <v>829</v>
      </c>
    </row>
    <row r="149" spans="1:25" ht="13.5" customHeight="1" x14ac:dyDescent="0.25">
      <c r="A149" s="10">
        <f t="shared" si="36"/>
        <v>0.44791666666666691</v>
      </c>
      <c r="B149" s="8">
        <f t="shared" si="46"/>
        <v>266</v>
      </c>
      <c r="C149" s="8">
        <f t="shared" si="46"/>
        <v>65</v>
      </c>
      <c r="D149" s="8">
        <f t="shared" si="46"/>
        <v>5</v>
      </c>
      <c r="E149" s="8">
        <f t="shared" si="46"/>
        <v>1</v>
      </c>
      <c r="F149" s="8">
        <f t="shared" si="46"/>
        <v>5</v>
      </c>
      <c r="G149" s="8">
        <f t="shared" si="46"/>
        <v>12</v>
      </c>
      <c r="H149" s="8">
        <f t="shared" si="46"/>
        <v>6</v>
      </c>
      <c r="I149" s="16">
        <f t="shared" si="43"/>
        <v>360</v>
      </c>
      <c r="J149" s="8">
        <f t="shared" si="47"/>
        <v>337</v>
      </c>
      <c r="K149" s="8">
        <f t="shared" si="47"/>
        <v>100</v>
      </c>
      <c r="L149" s="8">
        <f t="shared" si="47"/>
        <v>9</v>
      </c>
      <c r="M149" s="8">
        <f t="shared" si="47"/>
        <v>4</v>
      </c>
      <c r="N149" s="8">
        <f t="shared" si="47"/>
        <v>5</v>
      </c>
      <c r="O149" s="8">
        <f t="shared" si="47"/>
        <v>14</v>
      </c>
      <c r="P149" s="8">
        <f t="shared" si="47"/>
        <v>8</v>
      </c>
      <c r="Q149" s="9">
        <f t="shared" si="44"/>
        <v>477</v>
      </c>
      <c r="R149" s="8">
        <f t="shared" si="48"/>
        <v>603</v>
      </c>
      <c r="S149" s="8">
        <f t="shared" si="48"/>
        <v>165</v>
      </c>
      <c r="T149" s="8">
        <f t="shared" si="48"/>
        <v>14</v>
      </c>
      <c r="U149" s="8">
        <f t="shared" si="48"/>
        <v>5</v>
      </c>
      <c r="V149" s="8">
        <f t="shared" si="48"/>
        <v>10</v>
      </c>
      <c r="W149" s="8">
        <f t="shared" si="48"/>
        <v>26</v>
      </c>
      <c r="X149" s="8">
        <f t="shared" si="48"/>
        <v>14</v>
      </c>
      <c r="Y149" s="9">
        <f t="shared" si="45"/>
        <v>837</v>
      </c>
    </row>
    <row r="150" spans="1:25" ht="13.5" customHeight="1" x14ac:dyDescent="0.25">
      <c r="A150" s="10">
        <f t="shared" si="36"/>
        <v>0.45833333333333359</v>
      </c>
      <c r="B150" s="8">
        <f t="shared" si="46"/>
        <v>276</v>
      </c>
      <c r="C150" s="8">
        <f t="shared" si="46"/>
        <v>68</v>
      </c>
      <c r="D150" s="8">
        <f t="shared" si="46"/>
        <v>5</v>
      </c>
      <c r="E150" s="8">
        <f t="shared" si="46"/>
        <v>2</v>
      </c>
      <c r="F150" s="8">
        <f t="shared" si="46"/>
        <v>4</v>
      </c>
      <c r="G150" s="8">
        <f t="shared" si="46"/>
        <v>11</v>
      </c>
      <c r="H150" s="8">
        <f t="shared" si="46"/>
        <v>7</v>
      </c>
      <c r="I150" s="16">
        <f t="shared" si="43"/>
        <v>373</v>
      </c>
      <c r="J150" s="8">
        <f t="shared" si="47"/>
        <v>321</v>
      </c>
      <c r="K150" s="8">
        <f t="shared" si="47"/>
        <v>110</v>
      </c>
      <c r="L150" s="8">
        <f t="shared" si="47"/>
        <v>7</v>
      </c>
      <c r="M150" s="8">
        <f t="shared" si="47"/>
        <v>5</v>
      </c>
      <c r="N150" s="8">
        <f t="shared" si="47"/>
        <v>5</v>
      </c>
      <c r="O150" s="8">
        <f t="shared" si="47"/>
        <v>15</v>
      </c>
      <c r="P150" s="8">
        <f t="shared" si="47"/>
        <v>8</v>
      </c>
      <c r="Q150" s="9">
        <f t="shared" si="44"/>
        <v>471</v>
      </c>
      <c r="R150" s="8">
        <f t="shared" si="48"/>
        <v>597</v>
      </c>
      <c r="S150" s="8">
        <f t="shared" si="48"/>
        <v>178</v>
      </c>
      <c r="T150" s="8">
        <f t="shared" si="48"/>
        <v>12</v>
      </c>
      <c r="U150" s="8">
        <f t="shared" si="48"/>
        <v>7</v>
      </c>
      <c r="V150" s="8">
        <f t="shared" si="48"/>
        <v>9</v>
      </c>
      <c r="W150" s="8">
        <f t="shared" si="48"/>
        <v>26</v>
      </c>
      <c r="X150" s="8">
        <f t="shared" si="48"/>
        <v>15</v>
      </c>
      <c r="Y150" s="9">
        <f t="shared" si="45"/>
        <v>844</v>
      </c>
    </row>
    <row r="151" spans="1:25" ht="13.5" customHeight="1" x14ac:dyDescent="0.25">
      <c r="A151" s="10">
        <f t="shared" si="36"/>
        <v>0.46875000000000028</v>
      </c>
      <c r="B151" s="8">
        <f t="shared" si="46"/>
        <v>270</v>
      </c>
      <c r="C151" s="8">
        <f t="shared" si="46"/>
        <v>72</v>
      </c>
      <c r="D151" s="8">
        <f t="shared" si="46"/>
        <v>5</v>
      </c>
      <c r="E151" s="8">
        <f t="shared" si="46"/>
        <v>1</v>
      </c>
      <c r="F151" s="8">
        <f t="shared" si="46"/>
        <v>5</v>
      </c>
      <c r="G151" s="8">
        <f t="shared" si="46"/>
        <v>14</v>
      </c>
      <c r="H151" s="8">
        <f t="shared" si="46"/>
        <v>4</v>
      </c>
      <c r="I151" s="16">
        <f t="shared" si="43"/>
        <v>371</v>
      </c>
      <c r="J151" s="8">
        <f t="shared" si="47"/>
        <v>343</v>
      </c>
      <c r="K151" s="8">
        <f t="shared" si="47"/>
        <v>101</v>
      </c>
      <c r="L151" s="8">
        <f t="shared" si="47"/>
        <v>8</v>
      </c>
      <c r="M151" s="8">
        <f t="shared" si="47"/>
        <v>3</v>
      </c>
      <c r="N151" s="8">
        <f t="shared" si="47"/>
        <v>5</v>
      </c>
      <c r="O151" s="8">
        <f t="shared" si="47"/>
        <v>14</v>
      </c>
      <c r="P151" s="8">
        <f t="shared" si="47"/>
        <v>4</v>
      </c>
      <c r="Q151" s="9">
        <f t="shared" si="44"/>
        <v>478</v>
      </c>
      <c r="R151" s="8">
        <f t="shared" si="48"/>
        <v>613</v>
      </c>
      <c r="S151" s="8">
        <f t="shared" si="48"/>
        <v>173</v>
      </c>
      <c r="T151" s="8">
        <f t="shared" si="48"/>
        <v>13</v>
      </c>
      <c r="U151" s="8">
        <f t="shared" si="48"/>
        <v>4</v>
      </c>
      <c r="V151" s="8">
        <f t="shared" si="48"/>
        <v>10</v>
      </c>
      <c r="W151" s="8">
        <f t="shared" si="48"/>
        <v>28</v>
      </c>
      <c r="X151" s="8">
        <f t="shared" si="48"/>
        <v>8</v>
      </c>
      <c r="Y151" s="9">
        <f t="shared" si="45"/>
        <v>849</v>
      </c>
    </row>
    <row r="152" spans="1:25" ht="13.5" customHeight="1" x14ac:dyDescent="0.25">
      <c r="A152" s="10">
        <f t="shared" si="36"/>
        <v>0.47916666666666696</v>
      </c>
      <c r="B152" s="8">
        <f t="shared" si="46"/>
        <v>267</v>
      </c>
      <c r="C152" s="8">
        <f t="shared" si="46"/>
        <v>67</v>
      </c>
      <c r="D152" s="8">
        <f t="shared" si="46"/>
        <v>5</v>
      </c>
      <c r="E152" s="8">
        <f t="shared" si="46"/>
        <v>1</v>
      </c>
      <c r="F152" s="8">
        <f t="shared" si="46"/>
        <v>5</v>
      </c>
      <c r="G152" s="8">
        <f t="shared" si="46"/>
        <v>16</v>
      </c>
      <c r="H152" s="8">
        <f t="shared" si="46"/>
        <v>7</v>
      </c>
      <c r="I152" s="16">
        <f t="shared" si="43"/>
        <v>368</v>
      </c>
      <c r="J152" s="8">
        <f t="shared" si="47"/>
        <v>388</v>
      </c>
      <c r="K152" s="8">
        <f t="shared" si="47"/>
        <v>97</v>
      </c>
      <c r="L152" s="8">
        <f t="shared" si="47"/>
        <v>9</v>
      </c>
      <c r="M152" s="8">
        <f t="shared" si="47"/>
        <v>2</v>
      </c>
      <c r="N152" s="8">
        <f t="shared" si="47"/>
        <v>5</v>
      </c>
      <c r="O152" s="8">
        <f t="shared" si="47"/>
        <v>9</v>
      </c>
      <c r="P152" s="8">
        <f t="shared" si="47"/>
        <v>4</v>
      </c>
      <c r="Q152" s="9">
        <f t="shared" si="44"/>
        <v>514</v>
      </c>
      <c r="R152" s="8">
        <f t="shared" si="48"/>
        <v>655</v>
      </c>
      <c r="S152" s="8">
        <f t="shared" si="48"/>
        <v>164</v>
      </c>
      <c r="T152" s="8">
        <f t="shared" si="48"/>
        <v>14</v>
      </c>
      <c r="U152" s="8">
        <f t="shared" si="48"/>
        <v>3</v>
      </c>
      <c r="V152" s="8">
        <f t="shared" si="48"/>
        <v>10</v>
      </c>
      <c r="W152" s="8">
        <f t="shared" si="48"/>
        <v>25</v>
      </c>
      <c r="X152" s="8">
        <f t="shared" si="48"/>
        <v>11</v>
      </c>
      <c r="Y152" s="9">
        <f t="shared" si="45"/>
        <v>882</v>
      </c>
    </row>
    <row r="153" spans="1:25" ht="13.5" customHeight="1" x14ac:dyDescent="0.25">
      <c r="A153" s="10">
        <f t="shared" si="36"/>
        <v>0.48958333333333365</v>
      </c>
      <c r="B153" s="8">
        <f t="shared" si="46"/>
        <v>264</v>
      </c>
      <c r="C153" s="8">
        <f t="shared" si="46"/>
        <v>66</v>
      </c>
      <c r="D153" s="8">
        <f t="shared" si="46"/>
        <v>4</v>
      </c>
      <c r="E153" s="8">
        <f t="shared" si="46"/>
        <v>1</v>
      </c>
      <c r="F153" s="8">
        <f t="shared" si="46"/>
        <v>5</v>
      </c>
      <c r="G153" s="8">
        <f t="shared" si="46"/>
        <v>17</v>
      </c>
      <c r="H153" s="8">
        <f t="shared" si="46"/>
        <v>6</v>
      </c>
      <c r="I153" s="16">
        <f t="shared" si="43"/>
        <v>363</v>
      </c>
      <c r="J153" s="8">
        <f t="shared" si="47"/>
        <v>389</v>
      </c>
      <c r="K153" s="8">
        <f t="shared" si="47"/>
        <v>85</v>
      </c>
      <c r="L153" s="8">
        <f t="shared" si="47"/>
        <v>12</v>
      </c>
      <c r="M153" s="8">
        <f t="shared" si="47"/>
        <v>1</v>
      </c>
      <c r="N153" s="8">
        <f t="shared" si="47"/>
        <v>5</v>
      </c>
      <c r="O153" s="8">
        <f t="shared" si="47"/>
        <v>16</v>
      </c>
      <c r="P153" s="8">
        <f t="shared" si="47"/>
        <v>5</v>
      </c>
      <c r="Q153" s="9">
        <f t="shared" si="44"/>
        <v>513</v>
      </c>
      <c r="R153" s="8">
        <f t="shared" si="48"/>
        <v>653</v>
      </c>
      <c r="S153" s="8">
        <f t="shared" si="48"/>
        <v>151</v>
      </c>
      <c r="T153" s="8">
        <f t="shared" si="48"/>
        <v>16</v>
      </c>
      <c r="U153" s="8">
        <f t="shared" si="48"/>
        <v>2</v>
      </c>
      <c r="V153" s="8">
        <f t="shared" si="48"/>
        <v>10</v>
      </c>
      <c r="W153" s="8">
        <f t="shared" si="48"/>
        <v>33</v>
      </c>
      <c r="X153" s="8">
        <f t="shared" si="48"/>
        <v>11</v>
      </c>
      <c r="Y153" s="9">
        <f t="shared" si="45"/>
        <v>876</v>
      </c>
    </row>
    <row r="154" spans="1:25" ht="13.5" customHeight="1" x14ac:dyDescent="0.25">
      <c r="A154" s="10">
        <f t="shared" si="36"/>
        <v>0.50000000000000033</v>
      </c>
      <c r="B154" s="8">
        <f t="shared" si="46"/>
        <v>266</v>
      </c>
      <c r="C154" s="8">
        <f t="shared" si="46"/>
        <v>62</v>
      </c>
      <c r="D154" s="8">
        <f t="shared" si="46"/>
        <v>3</v>
      </c>
      <c r="E154" s="8">
        <f t="shared" si="46"/>
        <v>0</v>
      </c>
      <c r="F154" s="8">
        <f t="shared" si="46"/>
        <v>6</v>
      </c>
      <c r="G154" s="8">
        <f t="shared" si="46"/>
        <v>20</v>
      </c>
      <c r="H154" s="8">
        <f t="shared" si="46"/>
        <v>6</v>
      </c>
      <c r="I154" s="16">
        <f t="shared" si="43"/>
        <v>363</v>
      </c>
      <c r="J154" s="8">
        <f t="shared" si="47"/>
        <v>400</v>
      </c>
      <c r="K154" s="8">
        <f t="shared" si="47"/>
        <v>79</v>
      </c>
      <c r="L154" s="8">
        <f t="shared" si="47"/>
        <v>10</v>
      </c>
      <c r="M154" s="8">
        <f t="shared" si="47"/>
        <v>1</v>
      </c>
      <c r="N154" s="8">
        <f t="shared" si="47"/>
        <v>5</v>
      </c>
      <c r="O154" s="8">
        <f t="shared" si="47"/>
        <v>20</v>
      </c>
      <c r="P154" s="8">
        <f t="shared" si="47"/>
        <v>8</v>
      </c>
      <c r="Q154" s="9">
        <f t="shared" si="44"/>
        <v>523</v>
      </c>
      <c r="R154" s="8">
        <f t="shared" si="48"/>
        <v>666</v>
      </c>
      <c r="S154" s="8">
        <f t="shared" si="48"/>
        <v>141</v>
      </c>
      <c r="T154" s="8">
        <f t="shared" si="48"/>
        <v>13</v>
      </c>
      <c r="U154" s="8">
        <f t="shared" si="48"/>
        <v>1</v>
      </c>
      <c r="V154" s="8">
        <f t="shared" si="48"/>
        <v>11</v>
      </c>
      <c r="W154" s="8">
        <f t="shared" si="48"/>
        <v>40</v>
      </c>
      <c r="X154" s="8">
        <f t="shared" si="48"/>
        <v>14</v>
      </c>
      <c r="Y154" s="9">
        <f t="shared" si="45"/>
        <v>886</v>
      </c>
    </row>
    <row r="155" spans="1:25" ht="13.5" customHeight="1" x14ac:dyDescent="0.25">
      <c r="A155" s="10">
        <f t="shared" si="36"/>
        <v>0.51041666666666696</v>
      </c>
      <c r="B155" s="8">
        <f t="shared" ref="B155:H170" si="49">SUM(B58:B61)</f>
        <v>262</v>
      </c>
      <c r="C155" s="8">
        <f t="shared" si="49"/>
        <v>63</v>
      </c>
      <c r="D155" s="8">
        <f t="shared" si="49"/>
        <v>4</v>
      </c>
      <c r="E155" s="8">
        <f t="shared" si="49"/>
        <v>1</v>
      </c>
      <c r="F155" s="8">
        <f t="shared" si="49"/>
        <v>6</v>
      </c>
      <c r="G155" s="8">
        <f t="shared" si="49"/>
        <v>21</v>
      </c>
      <c r="H155" s="8">
        <f t="shared" si="49"/>
        <v>9</v>
      </c>
      <c r="I155" s="16">
        <f t="shared" si="43"/>
        <v>366</v>
      </c>
      <c r="J155" s="8">
        <f t="shared" ref="J155:P170" si="50">SUM(J58:J61)</f>
        <v>401</v>
      </c>
      <c r="K155" s="8">
        <f t="shared" si="50"/>
        <v>79</v>
      </c>
      <c r="L155" s="8">
        <f t="shared" si="50"/>
        <v>10</v>
      </c>
      <c r="M155" s="8">
        <f t="shared" si="50"/>
        <v>2</v>
      </c>
      <c r="N155" s="8">
        <f t="shared" si="50"/>
        <v>5</v>
      </c>
      <c r="O155" s="8">
        <f t="shared" si="50"/>
        <v>20</v>
      </c>
      <c r="P155" s="8">
        <f t="shared" si="50"/>
        <v>9</v>
      </c>
      <c r="Q155" s="9">
        <f t="shared" si="44"/>
        <v>526</v>
      </c>
      <c r="R155" s="8">
        <f t="shared" ref="R155:X170" si="51">SUM(R58:R61)</f>
        <v>663</v>
      </c>
      <c r="S155" s="8">
        <f t="shared" si="51"/>
        <v>142</v>
      </c>
      <c r="T155" s="8">
        <f t="shared" si="51"/>
        <v>14</v>
      </c>
      <c r="U155" s="8">
        <f t="shared" si="51"/>
        <v>3</v>
      </c>
      <c r="V155" s="8">
        <f t="shared" si="51"/>
        <v>11</v>
      </c>
      <c r="W155" s="8">
        <f t="shared" si="51"/>
        <v>41</v>
      </c>
      <c r="X155" s="8">
        <f t="shared" si="51"/>
        <v>18</v>
      </c>
      <c r="Y155" s="9">
        <f t="shared" si="45"/>
        <v>892</v>
      </c>
    </row>
    <row r="156" spans="1:25" ht="13.5" customHeight="1" x14ac:dyDescent="0.25">
      <c r="A156" s="10">
        <f t="shared" si="36"/>
        <v>0.52083333333333359</v>
      </c>
      <c r="B156" s="8">
        <f t="shared" si="49"/>
        <v>255</v>
      </c>
      <c r="C156" s="8">
        <f t="shared" si="49"/>
        <v>61</v>
      </c>
      <c r="D156" s="8">
        <f t="shared" si="49"/>
        <v>3</v>
      </c>
      <c r="E156" s="8">
        <f t="shared" si="49"/>
        <v>1</v>
      </c>
      <c r="F156" s="8">
        <f t="shared" si="49"/>
        <v>5</v>
      </c>
      <c r="G156" s="8">
        <f t="shared" si="49"/>
        <v>18</v>
      </c>
      <c r="H156" s="8">
        <f t="shared" si="49"/>
        <v>6</v>
      </c>
      <c r="I156" s="16">
        <f t="shared" si="43"/>
        <v>349</v>
      </c>
      <c r="J156" s="8">
        <f t="shared" si="50"/>
        <v>386</v>
      </c>
      <c r="K156" s="8">
        <f t="shared" si="50"/>
        <v>84</v>
      </c>
      <c r="L156" s="8">
        <f t="shared" si="50"/>
        <v>7</v>
      </c>
      <c r="M156" s="8">
        <f t="shared" si="50"/>
        <v>2</v>
      </c>
      <c r="N156" s="8">
        <f t="shared" si="50"/>
        <v>5</v>
      </c>
      <c r="O156" s="8">
        <f t="shared" si="50"/>
        <v>24</v>
      </c>
      <c r="P156" s="8">
        <f t="shared" si="50"/>
        <v>11</v>
      </c>
      <c r="Q156" s="9">
        <f t="shared" si="44"/>
        <v>519</v>
      </c>
      <c r="R156" s="8">
        <f t="shared" si="51"/>
        <v>641</v>
      </c>
      <c r="S156" s="8">
        <f t="shared" si="51"/>
        <v>145</v>
      </c>
      <c r="T156" s="8">
        <f t="shared" si="51"/>
        <v>10</v>
      </c>
      <c r="U156" s="8">
        <f t="shared" si="51"/>
        <v>3</v>
      </c>
      <c r="V156" s="8">
        <f t="shared" si="51"/>
        <v>10</v>
      </c>
      <c r="W156" s="8">
        <f t="shared" si="51"/>
        <v>42</v>
      </c>
      <c r="X156" s="8">
        <f t="shared" si="51"/>
        <v>17</v>
      </c>
      <c r="Y156" s="9">
        <f t="shared" si="45"/>
        <v>868</v>
      </c>
    </row>
    <row r="157" spans="1:25" ht="13.5" customHeight="1" x14ac:dyDescent="0.25">
      <c r="A157" s="10">
        <f t="shared" si="36"/>
        <v>0.53125000000000022</v>
      </c>
      <c r="B157" s="8">
        <f t="shared" si="49"/>
        <v>260</v>
      </c>
      <c r="C157" s="8">
        <f t="shared" si="49"/>
        <v>67</v>
      </c>
      <c r="D157" s="8">
        <f t="shared" si="49"/>
        <v>2</v>
      </c>
      <c r="E157" s="8">
        <f t="shared" si="49"/>
        <v>1</v>
      </c>
      <c r="F157" s="8">
        <f t="shared" si="49"/>
        <v>5</v>
      </c>
      <c r="G157" s="8">
        <f t="shared" si="49"/>
        <v>21</v>
      </c>
      <c r="H157" s="8">
        <f t="shared" si="49"/>
        <v>7</v>
      </c>
      <c r="I157" s="16">
        <f t="shared" si="43"/>
        <v>363</v>
      </c>
      <c r="J157" s="8">
        <f t="shared" si="50"/>
        <v>378</v>
      </c>
      <c r="K157" s="8">
        <f t="shared" si="50"/>
        <v>87</v>
      </c>
      <c r="L157" s="8">
        <f t="shared" si="50"/>
        <v>5</v>
      </c>
      <c r="M157" s="8">
        <f t="shared" si="50"/>
        <v>3</v>
      </c>
      <c r="N157" s="8">
        <f t="shared" si="50"/>
        <v>4</v>
      </c>
      <c r="O157" s="8">
        <f t="shared" si="50"/>
        <v>20</v>
      </c>
      <c r="P157" s="8">
        <f t="shared" si="50"/>
        <v>15</v>
      </c>
      <c r="Q157" s="9">
        <f t="shared" si="44"/>
        <v>512</v>
      </c>
      <c r="R157" s="8">
        <f t="shared" si="51"/>
        <v>638</v>
      </c>
      <c r="S157" s="8">
        <f t="shared" si="51"/>
        <v>154</v>
      </c>
      <c r="T157" s="8">
        <f t="shared" si="51"/>
        <v>7</v>
      </c>
      <c r="U157" s="8">
        <f t="shared" si="51"/>
        <v>4</v>
      </c>
      <c r="V157" s="8">
        <f t="shared" si="51"/>
        <v>9</v>
      </c>
      <c r="W157" s="8">
        <f t="shared" si="51"/>
        <v>41</v>
      </c>
      <c r="X157" s="8">
        <f t="shared" si="51"/>
        <v>22</v>
      </c>
      <c r="Y157" s="9">
        <f t="shared" si="45"/>
        <v>875</v>
      </c>
    </row>
    <row r="158" spans="1:25" ht="13.5" customHeight="1" x14ac:dyDescent="0.25">
      <c r="A158" s="10">
        <f t="shared" si="36"/>
        <v>0.54166666666666685</v>
      </c>
      <c r="B158" s="8">
        <f t="shared" si="49"/>
        <v>258</v>
      </c>
      <c r="C158" s="8">
        <f t="shared" si="49"/>
        <v>65</v>
      </c>
      <c r="D158" s="8">
        <f t="shared" si="49"/>
        <v>3</v>
      </c>
      <c r="E158" s="8">
        <f t="shared" si="49"/>
        <v>1</v>
      </c>
      <c r="F158" s="8">
        <f t="shared" si="49"/>
        <v>5</v>
      </c>
      <c r="G158" s="8">
        <f t="shared" si="49"/>
        <v>16</v>
      </c>
      <c r="H158" s="8">
        <f t="shared" si="49"/>
        <v>10</v>
      </c>
      <c r="I158" s="16">
        <f t="shared" si="43"/>
        <v>358</v>
      </c>
      <c r="J158" s="8">
        <f t="shared" si="50"/>
        <v>382</v>
      </c>
      <c r="K158" s="8">
        <f t="shared" si="50"/>
        <v>96</v>
      </c>
      <c r="L158" s="8">
        <f t="shared" si="50"/>
        <v>7</v>
      </c>
      <c r="M158" s="8">
        <f t="shared" si="50"/>
        <v>2</v>
      </c>
      <c r="N158" s="8">
        <f t="shared" si="50"/>
        <v>5</v>
      </c>
      <c r="O158" s="8">
        <f t="shared" si="50"/>
        <v>19</v>
      </c>
      <c r="P158" s="8">
        <f t="shared" si="50"/>
        <v>13</v>
      </c>
      <c r="Q158" s="9">
        <f t="shared" si="44"/>
        <v>524</v>
      </c>
      <c r="R158" s="8">
        <f t="shared" si="51"/>
        <v>640</v>
      </c>
      <c r="S158" s="8">
        <f t="shared" si="51"/>
        <v>161</v>
      </c>
      <c r="T158" s="8">
        <f t="shared" si="51"/>
        <v>10</v>
      </c>
      <c r="U158" s="8">
        <f t="shared" si="51"/>
        <v>3</v>
      </c>
      <c r="V158" s="8">
        <f t="shared" si="51"/>
        <v>10</v>
      </c>
      <c r="W158" s="8">
        <f t="shared" si="51"/>
        <v>35</v>
      </c>
      <c r="X158" s="8">
        <f t="shared" si="51"/>
        <v>23</v>
      </c>
      <c r="Y158" s="9">
        <f t="shared" si="45"/>
        <v>882</v>
      </c>
    </row>
    <row r="159" spans="1:25" ht="13.5" customHeight="1" x14ac:dyDescent="0.25">
      <c r="A159" s="10">
        <f t="shared" si="36"/>
        <v>0.55208333333333348</v>
      </c>
      <c r="B159" s="8">
        <f t="shared" si="49"/>
        <v>262</v>
      </c>
      <c r="C159" s="8">
        <f t="shared" si="49"/>
        <v>56</v>
      </c>
      <c r="D159" s="8">
        <f t="shared" si="49"/>
        <v>3</v>
      </c>
      <c r="E159" s="8">
        <f t="shared" si="49"/>
        <v>0</v>
      </c>
      <c r="F159" s="8">
        <f t="shared" si="49"/>
        <v>3</v>
      </c>
      <c r="G159" s="8">
        <f t="shared" si="49"/>
        <v>14</v>
      </c>
      <c r="H159" s="8">
        <f t="shared" si="49"/>
        <v>9</v>
      </c>
      <c r="I159" s="16">
        <f t="shared" si="43"/>
        <v>347</v>
      </c>
      <c r="J159" s="8">
        <f t="shared" si="50"/>
        <v>378</v>
      </c>
      <c r="K159" s="8">
        <f t="shared" si="50"/>
        <v>99</v>
      </c>
      <c r="L159" s="8">
        <f t="shared" si="50"/>
        <v>8</v>
      </c>
      <c r="M159" s="8">
        <f t="shared" si="50"/>
        <v>1</v>
      </c>
      <c r="N159" s="8">
        <f t="shared" si="50"/>
        <v>5</v>
      </c>
      <c r="O159" s="8">
        <f t="shared" si="50"/>
        <v>16</v>
      </c>
      <c r="P159" s="8">
        <f t="shared" si="50"/>
        <v>17</v>
      </c>
      <c r="Q159" s="9">
        <f t="shared" si="44"/>
        <v>524</v>
      </c>
      <c r="R159" s="8">
        <f t="shared" si="51"/>
        <v>640</v>
      </c>
      <c r="S159" s="8">
        <f t="shared" si="51"/>
        <v>155</v>
      </c>
      <c r="T159" s="8">
        <f t="shared" si="51"/>
        <v>11</v>
      </c>
      <c r="U159" s="8">
        <f t="shared" si="51"/>
        <v>1</v>
      </c>
      <c r="V159" s="8">
        <f t="shared" si="51"/>
        <v>8</v>
      </c>
      <c r="W159" s="8">
        <f t="shared" si="51"/>
        <v>30</v>
      </c>
      <c r="X159" s="8">
        <f t="shared" si="51"/>
        <v>26</v>
      </c>
      <c r="Y159" s="9">
        <f t="shared" si="45"/>
        <v>871</v>
      </c>
    </row>
    <row r="160" spans="1:25" ht="13.5" customHeight="1" x14ac:dyDescent="0.25">
      <c r="A160" s="10">
        <f t="shared" si="36"/>
        <v>0.56250000000000011</v>
      </c>
      <c r="B160" s="8">
        <f t="shared" si="49"/>
        <v>258</v>
      </c>
      <c r="C160" s="8">
        <f t="shared" si="49"/>
        <v>53</v>
      </c>
      <c r="D160" s="8">
        <f t="shared" si="49"/>
        <v>4</v>
      </c>
      <c r="E160" s="8">
        <f t="shared" si="49"/>
        <v>0</v>
      </c>
      <c r="F160" s="8">
        <f t="shared" si="49"/>
        <v>5</v>
      </c>
      <c r="G160" s="8">
        <f t="shared" si="49"/>
        <v>16</v>
      </c>
      <c r="H160" s="8">
        <f t="shared" si="49"/>
        <v>11</v>
      </c>
      <c r="I160" s="16">
        <f t="shared" si="43"/>
        <v>347</v>
      </c>
      <c r="J160" s="8">
        <f t="shared" si="50"/>
        <v>386</v>
      </c>
      <c r="K160" s="8">
        <f t="shared" si="50"/>
        <v>100</v>
      </c>
      <c r="L160" s="8">
        <f t="shared" si="50"/>
        <v>9</v>
      </c>
      <c r="M160" s="8">
        <f t="shared" si="50"/>
        <v>1</v>
      </c>
      <c r="N160" s="8">
        <f t="shared" si="50"/>
        <v>5</v>
      </c>
      <c r="O160" s="8">
        <f t="shared" si="50"/>
        <v>15</v>
      </c>
      <c r="P160" s="8">
        <f t="shared" si="50"/>
        <v>16</v>
      </c>
      <c r="Q160" s="9">
        <f t="shared" si="44"/>
        <v>532</v>
      </c>
      <c r="R160" s="8">
        <f t="shared" si="51"/>
        <v>644</v>
      </c>
      <c r="S160" s="8">
        <f t="shared" si="51"/>
        <v>153</v>
      </c>
      <c r="T160" s="8">
        <f t="shared" si="51"/>
        <v>13</v>
      </c>
      <c r="U160" s="8">
        <f t="shared" si="51"/>
        <v>1</v>
      </c>
      <c r="V160" s="8">
        <f t="shared" si="51"/>
        <v>10</v>
      </c>
      <c r="W160" s="8">
        <f t="shared" si="51"/>
        <v>31</v>
      </c>
      <c r="X160" s="8">
        <f t="shared" si="51"/>
        <v>27</v>
      </c>
      <c r="Y160" s="9">
        <f t="shared" si="45"/>
        <v>879</v>
      </c>
    </row>
    <row r="161" spans="1:25" ht="13.5" customHeight="1" x14ac:dyDescent="0.25">
      <c r="A161" s="10">
        <f t="shared" si="36"/>
        <v>0.57291666666666674</v>
      </c>
      <c r="B161" s="8">
        <f t="shared" si="49"/>
        <v>261</v>
      </c>
      <c r="C161" s="8">
        <f t="shared" si="49"/>
        <v>53</v>
      </c>
      <c r="D161" s="8">
        <f t="shared" si="49"/>
        <v>5</v>
      </c>
      <c r="E161" s="8">
        <f t="shared" si="49"/>
        <v>0</v>
      </c>
      <c r="F161" s="8">
        <f t="shared" si="49"/>
        <v>5</v>
      </c>
      <c r="G161" s="8">
        <f t="shared" si="49"/>
        <v>14</v>
      </c>
      <c r="H161" s="8">
        <f t="shared" si="49"/>
        <v>13</v>
      </c>
      <c r="I161" s="16">
        <f t="shared" si="43"/>
        <v>351</v>
      </c>
      <c r="J161" s="8">
        <f t="shared" si="50"/>
        <v>402</v>
      </c>
      <c r="K161" s="8">
        <f t="shared" si="50"/>
        <v>116</v>
      </c>
      <c r="L161" s="8">
        <f t="shared" si="50"/>
        <v>10</v>
      </c>
      <c r="M161" s="8">
        <f t="shared" si="50"/>
        <v>2</v>
      </c>
      <c r="N161" s="8">
        <f t="shared" si="50"/>
        <v>5</v>
      </c>
      <c r="O161" s="8">
        <f t="shared" si="50"/>
        <v>16</v>
      </c>
      <c r="P161" s="8">
        <f t="shared" si="50"/>
        <v>14</v>
      </c>
      <c r="Q161" s="9">
        <f t="shared" si="44"/>
        <v>565</v>
      </c>
      <c r="R161" s="8">
        <f t="shared" si="51"/>
        <v>663</v>
      </c>
      <c r="S161" s="8">
        <f t="shared" si="51"/>
        <v>169</v>
      </c>
      <c r="T161" s="8">
        <f t="shared" si="51"/>
        <v>15</v>
      </c>
      <c r="U161" s="8">
        <f t="shared" si="51"/>
        <v>2</v>
      </c>
      <c r="V161" s="8">
        <f t="shared" si="51"/>
        <v>10</v>
      </c>
      <c r="W161" s="8">
        <f t="shared" si="51"/>
        <v>30</v>
      </c>
      <c r="X161" s="8">
        <f t="shared" si="51"/>
        <v>27</v>
      </c>
      <c r="Y161" s="9">
        <f t="shared" si="45"/>
        <v>916</v>
      </c>
    </row>
    <row r="162" spans="1:25" ht="13.5" customHeight="1" x14ac:dyDescent="0.25">
      <c r="A162" s="10">
        <f t="shared" si="36"/>
        <v>0.58333333333333337</v>
      </c>
      <c r="B162" s="8">
        <f t="shared" si="49"/>
        <v>266</v>
      </c>
      <c r="C162" s="8">
        <f t="shared" si="49"/>
        <v>59</v>
      </c>
      <c r="D162" s="8">
        <f t="shared" si="49"/>
        <v>4</v>
      </c>
      <c r="E162" s="8">
        <f t="shared" si="49"/>
        <v>0</v>
      </c>
      <c r="F162" s="8">
        <f t="shared" si="49"/>
        <v>5</v>
      </c>
      <c r="G162" s="8">
        <f t="shared" si="49"/>
        <v>14</v>
      </c>
      <c r="H162" s="8">
        <f t="shared" si="49"/>
        <v>9</v>
      </c>
      <c r="I162" s="16">
        <f t="shared" si="43"/>
        <v>357</v>
      </c>
      <c r="J162" s="8">
        <f t="shared" si="50"/>
        <v>394</v>
      </c>
      <c r="K162" s="8">
        <f t="shared" si="50"/>
        <v>110</v>
      </c>
      <c r="L162" s="8">
        <f t="shared" si="50"/>
        <v>7</v>
      </c>
      <c r="M162" s="8">
        <f t="shared" si="50"/>
        <v>3</v>
      </c>
      <c r="N162" s="8">
        <f t="shared" si="50"/>
        <v>4</v>
      </c>
      <c r="O162" s="8">
        <f t="shared" si="50"/>
        <v>14</v>
      </c>
      <c r="P162" s="8">
        <f t="shared" si="50"/>
        <v>13</v>
      </c>
      <c r="Q162" s="9">
        <f t="shared" si="44"/>
        <v>545</v>
      </c>
      <c r="R162" s="8">
        <f t="shared" si="51"/>
        <v>660</v>
      </c>
      <c r="S162" s="8">
        <f t="shared" si="51"/>
        <v>169</v>
      </c>
      <c r="T162" s="8">
        <f t="shared" si="51"/>
        <v>11</v>
      </c>
      <c r="U162" s="8">
        <f t="shared" si="51"/>
        <v>3</v>
      </c>
      <c r="V162" s="8">
        <f t="shared" si="51"/>
        <v>9</v>
      </c>
      <c r="W162" s="8">
        <f t="shared" si="51"/>
        <v>28</v>
      </c>
      <c r="X162" s="8">
        <f t="shared" si="51"/>
        <v>22</v>
      </c>
      <c r="Y162" s="9">
        <f t="shared" si="45"/>
        <v>902</v>
      </c>
    </row>
    <row r="163" spans="1:25" ht="13.5" customHeight="1" x14ac:dyDescent="0.25">
      <c r="A163" s="10">
        <f t="shared" si="36"/>
        <v>0.59375</v>
      </c>
      <c r="B163" s="8">
        <f t="shared" si="49"/>
        <v>265</v>
      </c>
      <c r="C163" s="8">
        <f t="shared" si="49"/>
        <v>63</v>
      </c>
      <c r="D163" s="8">
        <f t="shared" si="49"/>
        <v>3</v>
      </c>
      <c r="E163" s="8">
        <f t="shared" si="49"/>
        <v>0</v>
      </c>
      <c r="F163" s="8">
        <f t="shared" si="49"/>
        <v>5</v>
      </c>
      <c r="G163" s="8">
        <f t="shared" si="49"/>
        <v>12</v>
      </c>
      <c r="H163" s="8">
        <f t="shared" si="49"/>
        <v>9</v>
      </c>
      <c r="I163" s="16">
        <f t="shared" si="43"/>
        <v>357</v>
      </c>
      <c r="J163" s="8">
        <f t="shared" si="50"/>
        <v>408</v>
      </c>
      <c r="K163" s="8">
        <f t="shared" si="50"/>
        <v>113</v>
      </c>
      <c r="L163" s="8">
        <f t="shared" si="50"/>
        <v>8</v>
      </c>
      <c r="M163" s="8">
        <f t="shared" si="50"/>
        <v>3</v>
      </c>
      <c r="N163" s="8">
        <f t="shared" si="50"/>
        <v>6</v>
      </c>
      <c r="O163" s="8">
        <f t="shared" si="50"/>
        <v>13</v>
      </c>
      <c r="P163" s="8">
        <f t="shared" si="50"/>
        <v>12</v>
      </c>
      <c r="Q163" s="9">
        <f t="shared" si="44"/>
        <v>563</v>
      </c>
      <c r="R163" s="8">
        <f t="shared" si="51"/>
        <v>673</v>
      </c>
      <c r="S163" s="8">
        <f t="shared" si="51"/>
        <v>176</v>
      </c>
      <c r="T163" s="8">
        <f t="shared" si="51"/>
        <v>11</v>
      </c>
      <c r="U163" s="8">
        <f t="shared" si="51"/>
        <v>3</v>
      </c>
      <c r="V163" s="8">
        <f t="shared" si="51"/>
        <v>11</v>
      </c>
      <c r="W163" s="8">
        <f t="shared" si="51"/>
        <v>25</v>
      </c>
      <c r="X163" s="8">
        <f t="shared" si="51"/>
        <v>21</v>
      </c>
      <c r="Y163" s="9">
        <f t="shared" si="45"/>
        <v>920</v>
      </c>
    </row>
    <row r="164" spans="1:25" ht="13.5" customHeight="1" x14ac:dyDescent="0.25">
      <c r="A164" s="10">
        <f t="shared" si="36"/>
        <v>0.60416666666666663</v>
      </c>
      <c r="B164" s="8">
        <f t="shared" si="49"/>
        <v>265</v>
      </c>
      <c r="C164" s="8">
        <f t="shared" si="49"/>
        <v>71</v>
      </c>
      <c r="D164" s="8">
        <f t="shared" si="49"/>
        <v>1</v>
      </c>
      <c r="E164" s="8">
        <f t="shared" si="49"/>
        <v>0</v>
      </c>
      <c r="F164" s="8">
        <f t="shared" si="49"/>
        <v>4</v>
      </c>
      <c r="G164" s="8">
        <f t="shared" si="49"/>
        <v>12</v>
      </c>
      <c r="H164" s="8">
        <f t="shared" si="49"/>
        <v>12</v>
      </c>
      <c r="I164" s="16">
        <f t="shared" si="43"/>
        <v>365</v>
      </c>
      <c r="J164" s="8">
        <f t="shared" si="50"/>
        <v>422</v>
      </c>
      <c r="K164" s="8">
        <f t="shared" si="50"/>
        <v>112</v>
      </c>
      <c r="L164" s="8">
        <f t="shared" si="50"/>
        <v>8</v>
      </c>
      <c r="M164" s="8">
        <f t="shared" si="50"/>
        <v>5</v>
      </c>
      <c r="N164" s="8">
        <f t="shared" si="50"/>
        <v>6</v>
      </c>
      <c r="O164" s="8">
        <f t="shared" si="50"/>
        <v>10</v>
      </c>
      <c r="P164" s="8">
        <f t="shared" si="50"/>
        <v>16</v>
      </c>
      <c r="Q164" s="9">
        <f t="shared" si="44"/>
        <v>579</v>
      </c>
      <c r="R164" s="8">
        <f t="shared" si="51"/>
        <v>687</v>
      </c>
      <c r="S164" s="8">
        <f t="shared" si="51"/>
        <v>183</v>
      </c>
      <c r="T164" s="8">
        <f t="shared" si="51"/>
        <v>9</v>
      </c>
      <c r="U164" s="8">
        <f t="shared" si="51"/>
        <v>5</v>
      </c>
      <c r="V164" s="8">
        <f t="shared" si="51"/>
        <v>10</v>
      </c>
      <c r="W164" s="8">
        <f t="shared" si="51"/>
        <v>22</v>
      </c>
      <c r="X164" s="8">
        <f t="shared" si="51"/>
        <v>28</v>
      </c>
      <c r="Y164" s="9">
        <f t="shared" si="45"/>
        <v>944</v>
      </c>
    </row>
    <row r="165" spans="1:25" ht="13.5" customHeight="1" x14ac:dyDescent="0.25">
      <c r="A165" s="10">
        <f t="shared" si="36"/>
        <v>0.61458333333333326</v>
      </c>
      <c r="B165" s="8">
        <f t="shared" si="49"/>
        <v>261</v>
      </c>
      <c r="C165" s="8">
        <f t="shared" si="49"/>
        <v>76</v>
      </c>
      <c r="D165" s="8">
        <f t="shared" si="49"/>
        <v>0</v>
      </c>
      <c r="E165" s="8">
        <f t="shared" si="49"/>
        <v>0</v>
      </c>
      <c r="F165" s="8">
        <f t="shared" si="49"/>
        <v>4</v>
      </c>
      <c r="G165" s="8">
        <f t="shared" si="49"/>
        <v>14</v>
      </c>
      <c r="H165" s="8">
        <f t="shared" si="49"/>
        <v>12</v>
      </c>
      <c r="I165" s="16">
        <f t="shared" si="43"/>
        <v>367</v>
      </c>
      <c r="J165" s="8">
        <f t="shared" si="50"/>
        <v>419</v>
      </c>
      <c r="K165" s="8">
        <f t="shared" si="50"/>
        <v>114</v>
      </c>
      <c r="L165" s="8">
        <f t="shared" si="50"/>
        <v>5</v>
      </c>
      <c r="M165" s="8">
        <f t="shared" si="50"/>
        <v>3</v>
      </c>
      <c r="N165" s="8">
        <f t="shared" si="50"/>
        <v>5</v>
      </c>
      <c r="O165" s="8">
        <f t="shared" si="50"/>
        <v>9</v>
      </c>
      <c r="P165" s="8">
        <f t="shared" si="50"/>
        <v>16</v>
      </c>
      <c r="Q165" s="9">
        <f t="shared" si="44"/>
        <v>571</v>
      </c>
      <c r="R165" s="8">
        <f t="shared" si="51"/>
        <v>680</v>
      </c>
      <c r="S165" s="8">
        <f t="shared" si="51"/>
        <v>190</v>
      </c>
      <c r="T165" s="8">
        <f t="shared" si="51"/>
        <v>5</v>
      </c>
      <c r="U165" s="8">
        <f t="shared" si="51"/>
        <v>3</v>
      </c>
      <c r="V165" s="8">
        <f t="shared" si="51"/>
        <v>9</v>
      </c>
      <c r="W165" s="8">
        <f t="shared" si="51"/>
        <v>23</v>
      </c>
      <c r="X165" s="8">
        <f t="shared" si="51"/>
        <v>28</v>
      </c>
      <c r="Y165" s="9">
        <f t="shared" si="45"/>
        <v>938</v>
      </c>
    </row>
    <row r="166" spans="1:25" ht="13.5" customHeight="1" x14ac:dyDescent="0.25">
      <c r="A166" s="10">
        <f t="shared" si="36"/>
        <v>0.62499999999999989</v>
      </c>
      <c r="B166" s="8">
        <f t="shared" si="49"/>
        <v>273</v>
      </c>
      <c r="C166" s="8">
        <f t="shared" si="49"/>
        <v>78</v>
      </c>
      <c r="D166" s="8">
        <f t="shared" si="49"/>
        <v>1</v>
      </c>
      <c r="E166" s="8">
        <f t="shared" si="49"/>
        <v>0</v>
      </c>
      <c r="F166" s="8">
        <f t="shared" si="49"/>
        <v>5</v>
      </c>
      <c r="G166" s="8">
        <f t="shared" si="49"/>
        <v>16</v>
      </c>
      <c r="H166" s="8">
        <f t="shared" si="49"/>
        <v>17</v>
      </c>
      <c r="I166" s="16">
        <f t="shared" si="43"/>
        <v>390</v>
      </c>
      <c r="J166" s="8">
        <f t="shared" si="50"/>
        <v>456</v>
      </c>
      <c r="K166" s="8">
        <f t="shared" si="50"/>
        <v>113</v>
      </c>
      <c r="L166" s="8">
        <f t="shared" si="50"/>
        <v>6</v>
      </c>
      <c r="M166" s="8">
        <f t="shared" si="50"/>
        <v>3</v>
      </c>
      <c r="N166" s="8">
        <f t="shared" si="50"/>
        <v>7</v>
      </c>
      <c r="O166" s="8">
        <f t="shared" si="50"/>
        <v>10</v>
      </c>
      <c r="P166" s="8">
        <f t="shared" si="50"/>
        <v>19</v>
      </c>
      <c r="Q166" s="9">
        <f t="shared" si="44"/>
        <v>614</v>
      </c>
      <c r="R166" s="8">
        <f t="shared" si="51"/>
        <v>729</v>
      </c>
      <c r="S166" s="8">
        <f t="shared" si="51"/>
        <v>191</v>
      </c>
      <c r="T166" s="8">
        <f t="shared" si="51"/>
        <v>7</v>
      </c>
      <c r="U166" s="8">
        <f t="shared" si="51"/>
        <v>3</v>
      </c>
      <c r="V166" s="8">
        <f t="shared" si="51"/>
        <v>12</v>
      </c>
      <c r="W166" s="8">
        <f t="shared" si="51"/>
        <v>26</v>
      </c>
      <c r="X166" s="8">
        <f t="shared" si="51"/>
        <v>36</v>
      </c>
      <c r="Y166" s="9">
        <f t="shared" si="45"/>
        <v>1004</v>
      </c>
    </row>
    <row r="167" spans="1:25" ht="13.5" customHeight="1" x14ac:dyDescent="0.25">
      <c r="A167" s="10">
        <f t="shared" si="36"/>
        <v>0.63541666666666652</v>
      </c>
      <c r="B167" s="8">
        <f t="shared" si="49"/>
        <v>273</v>
      </c>
      <c r="C167" s="8">
        <f t="shared" si="49"/>
        <v>72</v>
      </c>
      <c r="D167" s="8">
        <f t="shared" si="49"/>
        <v>1</v>
      </c>
      <c r="E167" s="8">
        <f t="shared" si="49"/>
        <v>0</v>
      </c>
      <c r="F167" s="8">
        <f t="shared" si="49"/>
        <v>6</v>
      </c>
      <c r="G167" s="8">
        <f t="shared" si="49"/>
        <v>19</v>
      </c>
      <c r="H167" s="8">
        <f t="shared" si="49"/>
        <v>19</v>
      </c>
      <c r="I167" s="16">
        <f t="shared" si="43"/>
        <v>390</v>
      </c>
      <c r="J167" s="8">
        <f t="shared" si="50"/>
        <v>467</v>
      </c>
      <c r="K167" s="8">
        <f t="shared" si="50"/>
        <v>126</v>
      </c>
      <c r="L167" s="8">
        <f t="shared" si="50"/>
        <v>5</v>
      </c>
      <c r="M167" s="8">
        <f t="shared" si="50"/>
        <v>4</v>
      </c>
      <c r="N167" s="8">
        <f t="shared" si="50"/>
        <v>6</v>
      </c>
      <c r="O167" s="8">
        <f t="shared" si="50"/>
        <v>15</v>
      </c>
      <c r="P167" s="8">
        <f t="shared" si="50"/>
        <v>17</v>
      </c>
      <c r="Q167" s="9">
        <f t="shared" si="44"/>
        <v>640</v>
      </c>
      <c r="R167" s="8">
        <f t="shared" si="51"/>
        <v>740</v>
      </c>
      <c r="S167" s="8">
        <f t="shared" si="51"/>
        <v>198</v>
      </c>
      <c r="T167" s="8">
        <f t="shared" si="51"/>
        <v>6</v>
      </c>
      <c r="U167" s="8">
        <f t="shared" si="51"/>
        <v>4</v>
      </c>
      <c r="V167" s="8">
        <f t="shared" si="51"/>
        <v>12</v>
      </c>
      <c r="W167" s="8">
        <f t="shared" si="51"/>
        <v>34</v>
      </c>
      <c r="X167" s="8">
        <f t="shared" si="51"/>
        <v>36</v>
      </c>
      <c r="Y167" s="9">
        <f t="shared" si="45"/>
        <v>1030</v>
      </c>
    </row>
    <row r="168" spans="1:25" ht="13.5" customHeight="1" x14ac:dyDescent="0.25">
      <c r="A168" s="10">
        <f t="shared" si="36"/>
        <v>0.64583333333333315</v>
      </c>
      <c r="B168" s="8">
        <f t="shared" si="49"/>
        <v>279</v>
      </c>
      <c r="C168" s="8">
        <f t="shared" si="49"/>
        <v>65</v>
      </c>
      <c r="D168" s="8">
        <f t="shared" si="49"/>
        <v>2</v>
      </c>
      <c r="E168" s="8">
        <f t="shared" si="49"/>
        <v>0</v>
      </c>
      <c r="F168" s="8">
        <f t="shared" si="49"/>
        <v>6</v>
      </c>
      <c r="G168" s="8">
        <f t="shared" si="49"/>
        <v>16</v>
      </c>
      <c r="H168" s="8">
        <f t="shared" si="49"/>
        <v>18</v>
      </c>
      <c r="I168" s="16">
        <f t="shared" si="43"/>
        <v>386</v>
      </c>
      <c r="J168" s="8">
        <f t="shared" si="50"/>
        <v>468</v>
      </c>
      <c r="K168" s="8">
        <f t="shared" si="50"/>
        <v>127</v>
      </c>
      <c r="L168" s="8">
        <f t="shared" si="50"/>
        <v>5</v>
      </c>
      <c r="M168" s="8">
        <f t="shared" si="50"/>
        <v>2</v>
      </c>
      <c r="N168" s="8">
        <f t="shared" si="50"/>
        <v>6</v>
      </c>
      <c r="O168" s="8">
        <f t="shared" si="50"/>
        <v>18</v>
      </c>
      <c r="P168" s="8">
        <f t="shared" si="50"/>
        <v>17</v>
      </c>
      <c r="Q168" s="9">
        <f t="shared" si="44"/>
        <v>643</v>
      </c>
      <c r="R168" s="8">
        <f t="shared" si="51"/>
        <v>747</v>
      </c>
      <c r="S168" s="8">
        <f t="shared" si="51"/>
        <v>192</v>
      </c>
      <c r="T168" s="8">
        <f t="shared" si="51"/>
        <v>7</v>
      </c>
      <c r="U168" s="8">
        <f t="shared" si="51"/>
        <v>2</v>
      </c>
      <c r="V168" s="8">
        <f t="shared" si="51"/>
        <v>12</v>
      </c>
      <c r="W168" s="8">
        <f t="shared" si="51"/>
        <v>34</v>
      </c>
      <c r="X168" s="8">
        <f t="shared" si="51"/>
        <v>35</v>
      </c>
      <c r="Y168" s="9">
        <f t="shared" si="45"/>
        <v>1029</v>
      </c>
    </row>
    <row r="169" spans="1:25" ht="13.5" customHeight="1" x14ac:dyDescent="0.25">
      <c r="A169" s="10">
        <f t="shared" si="36"/>
        <v>0.65624999999999978</v>
      </c>
      <c r="B169" s="8">
        <f t="shared" si="49"/>
        <v>290</v>
      </c>
      <c r="C169" s="8">
        <f t="shared" si="49"/>
        <v>63</v>
      </c>
      <c r="D169" s="8">
        <f t="shared" si="49"/>
        <v>3</v>
      </c>
      <c r="E169" s="8">
        <f t="shared" si="49"/>
        <v>0</v>
      </c>
      <c r="F169" s="8">
        <f t="shared" si="49"/>
        <v>6</v>
      </c>
      <c r="G169" s="8">
        <f t="shared" si="49"/>
        <v>11</v>
      </c>
      <c r="H169" s="8">
        <f t="shared" si="49"/>
        <v>17</v>
      </c>
      <c r="I169" s="16">
        <f t="shared" si="43"/>
        <v>390</v>
      </c>
      <c r="J169" s="8">
        <f t="shared" si="50"/>
        <v>506</v>
      </c>
      <c r="K169" s="8">
        <f t="shared" si="50"/>
        <v>123</v>
      </c>
      <c r="L169" s="8">
        <f t="shared" si="50"/>
        <v>4</v>
      </c>
      <c r="M169" s="8">
        <f t="shared" si="50"/>
        <v>3</v>
      </c>
      <c r="N169" s="8">
        <f t="shared" si="50"/>
        <v>8</v>
      </c>
      <c r="O169" s="8">
        <f t="shared" si="50"/>
        <v>18</v>
      </c>
      <c r="P169" s="8">
        <f t="shared" si="50"/>
        <v>21</v>
      </c>
      <c r="Q169" s="9">
        <f t="shared" si="44"/>
        <v>683</v>
      </c>
      <c r="R169" s="8">
        <f t="shared" si="51"/>
        <v>796</v>
      </c>
      <c r="S169" s="8">
        <f t="shared" si="51"/>
        <v>186</v>
      </c>
      <c r="T169" s="8">
        <f t="shared" si="51"/>
        <v>7</v>
      </c>
      <c r="U169" s="8">
        <f t="shared" si="51"/>
        <v>3</v>
      </c>
      <c r="V169" s="8">
        <f t="shared" si="51"/>
        <v>14</v>
      </c>
      <c r="W169" s="8">
        <f t="shared" si="51"/>
        <v>29</v>
      </c>
      <c r="X169" s="8">
        <f t="shared" si="51"/>
        <v>38</v>
      </c>
      <c r="Y169" s="9">
        <f t="shared" si="45"/>
        <v>1073</v>
      </c>
    </row>
    <row r="170" spans="1:25" ht="13.5" customHeight="1" x14ac:dyDescent="0.25">
      <c r="A170" s="10">
        <f t="shared" si="36"/>
        <v>0.66666666666666641</v>
      </c>
      <c r="B170" s="8">
        <f t="shared" si="49"/>
        <v>301</v>
      </c>
      <c r="C170" s="8">
        <f t="shared" si="49"/>
        <v>63</v>
      </c>
      <c r="D170" s="8">
        <f t="shared" si="49"/>
        <v>3</v>
      </c>
      <c r="E170" s="8">
        <f t="shared" si="49"/>
        <v>0</v>
      </c>
      <c r="F170" s="8">
        <f t="shared" si="49"/>
        <v>5</v>
      </c>
      <c r="G170" s="8">
        <f t="shared" si="49"/>
        <v>13</v>
      </c>
      <c r="H170" s="8">
        <f t="shared" si="49"/>
        <v>16</v>
      </c>
      <c r="I170" s="16">
        <f t="shared" ref="I170:I198" si="52">SUM(B170:H170)</f>
        <v>401</v>
      </c>
      <c r="J170" s="8">
        <f t="shared" si="50"/>
        <v>508</v>
      </c>
      <c r="K170" s="8">
        <f t="shared" si="50"/>
        <v>133</v>
      </c>
      <c r="L170" s="8">
        <f t="shared" si="50"/>
        <v>4</v>
      </c>
      <c r="M170" s="8">
        <f t="shared" si="50"/>
        <v>2</v>
      </c>
      <c r="N170" s="8">
        <f t="shared" si="50"/>
        <v>7</v>
      </c>
      <c r="O170" s="8">
        <f t="shared" si="50"/>
        <v>21</v>
      </c>
      <c r="P170" s="8">
        <f t="shared" si="50"/>
        <v>32</v>
      </c>
      <c r="Q170" s="9">
        <f t="shared" ref="Q170:Q198" si="53">SUM(J170:P170)</f>
        <v>707</v>
      </c>
      <c r="R170" s="8">
        <f t="shared" si="51"/>
        <v>809</v>
      </c>
      <c r="S170" s="8">
        <f t="shared" si="51"/>
        <v>196</v>
      </c>
      <c r="T170" s="8">
        <f t="shared" si="51"/>
        <v>7</v>
      </c>
      <c r="U170" s="8">
        <f t="shared" si="51"/>
        <v>2</v>
      </c>
      <c r="V170" s="8">
        <f t="shared" si="51"/>
        <v>12</v>
      </c>
      <c r="W170" s="8">
        <f t="shared" si="51"/>
        <v>34</v>
      </c>
      <c r="X170" s="8">
        <f t="shared" si="51"/>
        <v>48</v>
      </c>
      <c r="Y170" s="9">
        <f t="shared" ref="Y170:Y198" si="54">SUM(R170:X170)</f>
        <v>1108</v>
      </c>
    </row>
    <row r="171" spans="1:25" ht="13.5" customHeight="1" x14ac:dyDescent="0.25">
      <c r="A171" s="10">
        <f t="shared" ref="A171:A198" si="55">A74</f>
        <v>0.67708333333333304</v>
      </c>
      <c r="B171" s="8">
        <f t="shared" ref="B171:H186" si="56">SUM(B74:B77)</f>
        <v>333</v>
      </c>
      <c r="C171" s="8">
        <f t="shared" si="56"/>
        <v>58</v>
      </c>
      <c r="D171" s="8">
        <f t="shared" si="56"/>
        <v>3</v>
      </c>
      <c r="E171" s="8">
        <f t="shared" si="56"/>
        <v>0</v>
      </c>
      <c r="F171" s="8">
        <f t="shared" si="56"/>
        <v>4</v>
      </c>
      <c r="G171" s="8">
        <f t="shared" si="56"/>
        <v>11</v>
      </c>
      <c r="H171" s="8">
        <f t="shared" si="56"/>
        <v>18</v>
      </c>
      <c r="I171" s="16">
        <f t="shared" si="52"/>
        <v>427</v>
      </c>
      <c r="J171" s="8">
        <f t="shared" ref="J171:P186" si="57">SUM(J74:J77)</f>
        <v>506</v>
      </c>
      <c r="K171" s="8">
        <f t="shared" si="57"/>
        <v>123</v>
      </c>
      <c r="L171" s="8">
        <f t="shared" si="57"/>
        <v>3</v>
      </c>
      <c r="M171" s="8">
        <f t="shared" si="57"/>
        <v>1</v>
      </c>
      <c r="N171" s="8">
        <f t="shared" si="57"/>
        <v>7</v>
      </c>
      <c r="O171" s="8">
        <f t="shared" si="57"/>
        <v>24</v>
      </c>
      <c r="P171" s="8">
        <f t="shared" si="57"/>
        <v>44</v>
      </c>
      <c r="Q171" s="9">
        <f t="shared" si="53"/>
        <v>708</v>
      </c>
      <c r="R171" s="8">
        <f t="shared" ref="R171:X186" si="58">SUM(R74:R77)</f>
        <v>839</v>
      </c>
      <c r="S171" s="8">
        <f t="shared" si="58"/>
        <v>181</v>
      </c>
      <c r="T171" s="8">
        <f t="shared" si="58"/>
        <v>6</v>
      </c>
      <c r="U171" s="8">
        <f t="shared" si="58"/>
        <v>1</v>
      </c>
      <c r="V171" s="8">
        <f t="shared" si="58"/>
        <v>11</v>
      </c>
      <c r="W171" s="8">
        <f t="shared" si="58"/>
        <v>35</v>
      </c>
      <c r="X171" s="8">
        <f t="shared" si="58"/>
        <v>62</v>
      </c>
      <c r="Y171" s="9">
        <f t="shared" si="54"/>
        <v>1135</v>
      </c>
    </row>
    <row r="172" spans="1:25" ht="13.5" customHeight="1" x14ac:dyDescent="0.25">
      <c r="A172" s="10">
        <f t="shared" si="55"/>
        <v>0.68749999999999967</v>
      </c>
      <c r="B172" s="8">
        <f t="shared" si="56"/>
        <v>348</v>
      </c>
      <c r="C172" s="8">
        <f t="shared" si="56"/>
        <v>58</v>
      </c>
      <c r="D172" s="8">
        <f t="shared" si="56"/>
        <v>2</v>
      </c>
      <c r="E172" s="8">
        <f t="shared" si="56"/>
        <v>0</v>
      </c>
      <c r="F172" s="8">
        <f t="shared" si="56"/>
        <v>5</v>
      </c>
      <c r="G172" s="8">
        <f t="shared" si="56"/>
        <v>14</v>
      </c>
      <c r="H172" s="8">
        <f t="shared" si="56"/>
        <v>16</v>
      </c>
      <c r="I172" s="16">
        <f t="shared" si="52"/>
        <v>443</v>
      </c>
      <c r="J172" s="8">
        <f t="shared" si="57"/>
        <v>509</v>
      </c>
      <c r="K172" s="8">
        <f t="shared" si="57"/>
        <v>117</v>
      </c>
      <c r="L172" s="8">
        <f t="shared" si="57"/>
        <v>3</v>
      </c>
      <c r="M172" s="8">
        <f t="shared" si="57"/>
        <v>2</v>
      </c>
      <c r="N172" s="8">
        <f t="shared" si="57"/>
        <v>10</v>
      </c>
      <c r="O172" s="8">
        <f t="shared" si="57"/>
        <v>26</v>
      </c>
      <c r="P172" s="8">
        <f t="shared" si="57"/>
        <v>59</v>
      </c>
      <c r="Q172" s="9">
        <f t="shared" si="53"/>
        <v>726</v>
      </c>
      <c r="R172" s="8">
        <f t="shared" si="58"/>
        <v>857</v>
      </c>
      <c r="S172" s="8">
        <f t="shared" si="58"/>
        <v>175</v>
      </c>
      <c r="T172" s="8">
        <f t="shared" si="58"/>
        <v>5</v>
      </c>
      <c r="U172" s="8">
        <f t="shared" si="58"/>
        <v>2</v>
      </c>
      <c r="V172" s="8">
        <f t="shared" si="58"/>
        <v>15</v>
      </c>
      <c r="W172" s="8">
        <f t="shared" si="58"/>
        <v>40</v>
      </c>
      <c r="X172" s="8">
        <f t="shared" si="58"/>
        <v>75</v>
      </c>
      <c r="Y172" s="9">
        <f t="shared" si="54"/>
        <v>1169</v>
      </c>
    </row>
    <row r="173" spans="1:25" ht="13.5" customHeight="1" x14ac:dyDescent="0.25">
      <c r="A173" s="10">
        <f t="shared" si="55"/>
        <v>0.6979166666666663</v>
      </c>
      <c r="B173" s="8">
        <f t="shared" si="56"/>
        <v>342</v>
      </c>
      <c r="C173" s="8">
        <f t="shared" si="56"/>
        <v>48</v>
      </c>
      <c r="D173" s="8">
        <f t="shared" si="56"/>
        <v>1</v>
      </c>
      <c r="E173" s="8">
        <f t="shared" si="56"/>
        <v>0</v>
      </c>
      <c r="F173" s="8">
        <f t="shared" si="56"/>
        <v>3</v>
      </c>
      <c r="G173" s="8">
        <f t="shared" si="56"/>
        <v>18</v>
      </c>
      <c r="H173" s="8">
        <f t="shared" si="56"/>
        <v>18</v>
      </c>
      <c r="I173" s="16">
        <f t="shared" si="52"/>
        <v>430</v>
      </c>
      <c r="J173" s="8">
        <f t="shared" si="57"/>
        <v>502</v>
      </c>
      <c r="K173" s="8">
        <f t="shared" si="57"/>
        <v>100</v>
      </c>
      <c r="L173" s="8">
        <f t="shared" si="57"/>
        <v>3</v>
      </c>
      <c r="M173" s="8">
        <f t="shared" si="57"/>
        <v>1</v>
      </c>
      <c r="N173" s="8">
        <f t="shared" si="57"/>
        <v>8</v>
      </c>
      <c r="O173" s="8">
        <f t="shared" si="57"/>
        <v>32</v>
      </c>
      <c r="P173" s="8">
        <f t="shared" si="57"/>
        <v>73</v>
      </c>
      <c r="Q173" s="9">
        <f t="shared" si="53"/>
        <v>719</v>
      </c>
      <c r="R173" s="8">
        <f t="shared" si="58"/>
        <v>844</v>
      </c>
      <c r="S173" s="8">
        <f t="shared" si="58"/>
        <v>148</v>
      </c>
      <c r="T173" s="8">
        <f t="shared" si="58"/>
        <v>4</v>
      </c>
      <c r="U173" s="8">
        <f t="shared" si="58"/>
        <v>1</v>
      </c>
      <c r="V173" s="8">
        <f t="shared" si="58"/>
        <v>11</v>
      </c>
      <c r="W173" s="8">
        <f t="shared" si="58"/>
        <v>50</v>
      </c>
      <c r="X173" s="8">
        <f t="shared" si="58"/>
        <v>91</v>
      </c>
      <c r="Y173" s="9">
        <f t="shared" si="54"/>
        <v>1149</v>
      </c>
    </row>
    <row r="174" spans="1:25" ht="13.5" customHeight="1" x14ac:dyDescent="0.25">
      <c r="A174" s="10">
        <f t="shared" si="55"/>
        <v>0.70833333333333293</v>
      </c>
      <c r="B174" s="8">
        <f t="shared" si="56"/>
        <v>307</v>
      </c>
      <c r="C174" s="8">
        <f t="shared" si="56"/>
        <v>38</v>
      </c>
      <c r="D174" s="8">
        <f t="shared" si="56"/>
        <v>1</v>
      </c>
      <c r="E174" s="8">
        <f t="shared" si="56"/>
        <v>0</v>
      </c>
      <c r="F174" s="8">
        <f t="shared" si="56"/>
        <v>4</v>
      </c>
      <c r="G174" s="8">
        <f t="shared" si="56"/>
        <v>19</v>
      </c>
      <c r="H174" s="8">
        <f t="shared" si="56"/>
        <v>16</v>
      </c>
      <c r="I174" s="16">
        <f t="shared" si="52"/>
        <v>385</v>
      </c>
      <c r="J174" s="8">
        <f t="shared" si="57"/>
        <v>514</v>
      </c>
      <c r="K174" s="8">
        <f t="shared" si="57"/>
        <v>77</v>
      </c>
      <c r="L174" s="8">
        <f t="shared" si="57"/>
        <v>2</v>
      </c>
      <c r="M174" s="8">
        <f t="shared" si="57"/>
        <v>1</v>
      </c>
      <c r="N174" s="8">
        <f t="shared" si="57"/>
        <v>8</v>
      </c>
      <c r="O174" s="8">
        <f t="shared" si="57"/>
        <v>27</v>
      </c>
      <c r="P174" s="8">
        <f t="shared" si="57"/>
        <v>72</v>
      </c>
      <c r="Q174" s="9">
        <f t="shared" si="53"/>
        <v>701</v>
      </c>
      <c r="R174" s="8">
        <f t="shared" si="58"/>
        <v>821</v>
      </c>
      <c r="S174" s="8">
        <f t="shared" si="58"/>
        <v>115</v>
      </c>
      <c r="T174" s="8">
        <f t="shared" si="58"/>
        <v>3</v>
      </c>
      <c r="U174" s="8">
        <f t="shared" si="58"/>
        <v>1</v>
      </c>
      <c r="V174" s="8">
        <f t="shared" si="58"/>
        <v>12</v>
      </c>
      <c r="W174" s="8">
        <f t="shared" si="58"/>
        <v>46</v>
      </c>
      <c r="X174" s="8">
        <f t="shared" si="58"/>
        <v>88</v>
      </c>
      <c r="Y174" s="9">
        <f t="shared" si="54"/>
        <v>1086</v>
      </c>
    </row>
    <row r="175" spans="1:25" ht="13.5" customHeight="1" x14ac:dyDescent="0.25">
      <c r="A175" s="10">
        <f t="shared" si="55"/>
        <v>0.71874999999999956</v>
      </c>
      <c r="B175" s="8">
        <f t="shared" si="56"/>
        <v>282</v>
      </c>
      <c r="C175" s="8">
        <f t="shared" si="56"/>
        <v>34</v>
      </c>
      <c r="D175" s="8">
        <f t="shared" si="56"/>
        <v>1</v>
      </c>
      <c r="E175" s="8">
        <f t="shared" si="56"/>
        <v>0</v>
      </c>
      <c r="F175" s="8">
        <f t="shared" si="56"/>
        <v>5</v>
      </c>
      <c r="G175" s="8">
        <f t="shared" si="56"/>
        <v>20</v>
      </c>
      <c r="H175" s="8">
        <f t="shared" si="56"/>
        <v>15</v>
      </c>
      <c r="I175" s="16">
        <f t="shared" si="52"/>
        <v>357</v>
      </c>
      <c r="J175" s="8">
        <f t="shared" si="57"/>
        <v>510</v>
      </c>
      <c r="K175" s="8">
        <f t="shared" si="57"/>
        <v>62</v>
      </c>
      <c r="L175" s="8">
        <f t="shared" si="57"/>
        <v>1</v>
      </c>
      <c r="M175" s="8">
        <f t="shared" si="57"/>
        <v>1</v>
      </c>
      <c r="N175" s="8">
        <f t="shared" si="57"/>
        <v>7</v>
      </c>
      <c r="O175" s="8">
        <f t="shared" si="57"/>
        <v>23</v>
      </c>
      <c r="P175" s="8">
        <f t="shared" si="57"/>
        <v>73</v>
      </c>
      <c r="Q175" s="9">
        <f t="shared" si="53"/>
        <v>677</v>
      </c>
      <c r="R175" s="8">
        <f t="shared" si="58"/>
        <v>792</v>
      </c>
      <c r="S175" s="8">
        <f t="shared" si="58"/>
        <v>96</v>
      </c>
      <c r="T175" s="8">
        <f t="shared" si="58"/>
        <v>2</v>
      </c>
      <c r="U175" s="8">
        <f t="shared" si="58"/>
        <v>1</v>
      </c>
      <c r="V175" s="8">
        <f t="shared" si="58"/>
        <v>12</v>
      </c>
      <c r="W175" s="8">
        <f t="shared" si="58"/>
        <v>43</v>
      </c>
      <c r="X175" s="8">
        <f t="shared" si="58"/>
        <v>88</v>
      </c>
      <c r="Y175" s="9">
        <f t="shared" si="54"/>
        <v>1034</v>
      </c>
    </row>
    <row r="176" spans="1:25" ht="13.5" customHeight="1" x14ac:dyDescent="0.25">
      <c r="A176" s="10">
        <f t="shared" si="55"/>
        <v>0.72916666666666619</v>
      </c>
      <c r="B176" s="8">
        <f t="shared" si="56"/>
        <v>289</v>
      </c>
      <c r="C176" s="8">
        <f t="shared" si="56"/>
        <v>28</v>
      </c>
      <c r="D176" s="8">
        <f t="shared" si="56"/>
        <v>1</v>
      </c>
      <c r="E176" s="8">
        <f t="shared" si="56"/>
        <v>0</v>
      </c>
      <c r="F176" s="8">
        <f t="shared" si="56"/>
        <v>4</v>
      </c>
      <c r="G176" s="8">
        <f t="shared" si="56"/>
        <v>23</v>
      </c>
      <c r="H176" s="8">
        <f t="shared" si="56"/>
        <v>16</v>
      </c>
      <c r="I176" s="16">
        <f t="shared" si="52"/>
        <v>361</v>
      </c>
      <c r="J176" s="8">
        <f t="shared" si="57"/>
        <v>488</v>
      </c>
      <c r="K176" s="8">
        <f t="shared" si="57"/>
        <v>57</v>
      </c>
      <c r="L176" s="8">
        <f t="shared" si="57"/>
        <v>2</v>
      </c>
      <c r="M176" s="8">
        <f t="shared" si="57"/>
        <v>0</v>
      </c>
      <c r="N176" s="8">
        <f t="shared" si="57"/>
        <v>4</v>
      </c>
      <c r="O176" s="8">
        <f t="shared" si="57"/>
        <v>24</v>
      </c>
      <c r="P176" s="8">
        <f t="shared" si="57"/>
        <v>62</v>
      </c>
      <c r="Q176" s="9">
        <f t="shared" si="53"/>
        <v>637</v>
      </c>
      <c r="R176" s="8">
        <f t="shared" si="58"/>
        <v>777</v>
      </c>
      <c r="S176" s="8">
        <f t="shared" si="58"/>
        <v>85</v>
      </c>
      <c r="T176" s="8">
        <f t="shared" si="58"/>
        <v>3</v>
      </c>
      <c r="U176" s="8">
        <f t="shared" si="58"/>
        <v>0</v>
      </c>
      <c r="V176" s="8">
        <f t="shared" si="58"/>
        <v>8</v>
      </c>
      <c r="W176" s="8">
        <f t="shared" si="58"/>
        <v>47</v>
      </c>
      <c r="X176" s="8">
        <f t="shared" si="58"/>
        <v>78</v>
      </c>
      <c r="Y176" s="9">
        <f t="shared" si="54"/>
        <v>998</v>
      </c>
    </row>
    <row r="177" spans="1:25" ht="13.5" customHeight="1" x14ac:dyDescent="0.25">
      <c r="A177" s="10">
        <f t="shared" si="55"/>
        <v>0.73958333333333282</v>
      </c>
      <c r="B177" s="8">
        <f t="shared" si="56"/>
        <v>284</v>
      </c>
      <c r="C177" s="8">
        <f t="shared" si="56"/>
        <v>27</v>
      </c>
      <c r="D177" s="8">
        <f t="shared" si="56"/>
        <v>1</v>
      </c>
      <c r="E177" s="8">
        <f t="shared" si="56"/>
        <v>0</v>
      </c>
      <c r="F177" s="8">
        <f t="shared" si="56"/>
        <v>6</v>
      </c>
      <c r="G177" s="8">
        <f t="shared" si="56"/>
        <v>25</v>
      </c>
      <c r="H177" s="8">
        <f t="shared" si="56"/>
        <v>16</v>
      </c>
      <c r="I177" s="16">
        <f t="shared" si="52"/>
        <v>359</v>
      </c>
      <c r="J177" s="8">
        <f t="shared" si="57"/>
        <v>458</v>
      </c>
      <c r="K177" s="8">
        <f t="shared" si="57"/>
        <v>49</v>
      </c>
      <c r="L177" s="8">
        <f t="shared" si="57"/>
        <v>2</v>
      </c>
      <c r="M177" s="8">
        <f t="shared" si="57"/>
        <v>0</v>
      </c>
      <c r="N177" s="8">
        <f t="shared" si="57"/>
        <v>5</v>
      </c>
      <c r="O177" s="8">
        <f t="shared" si="57"/>
        <v>23</v>
      </c>
      <c r="P177" s="8">
        <f t="shared" si="57"/>
        <v>45</v>
      </c>
      <c r="Q177" s="9">
        <f t="shared" si="53"/>
        <v>582</v>
      </c>
      <c r="R177" s="8">
        <f t="shared" si="58"/>
        <v>742</v>
      </c>
      <c r="S177" s="8">
        <f t="shared" si="58"/>
        <v>76</v>
      </c>
      <c r="T177" s="8">
        <f t="shared" si="58"/>
        <v>3</v>
      </c>
      <c r="U177" s="8">
        <f t="shared" si="58"/>
        <v>0</v>
      </c>
      <c r="V177" s="8">
        <f t="shared" si="58"/>
        <v>11</v>
      </c>
      <c r="W177" s="8">
        <f t="shared" si="58"/>
        <v>48</v>
      </c>
      <c r="X177" s="8">
        <f t="shared" si="58"/>
        <v>61</v>
      </c>
      <c r="Y177" s="9">
        <f t="shared" si="54"/>
        <v>941</v>
      </c>
    </row>
    <row r="178" spans="1:25" ht="13.5" customHeight="1" x14ac:dyDescent="0.25">
      <c r="A178" s="10">
        <f t="shared" si="55"/>
        <v>0.74999999999999944</v>
      </c>
      <c r="B178" s="8">
        <f t="shared" si="56"/>
        <v>290</v>
      </c>
      <c r="C178" s="8">
        <f t="shared" si="56"/>
        <v>23</v>
      </c>
      <c r="D178" s="8">
        <f t="shared" si="56"/>
        <v>0</v>
      </c>
      <c r="E178" s="8">
        <f t="shared" si="56"/>
        <v>0</v>
      </c>
      <c r="F178" s="8">
        <f t="shared" si="56"/>
        <v>4</v>
      </c>
      <c r="G178" s="8">
        <f t="shared" si="56"/>
        <v>28</v>
      </c>
      <c r="H178" s="8">
        <f t="shared" si="56"/>
        <v>17</v>
      </c>
      <c r="I178" s="16">
        <f t="shared" si="52"/>
        <v>362</v>
      </c>
      <c r="J178" s="8">
        <f t="shared" si="57"/>
        <v>405</v>
      </c>
      <c r="K178" s="8">
        <f t="shared" si="57"/>
        <v>46</v>
      </c>
      <c r="L178" s="8">
        <f t="shared" si="57"/>
        <v>2</v>
      </c>
      <c r="M178" s="8">
        <f t="shared" si="57"/>
        <v>0</v>
      </c>
      <c r="N178" s="8">
        <f t="shared" si="57"/>
        <v>5</v>
      </c>
      <c r="O178" s="8">
        <f t="shared" si="57"/>
        <v>31</v>
      </c>
      <c r="P178" s="8">
        <f t="shared" si="57"/>
        <v>33</v>
      </c>
      <c r="Q178" s="9">
        <f t="shared" si="53"/>
        <v>522</v>
      </c>
      <c r="R178" s="8">
        <f t="shared" si="58"/>
        <v>695</v>
      </c>
      <c r="S178" s="8">
        <f t="shared" si="58"/>
        <v>69</v>
      </c>
      <c r="T178" s="8">
        <f t="shared" si="58"/>
        <v>2</v>
      </c>
      <c r="U178" s="8">
        <f t="shared" si="58"/>
        <v>0</v>
      </c>
      <c r="V178" s="8">
        <f t="shared" si="58"/>
        <v>9</v>
      </c>
      <c r="W178" s="8">
        <f t="shared" si="58"/>
        <v>59</v>
      </c>
      <c r="X178" s="8">
        <f t="shared" si="58"/>
        <v>50</v>
      </c>
      <c r="Y178" s="9">
        <f t="shared" si="54"/>
        <v>884</v>
      </c>
    </row>
    <row r="179" spans="1:25" ht="13.5" customHeight="1" x14ac:dyDescent="0.25">
      <c r="A179" s="10">
        <f t="shared" si="55"/>
        <v>0.76041666666666607</v>
      </c>
      <c r="B179" s="8">
        <f t="shared" si="56"/>
        <v>287</v>
      </c>
      <c r="C179" s="8">
        <f t="shared" si="56"/>
        <v>23</v>
      </c>
      <c r="D179" s="8">
        <f t="shared" si="56"/>
        <v>0</v>
      </c>
      <c r="E179" s="8">
        <f t="shared" si="56"/>
        <v>0</v>
      </c>
      <c r="F179" s="8">
        <f t="shared" si="56"/>
        <v>4</v>
      </c>
      <c r="G179" s="8">
        <f t="shared" si="56"/>
        <v>31</v>
      </c>
      <c r="H179" s="8">
        <f t="shared" si="56"/>
        <v>17</v>
      </c>
      <c r="I179" s="16">
        <f t="shared" si="52"/>
        <v>362</v>
      </c>
      <c r="J179" s="8">
        <f t="shared" si="57"/>
        <v>375</v>
      </c>
      <c r="K179" s="8">
        <f t="shared" si="57"/>
        <v>38</v>
      </c>
      <c r="L179" s="8">
        <f t="shared" si="57"/>
        <v>2</v>
      </c>
      <c r="M179" s="8">
        <f t="shared" si="57"/>
        <v>0</v>
      </c>
      <c r="N179" s="8">
        <f t="shared" si="57"/>
        <v>4</v>
      </c>
      <c r="O179" s="8">
        <f t="shared" si="57"/>
        <v>32</v>
      </c>
      <c r="P179" s="8">
        <f t="shared" si="57"/>
        <v>28</v>
      </c>
      <c r="Q179" s="9">
        <f t="shared" si="53"/>
        <v>479</v>
      </c>
      <c r="R179" s="8">
        <f t="shared" si="58"/>
        <v>662</v>
      </c>
      <c r="S179" s="8">
        <f t="shared" si="58"/>
        <v>61</v>
      </c>
      <c r="T179" s="8">
        <f t="shared" si="58"/>
        <v>2</v>
      </c>
      <c r="U179" s="8">
        <f t="shared" si="58"/>
        <v>0</v>
      </c>
      <c r="V179" s="8">
        <f t="shared" si="58"/>
        <v>8</v>
      </c>
      <c r="W179" s="8">
        <f t="shared" si="58"/>
        <v>63</v>
      </c>
      <c r="X179" s="8">
        <f t="shared" si="58"/>
        <v>45</v>
      </c>
      <c r="Y179" s="9">
        <f t="shared" si="54"/>
        <v>841</v>
      </c>
    </row>
    <row r="180" spans="1:25" ht="13.5" customHeight="1" x14ac:dyDescent="0.25">
      <c r="A180" s="10">
        <f t="shared" si="55"/>
        <v>0.7708333333333327</v>
      </c>
      <c r="B180" s="8">
        <f t="shared" si="56"/>
        <v>274</v>
      </c>
      <c r="C180" s="8">
        <f t="shared" si="56"/>
        <v>20</v>
      </c>
      <c r="D180" s="8">
        <f t="shared" si="56"/>
        <v>0</v>
      </c>
      <c r="E180" s="8">
        <f t="shared" si="56"/>
        <v>0</v>
      </c>
      <c r="F180" s="8">
        <f t="shared" si="56"/>
        <v>4</v>
      </c>
      <c r="G180" s="8">
        <f t="shared" si="56"/>
        <v>32</v>
      </c>
      <c r="H180" s="8">
        <f t="shared" si="56"/>
        <v>15</v>
      </c>
      <c r="I180" s="16">
        <f t="shared" si="52"/>
        <v>345</v>
      </c>
      <c r="J180" s="8">
        <f t="shared" si="57"/>
        <v>359</v>
      </c>
      <c r="K180" s="8">
        <f t="shared" si="57"/>
        <v>28</v>
      </c>
      <c r="L180" s="8">
        <f t="shared" si="57"/>
        <v>0</v>
      </c>
      <c r="M180" s="8">
        <f t="shared" si="57"/>
        <v>0</v>
      </c>
      <c r="N180" s="8">
        <f t="shared" si="57"/>
        <v>4</v>
      </c>
      <c r="O180" s="8">
        <f t="shared" si="57"/>
        <v>32</v>
      </c>
      <c r="P180" s="8">
        <f t="shared" si="57"/>
        <v>21</v>
      </c>
      <c r="Q180" s="9">
        <f t="shared" si="53"/>
        <v>444</v>
      </c>
      <c r="R180" s="8">
        <f t="shared" si="58"/>
        <v>633</v>
      </c>
      <c r="S180" s="8">
        <f t="shared" si="58"/>
        <v>48</v>
      </c>
      <c r="T180" s="8">
        <f t="shared" si="58"/>
        <v>0</v>
      </c>
      <c r="U180" s="8">
        <f t="shared" si="58"/>
        <v>0</v>
      </c>
      <c r="V180" s="8">
        <f t="shared" si="58"/>
        <v>8</v>
      </c>
      <c r="W180" s="8">
        <f t="shared" si="58"/>
        <v>64</v>
      </c>
      <c r="X180" s="8">
        <f t="shared" si="58"/>
        <v>36</v>
      </c>
      <c r="Y180" s="9">
        <f t="shared" si="54"/>
        <v>789</v>
      </c>
    </row>
    <row r="181" spans="1:25" ht="13.5" customHeight="1" x14ac:dyDescent="0.25">
      <c r="A181" s="10">
        <f t="shared" si="55"/>
        <v>0.78124999999999933</v>
      </c>
      <c r="B181" s="8">
        <f t="shared" si="56"/>
        <v>275</v>
      </c>
      <c r="C181" s="8">
        <f t="shared" si="56"/>
        <v>19</v>
      </c>
      <c r="D181" s="8">
        <f t="shared" si="56"/>
        <v>0</v>
      </c>
      <c r="E181" s="8">
        <f t="shared" si="56"/>
        <v>0</v>
      </c>
      <c r="F181" s="8">
        <f t="shared" si="56"/>
        <v>3</v>
      </c>
      <c r="G181" s="8">
        <f t="shared" si="56"/>
        <v>30</v>
      </c>
      <c r="H181" s="8">
        <f t="shared" si="56"/>
        <v>12</v>
      </c>
      <c r="I181" s="16">
        <f t="shared" si="52"/>
        <v>339</v>
      </c>
      <c r="J181" s="8">
        <f t="shared" si="57"/>
        <v>337</v>
      </c>
      <c r="K181" s="8">
        <f t="shared" si="57"/>
        <v>29</v>
      </c>
      <c r="L181" s="8">
        <f t="shared" si="57"/>
        <v>0</v>
      </c>
      <c r="M181" s="8">
        <f t="shared" si="57"/>
        <v>0</v>
      </c>
      <c r="N181" s="8">
        <f t="shared" si="57"/>
        <v>4</v>
      </c>
      <c r="O181" s="8">
        <f t="shared" si="57"/>
        <v>31</v>
      </c>
      <c r="P181" s="8">
        <f t="shared" si="57"/>
        <v>21</v>
      </c>
      <c r="Q181" s="9">
        <f t="shared" si="53"/>
        <v>422</v>
      </c>
      <c r="R181" s="8">
        <f t="shared" si="58"/>
        <v>612</v>
      </c>
      <c r="S181" s="8">
        <f t="shared" si="58"/>
        <v>48</v>
      </c>
      <c r="T181" s="8">
        <f t="shared" si="58"/>
        <v>0</v>
      </c>
      <c r="U181" s="8">
        <f t="shared" si="58"/>
        <v>0</v>
      </c>
      <c r="V181" s="8">
        <f t="shared" si="58"/>
        <v>7</v>
      </c>
      <c r="W181" s="8">
        <f t="shared" si="58"/>
        <v>61</v>
      </c>
      <c r="X181" s="8">
        <f t="shared" si="58"/>
        <v>33</v>
      </c>
      <c r="Y181" s="9">
        <f t="shared" si="54"/>
        <v>761</v>
      </c>
    </row>
    <row r="182" spans="1:25" ht="13.5" customHeight="1" x14ac:dyDescent="0.25">
      <c r="A182" s="10">
        <f t="shared" si="55"/>
        <v>0.79166666666666596</v>
      </c>
      <c r="B182" s="8">
        <f t="shared" si="56"/>
        <v>262</v>
      </c>
      <c r="C182" s="8">
        <f t="shared" si="56"/>
        <v>20</v>
      </c>
      <c r="D182" s="8">
        <f t="shared" si="56"/>
        <v>0</v>
      </c>
      <c r="E182" s="8">
        <f t="shared" si="56"/>
        <v>0</v>
      </c>
      <c r="F182" s="8">
        <f t="shared" si="56"/>
        <v>3</v>
      </c>
      <c r="G182" s="8">
        <f t="shared" si="56"/>
        <v>26</v>
      </c>
      <c r="H182" s="8">
        <f t="shared" si="56"/>
        <v>12</v>
      </c>
      <c r="I182" s="16">
        <f t="shared" si="52"/>
        <v>323</v>
      </c>
      <c r="J182" s="8">
        <f t="shared" si="57"/>
        <v>328</v>
      </c>
      <c r="K182" s="8">
        <f t="shared" si="57"/>
        <v>28</v>
      </c>
      <c r="L182" s="8">
        <f t="shared" si="57"/>
        <v>0</v>
      </c>
      <c r="M182" s="8">
        <f t="shared" si="57"/>
        <v>0</v>
      </c>
      <c r="N182" s="8">
        <f t="shared" si="57"/>
        <v>4</v>
      </c>
      <c r="O182" s="8">
        <f t="shared" si="57"/>
        <v>29</v>
      </c>
      <c r="P182" s="8">
        <f t="shared" si="57"/>
        <v>30</v>
      </c>
      <c r="Q182" s="9">
        <f t="shared" si="53"/>
        <v>419</v>
      </c>
      <c r="R182" s="8">
        <f t="shared" si="58"/>
        <v>590</v>
      </c>
      <c r="S182" s="8">
        <f t="shared" si="58"/>
        <v>48</v>
      </c>
      <c r="T182" s="8">
        <f t="shared" si="58"/>
        <v>0</v>
      </c>
      <c r="U182" s="8">
        <f t="shared" si="58"/>
        <v>0</v>
      </c>
      <c r="V182" s="8">
        <f t="shared" si="58"/>
        <v>7</v>
      </c>
      <c r="W182" s="8">
        <f t="shared" si="58"/>
        <v>55</v>
      </c>
      <c r="X182" s="8">
        <f t="shared" si="58"/>
        <v>42</v>
      </c>
      <c r="Y182" s="9">
        <f t="shared" si="54"/>
        <v>742</v>
      </c>
    </row>
    <row r="183" spans="1:25" ht="13.5" customHeight="1" x14ac:dyDescent="0.25">
      <c r="A183" s="10">
        <f t="shared" si="55"/>
        <v>0.80208333333333259</v>
      </c>
      <c r="B183" s="8">
        <f t="shared" si="56"/>
        <v>242</v>
      </c>
      <c r="C183" s="8">
        <f t="shared" si="56"/>
        <v>24</v>
      </c>
      <c r="D183" s="8">
        <f t="shared" si="56"/>
        <v>0</v>
      </c>
      <c r="E183" s="8">
        <f t="shared" si="56"/>
        <v>0</v>
      </c>
      <c r="F183" s="8">
        <f t="shared" si="56"/>
        <v>3</v>
      </c>
      <c r="G183" s="8">
        <f t="shared" si="56"/>
        <v>26</v>
      </c>
      <c r="H183" s="8">
        <f t="shared" si="56"/>
        <v>8</v>
      </c>
      <c r="I183" s="16">
        <f t="shared" si="52"/>
        <v>303</v>
      </c>
      <c r="J183" s="8">
        <f t="shared" si="57"/>
        <v>326</v>
      </c>
      <c r="K183" s="8">
        <f t="shared" si="57"/>
        <v>29</v>
      </c>
      <c r="L183" s="8">
        <f t="shared" si="57"/>
        <v>1</v>
      </c>
      <c r="M183" s="8">
        <f t="shared" si="57"/>
        <v>0</v>
      </c>
      <c r="N183" s="8">
        <f t="shared" si="57"/>
        <v>3</v>
      </c>
      <c r="O183" s="8">
        <f t="shared" si="57"/>
        <v>29</v>
      </c>
      <c r="P183" s="8">
        <f t="shared" si="57"/>
        <v>24</v>
      </c>
      <c r="Q183" s="9">
        <f t="shared" si="53"/>
        <v>412</v>
      </c>
      <c r="R183" s="8">
        <f t="shared" si="58"/>
        <v>568</v>
      </c>
      <c r="S183" s="8">
        <f t="shared" si="58"/>
        <v>53</v>
      </c>
      <c r="T183" s="8">
        <f t="shared" si="58"/>
        <v>1</v>
      </c>
      <c r="U183" s="8">
        <f t="shared" si="58"/>
        <v>0</v>
      </c>
      <c r="V183" s="8">
        <f t="shared" si="58"/>
        <v>6</v>
      </c>
      <c r="W183" s="8">
        <f t="shared" si="58"/>
        <v>55</v>
      </c>
      <c r="X183" s="8">
        <f t="shared" si="58"/>
        <v>32</v>
      </c>
      <c r="Y183" s="9">
        <f t="shared" si="54"/>
        <v>715</v>
      </c>
    </row>
    <row r="184" spans="1:25" ht="13.5" customHeight="1" x14ac:dyDescent="0.25">
      <c r="A184" s="10">
        <f t="shared" si="55"/>
        <v>0.81249999999999922</v>
      </c>
      <c r="B184" s="8">
        <f t="shared" si="56"/>
        <v>217</v>
      </c>
      <c r="C184" s="8">
        <f t="shared" si="56"/>
        <v>26</v>
      </c>
      <c r="D184" s="8">
        <f t="shared" si="56"/>
        <v>0</v>
      </c>
      <c r="E184" s="8">
        <f t="shared" si="56"/>
        <v>0</v>
      </c>
      <c r="F184" s="8">
        <f t="shared" si="56"/>
        <v>2</v>
      </c>
      <c r="G184" s="8">
        <f t="shared" si="56"/>
        <v>21</v>
      </c>
      <c r="H184" s="8">
        <f t="shared" si="56"/>
        <v>11</v>
      </c>
      <c r="I184" s="16">
        <f t="shared" si="52"/>
        <v>277</v>
      </c>
      <c r="J184" s="8">
        <f t="shared" si="57"/>
        <v>305</v>
      </c>
      <c r="K184" s="8">
        <f t="shared" si="57"/>
        <v>29</v>
      </c>
      <c r="L184" s="8">
        <f t="shared" si="57"/>
        <v>1</v>
      </c>
      <c r="M184" s="8">
        <f t="shared" si="57"/>
        <v>0</v>
      </c>
      <c r="N184" s="8">
        <f t="shared" si="57"/>
        <v>3</v>
      </c>
      <c r="O184" s="8">
        <f t="shared" si="57"/>
        <v>28</v>
      </c>
      <c r="P184" s="8">
        <f t="shared" si="57"/>
        <v>26</v>
      </c>
      <c r="Q184" s="9">
        <f t="shared" si="53"/>
        <v>392</v>
      </c>
      <c r="R184" s="8">
        <f t="shared" si="58"/>
        <v>522</v>
      </c>
      <c r="S184" s="8">
        <f t="shared" si="58"/>
        <v>55</v>
      </c>
      <c r="T184" s="8">
        <f t="shared" si="58"/>
        <v>1</v>
      </c>
      <c r="U184" s="8">
        <f t="shared" si="58"/>
        <v>0</v>
      </c>
      <c r="V184" s="8">
        <f t="shared" si="58"/>
        <v>5</v>
      </c>
      <c r="W184" s="8">
        <f t="shared" si="58"/>
        <v>49</v>
      </c>
      <c r="X184" s="8">
        <f t="shared" si="58"/>
        <v>37</v>
      </c>
      <c r="Y184" s="9">
        <f t="shared" si="54"/>
        <v>669</v>
      </c>
    </row>
    <row r="185" spans="1:25" ht="13.5" customHeight="1" x14ac:dyDescent="0.25">
      <c r="A185" s="10">
        <f t="shared" si="55"/>
        <v>0.82291666666666585</v>
      </c>
      <c r="B185" s="8">
        <f t="shared" si="56"/>
        <v>194</v>
      </c>
      <c r="C185" s="8">
        <f t="shared" si="56"/>
        <v>19</v>
      </c>
      <c r="D185" s="8">
        <f t="shared" si="56"/>
        <v>0</v>
      </c>
      <c r="E185" s="8">
        <f t="shared" si="56"/>
        <v>0</v>
      </c>
      <c r="F185" s="8">
        <f t="shared" si="56"/>
        <v>2</v>
      </c>
      <c r="G185" s="8">
        <f t="shared" si="56"/>
        <v>19</v>
      </c>
      <c r="H185" s="8">
        <f t="shared" si="56"/>
        <v>10</v>
      </c>
      <c r="I185" s="16">
        <f t="shared" si="52"/>
        <v>244</v>
      </c>
      <c r="J185" s="8">
        <f t="shared" si="57"/>
        <v>278</v>
      </c>
      <c r="K185" s="8">
        <f t="shared" si="57"/>
        <v>29</v>
      </c>
      <c r="L185" s="8">
        <f t="shared" si="57"/>
        <v>1</v>
      </c>
      <c r="M185" s="8">
        <f t="shared" si="57"/>
        <v>0</v>
      </c>
      <c r="N185" s="8">
        <f t="shared" si="57"/>
        <v>3</v>
      </c>
      <c r="O185" s="8">
        <f t="shared" si="57"/>
        <v>25</v>
      </c>
      <c r="P185" s="8">
        <f t="shared" si="57"/>
        <v>26</v>
      </c>
      <c r="Q185" s="9">
        <f t="shared" si="53"/>
        <v>362</v>
      </c>
      <c r="R185" s="8">
        <f t="shared" si="58"/>
        <v>472</v>
      </c>
      <c r="S185" s="8">
        <f t="shared" si="58"/>
        <v>48</v>
      </c>
      <c r="T185" s="8">
        <f t="shared" si="58"/>
        <v>1</v>
      </c>
      <c r="U185" s="8">
        <f t="shared" si="58"/>
        <v>0</v>
      </c>
      <c r="V185" s="8">
        <f t="shared" si="58"/>
        <v>5</v>
      </c>
      <c r="W185" s="8">
        <f t="shared" si="58"/>
        <v>44</v>
      </c>
      <c r="X185" s="8">
        <f t="shared" si="58"/>
        <v>36</v>
      </c>
      <c r="Y185" s="9">
        <f t="shared" si="54"/>
        <v>606</v>
      </c>
    </row>
    <row r="186" spans="1:25" ht="13.5" customHeight="1" x14ac:dyDescent="0.25">
      <c r="A186" s="10">
        <f t="shared" si="55"/>
        <v>0.83333333333333248</v>
      </c>
      <c r="B186" s="8">
        <f t="shared" si="56"/>
        <v>181</v>
      </c>
      <c r="C186" s="8">
        <f t="shared" si="56"/>
        <v>18</v>
      </c>
      <c r="D186" s="8">
        <f t="shared" si="56"/>
        <v>0</v>
      </c>
      <c r="E186" s="8">
        <f t="shared" si="56"/>
        <v>0</v>
      </c>
      <c r="F186" s="8">
        <f t="shared" si="56"/>
        <v>2</v>
      </c>
      <c r="G186" s="8">
        <f t="shared" si="56"/>
        <v>22</v>
      </c>
      <c r="H186" s="8">
        <f t="shared" si="56"/>
        <v>7</v>
      </c>
      <c r="I186" s="16">
        <f t="shared" si="52"/>
        <v>230</v>
      </c>
      <c r="J186" s="8">
        <f t="shared" si="57"/>
        <v>258</v>
      </c>
      <c r="K186" s="8">
        <f t="shared" si="57"/>
        <v>27</v>
      </c>
      <c r="L186" s="8">
        <f t="shared" si="57"/>
        <v>1</v>
      </c>
      <c r="M186" s="8">
        <f t="shared" si="57"/>
        <v>0</v>
      </c>
      <c r="N186" s="8">
        <f t="shared" si="57"/>
        <v>3</v>
      </c>
      <c r="O186" s="8">
        <f t="shared" si="57"/>
        <v>24</v>
      </c>
      <c r="P186" s="8">
        <f t="shared" si="57"/>
        <v>17</v>
      </c>
      <c r="Q186" s="9">
        <f t="shared" si="53"/>
        <v>330</v>
      </c>
      <c r="R186" s="8">
        <f t="shared" si="58"/>
        <v>439</v>
      </c>
      <c r="S186" s="8">
        <f t="shared" si="58"/>
        <v>45</v>
      </c>
      <c r="T186" s="8">
        <f t="shared" si="58"/>
        <v>1</v>
      </c>
      <c r="U186" s="8">
        <f t="shared" si="58"/>
        <v>0</v>
      </c>
      <c r="V186" s="8">
        <f t="shared" si="58"/>
        <v>5</v>
      </c>
      <c r="W186" s="8">
        <f t="shared" si="58"/>
        <v>46</v>
      </c>
      <c r="X186" s="8">
        <f t="shared" si="58"/>
        <v>24</v>
      </c>
      <c r="Y186" s="9">
        <f t="shared" si="54"/>
        <v>560</v>
      </c>
    </row>
    <row r="187" spans="1:25" ht="13.5" customHeight="1" x14ac:dyDescent="0.25">
      <c r="A187" s="10">
        <f t="shared" si="55"/>
        <v>0.84374999999999911</v>
      </c>
      <c r="B187" s="8">
        <f t="shared" ref="B187:H198" si="59">SUM(B90:B93)</f>
        <v>169</v>
      </c>
      <c r="C187" s="8">
        <f t="shared" si="59"/>
        <v>14</v>
      </c>
      <c r="D187" s="8">
        <f t="shared" si="59"/>
        <v>0</v>
      </c>
      <c r="E187" s="8">
        <f t="shared" si="59"/>
        <v>0</v>
      </c>
      <c r="F187" s="8">
        <f t="shared" si="59"/>
        <v>2</v>
      </c>
      <c r="G187" s="8">
        <f t="shared" si="59"/>
        <v>21</v>
      </c>
      <c r="H187" s="8">
        <f t="shared" si="59"/>
        <v>8</v>
      </c>
      <c r="I187" s="16">
        <f t="shared" si="52"/>
        <v>214</v>
      </c>
      <c r="J187" s="8">
        <f t="shared" ref="J187:P198" si="60">SUM(J90:J93)</f>
        <v>243</v>
      </c>
      <c r="K187" s="8">
        <f t="shared" si="60"/>
        <v>25</v>
      </c>
      <c r="L187" s="8">
        <f t="shared" si="60"/>
        <v>0</v>
      </c>
      <c r="M187" s="8">
        <f t="shared" si="60"/>
        <v>0</v>
      </c>
      <c r="N187" s="8">
        <f t="shared" si="60"/>
        <v>4</v>
      </c>
      <c r="O187" s="8">
        <f t="shared" si="60"/>
        <v>21</v>
      </c>
      <c r="P187" s="8">
        <f t="shared" si="60"/>
        <v>12</v>
      </c>
      <c r="Q187" s="9">
        <f t="shared" si="53"/>
        <v>305</v>
      </c>
      <c r="R187" s="8">
        <f t="shared" ref="R187:X198" si="61">SUM(R90:R93)</f>
        <v>412</v>
      </c>
      <c r="S187" s="8">
        <f t="shared" si="61"/>
        <v>39</v>
      </c>
      <c r="T187" s="8">
        <f t="shared" si="61"/>
        <v>0</v>
      </c>
      <c r="U187" s="8">
        <f t="shared" si="61"/>
        <v>0</v>
      </c>
      <c r="V187" s="8">
        <f t="shared" si="61"/>
        <v>6</v>
      </c>
      <c r="W187" s="8">
        <f t="shared" si="61"/>
        <v>42</v>
      </c>
      <c r="X187" s="8">
        <f t="shared" si="61"/>
        <v>20</v>
      </c>
      <c r="Y187" s="9">
        <f t="shared" si="54"/>
        <v>519</v>
      </c>
    </row>
    <row r="188" spans="1:25" ht="13.5" customHeight="1" x14ac:dyDescent="0.25">
      <c r="A188" s="10">
        <f t="shared" si="55"/>
        <v>0.85416666666666574</v>
      </c>
      <c r="B188" s="8">
        <f t="shared" si="59"/>
        <v>152</v>
      </c>
      <c r="C188" s="8">
        <f t="shared" si="59"/>
        <v>10</v>
      </c>
      <c r="D188" s="8">
        <f t="shared" si="59"/>
        <v>0</v>
      </c>
      <c r="E188" s="8">
        <f t="shared" si="59"/>
        <v>0</v>
      </c>
      <c r="F188" s="8">
        <f t="shared" si="59"/>
        <v>2</v>
      </c>
      <c r="G188" s="8">
        <f t="shared" si="59"/>
        <v>22</v>
      </c>
      <c r="H188" s="8">
        <f t="shared" si="59"/>
        <v>3</v>
      </c>
      <c r="I188" s="16">
        <f t="shared" si="52"/>
        <v>189</v>
      </c>
      <c r="J188" s="8">
        <f t="shared" si="60"/>
        <v>229</v>
      </c>
      <c r="K188" s="8">
        <f t="shared" si="60"/>
        <v>21</v>
      </c>
      <c r="L188" s="8">
        <f t="shared" si="60"/>
        <v>0</v>
      </c>
      <c r="M188" s="8">
        <f t="shared" si="60"/>
        <v>0</v>
      </c>
      <c r="N188" s="8">
        <f t="shared" si="60"/>
        <v>4</v>
      </c>
      <c r="O188" s="8">
        <f t="shared" si="60"/>
        <v>18</v>
      </c>
      <c r="P188" s="8">
        <f t="shared" si="60"/>
        <v>10</v>
      </c>
      <c r="Q188" s="9">
        <f t="shared" si="53"/>
        <v>282</v>
      </c>
      <c r="R188" s="8">
        <f t="shared" si="61"/>
        <v>381</v>
      </c>
      <c r="S188" s="8">
        <f t="shared" si="61"/>
        <v>31</v>
      </c>
      <c r="T188" s="8">
        <f t="shared" si="61"/>
        <v>0</v>
      </c>
      <c r="U188" s="8">
        <f t="shared" si="61"/>
        <v>0</v>
      </c>
      <c r="V188" s="8">
        <f t="shared" si="61"/>
        <v>6</v>
      </c>
      <c r="W188" s="8">
        <f t="shared" si="61"/>
        <v>40</v>
      </c>
      <c r="X188" s="8">
        <f t="shared" si="61"/>
        <v>13</v>
      </c>
      <c r="Y188" s="9">
        <f t="shared" si="54"/>
        <v>471</v>
      </c>
    </row>
    <row r="189" spans="1:25" ht="13.5" customHeight="1" x14ac:dyDescent="0.25">
      <c r="A189" s="10">
        <f t="shared" si="55"/>
        <v>0.86458333333333237</v>
      </c>
      <c r="B189" s="8">
        <f t="shared" si="59"/>
        <v>139</v>
      </c>
      <c r="C189" s="8">
        <f t="shared" si="59"/>
        <v>11</v>
      </c>
      <c r="D189" s="8">
        <f t="shared" si="59"/>
        <v>0</v>
      </c>
      <c r="E189" s="8">
        <f t="shared" si="59"/>
        <v>0</v>
      </c>
      <c r="F189" s="8">
        <f t="shared" si="59"/>
        <v>1</v>
      </c>
      <c r="G189" s="8">
        <f t="shared" si="59"/>
        <v>23</v>
      </c>
      <c r="H189" s="8">
        <f t="shared" si="59"/>
        <v>2</v>
      </c>
      <c r="I189" s="16">
        <f t="shared" si="52"/>
        <v>176</v>
      </c>
      <c r="J189" s="8">
        <f t="shared" si="60"/>
        <v>219</v>
      </c>
      <c r="K189" s="8">
        <f t="shared" si="60"/>
        <v>15</v>
      </c>
      <c r="L189" s="8">
        <f t="shared" si="60"/>
        <v>0</v>
      </c>
      <c r="M189" s="8">
        <f t="shared" si="60"/>
        <v>0</v>
      </c>
      <c r="N189" s="8">
        <f t="shared" si="60"/>
        <v>4</v>
      </c>
      <c r="O189" s="8">
        <f t="shared" si="60"/>
        <v>17</v>
      </c>
      <c r="P189" s="8">
        <f t="shared" si="60"/>
        <v>7</v>
      </c>
      <c r="Q189" s="9">
        <f t="shared" si="53"/>
        <v>262</v>
      </c>
      <c r="R189" s="8">
        <f t="shared" si="61"/>
        <v>358</v>
      </c>
      <c r="S189" s="8">
        <f t="shared" si="61"/>
        <v>26</v>
      </c>
      <c r="T189" s="8">
        <f t="shared" si="61"/>
        <v>0</v>
      </c>
      <c r="U189" s="8">
        <f t="shared" si="61"/>
        <v>0</v>
      </c>
      <c r="V189" s="8">
        <f t="shared" si="61"/>
        <v>5</v>
      </c>
      <c r="W189" s="8">
        <f t="shared" si="61"/>
        <v>40</v>
      </c>
      <c r="X189" s="8">
        <f t="shared" si="61"/>
        <v>9</v>
      </c>
      <c r="Y189" s="9">
        <f t="shared" si="54"/>
        <v>438</v>
      </c>
    </row>
    <row r="190" spans="1:25" ht="13.5" customHeight="1" x14ac:dyDescent="0.25">
      <c r="A190" s="10">
        <f t="shared" si="55"/>
        <v>0.874999999999999</v>
      </c>
      <c r="B190" s="8">
        <f t="shared" si="59"/>
        <v>125</v>
      </c>
      <c r="C190" s="8">
        <f t="shared" si="59"/>
        <v>8</v>
      </c>
      <c r="D190" s="8">
        <f t="shared" si="59"/>
        <v>0</v>
      </c>
      <c r="E190" s="8">
        <f t="shared" si="59"/>
        <v>0</v>
      </c>
      <c r="F190" s="8">
        <f t="shared" si="59"/>
        <v>2</v>
      </c>
      <c r="G190" s="8">
        <f t="shared" si="59"/>
        <v>16</v>
      </c>
      <c r="H190" s="8">
        <f t="shared" si="59"/>
        <v>3</v>
      </c>
      <c r="I190" s="16">
        <f t="shared" si="52"/>
        <v>154</v>
      </c>
      <c r="J190" s="8">
        <f t="shared" si="60"/>
        <v>212</v>
      </c>
      <c r="K190" s="8">
        <f t="shared" si="60"/>
        <v>11</v>
      </c>
      <c r="L190" s="8">
        <f t="shared" si="60"/>
        <v>0</v>
      </c>
      <c r="M190" s="8">
        <f t="shared" si="60"/>
        <v>0</v>
      </c>
      <c r="N190" s="8">
        <f t="shared" si="60"/>
        <v>3</v>
      </c>
      <c r="O190" s="8">
        <f t="shared" si="60"/>
        <v>12</v>
      </c>
      <c r="P190" s="8">
        <f t="shared" si="60"/>
        <v>4</v>
      </c>
      <c r="Q190" s="9">
        <f t="shared" si="53"/>
        <v>242</v>
      </c>
      <c r="R190" s="8">
        <f t="shared" si="61"/>
        <v>337</v>
      </c>
      <c r="S190" s="8">
        <f t="shared" si="61"/>
        <v>19</v>
      </c>
      <c r="T190" s="8">
        <f t="shared" si="61"/>
        <v>0</v>
      </c>
      <c r="U190" s="8">
        <f t="shared" si="61"/>
        <v>0</v>
      </c>
      <c r="V190" s="8">
        <f t="shared" si="61"/>
        <v>5</v>
      </c>
      <c r="W190" s="8">
        <f t="shared" si="61"/>
        <v>28</v>
      </c>
      <c r="X190" s="8">
        <f t="shared" si="61"/>
        <v>7</v>
      </c>
      <c r="Y190" s="9">
        <f t="shared" si="54"/>
        <v>396</v>
      </c>
    </row>
    <row r="191" spans="1:25" ht="13.5" customHeight="1" x14ac:dyDescent="0.25">
      <c r="A191" s="10">
        <f t="shared" si="55"/>
        <v>0.88541666666666563</v>
      </c>
      <c r="B191" s="8">
        <f t="shared" si="59"/>
        <v>119</v>
      </c>
      <c r="C191" s="8">
        <f t="shared" si="59"/>
        <v>10</v>
      </c>
      <c r="D191" s="8">
        <f t="shared" si="59"/>
        <v>0</v>
      </c>
      <c r="E191" s="8">
        <f t="shared" si="59"/>
        <v>0</v>
      </c>
      <c r="F191" s="8">
        <f t="shared" si="59"/>
        <v>2</v>
      </c>
      <c r="G191" s="8">
        <f t="shared" si="59"/>
        <v>11</v>
      </c>
      <c r="H191" s="8">
        <f t="shared" si="59"/>
        <v>2</v>
      </c>
      <c r="I191" s="16">
        <f t="shared" si="52"/>
        <v>144</v>
      </c>
      <c r="J191" s="8">
        <f t="shared" si="60"/>
        <v>180</v>
      </c>
      <c r="K191" s="8">
        <f t="shared" si="60"/>
        <v>9</v>
      </c>
      <c r="L191" s="8">
        <f t="shared" si="60"/>
        <v>0</v>
      </c>
      <c r="M191" s="8">
        <f t="shared" si="60"/>
        <v>0</v>
      </c>
      <c r="N191" s="8">
        <f t="shared" si="60"/>
        <v>3</v>
      </c>
      <c r="O191" s="8">
        <f t="shared" si="60"/>
        <v>12</v>
      </c>
      <c r="P191" s="8">
        <f t="shared" si="60"/>
        <v>7</v>
      </c>
      <c r="Q191" s="9">
        <f t="shared" si="53"/>
        <v>211</v>
      </c>
      <c r="R191" s="8">
        <f t="shared" si="61"/>
        <v>299</v>
      </c>
      <c r="S191" s="8">
        <f t="shared" si="61"/>
        <v>19</v>
      </c>
      <c r="T191" s="8">
        <f t="shared" si="61"/>
        <v>0</v>
      </c>
      <c r="U191" s="8">
        <f t="shared" si="61"/>
        <v>0</v>
      </c>
      <c r="V191" s="8">
        <f t="shared" si="61"/>
        <v>5</v>
      </c>
      <c r="W191" s="8">
        <f t="shared" si="61"/>
        <v>23</v>
      </c>
      <c r="X191" s="8">
        <f t="shared" si="61"/>
        <v>9</v>
      </c>
      <c r="Y191" s="9">
        <f t="shared" si="54"/>
        <v>355</v>
      </c>
    </row>
    <row r="192" spans="1:25" ht="13.5" customHeight="1" x14ac:dyDescent="0.25">
      <c r="A192" s="10">
        <f t="shared" si="55"/>
        <v>0.89583333333333226</v>
      </c>
      <c r="B192" s="8">
        <f t="shared" si="59"/>
        <v>110</v>
      </c>
      <c r="C192" s="8">
        <f t="shared" si="59"/>
        <v>11</v>
      </c>
      <c r="D192" s="8">
        <f t="shared" si="59"/>
        <v>0</v>
      </c>
      <c r="E192" s="8">
        <f t="shared" si="59"/>
        <v>0</v>
      </c>
      <c r="F192" s="8">
        <f t="shared" si="59"/>
        <v>2</v>
      </c>
      <c r="G192" s="8">
        <f t="shared" si="59"/>
        <v>9</v>
      </c>
      <c r="H192" s="8">
        <f t="shared" si="59"/>
        <v>2</v>
      </c>
      <c r="I192" s="16">
        <f t="shared" si="52"/>
        <v>134</v>
      </c>
      <c r="J192" s="8">
        <f t="shared" si="60"/>
        <v>178</v>
      </c>
      <c r="K192" s="8">
        <f t="shared" si="60"/>
        <v>9</v>
      </c>
      <c r="L192" s="8">
        <f t="shared" si="60"/>
        <v>0</v>
      </c>
      <c r="M192" s="8">
        <f t="shared" si="60"/>
        <v>0</v>
      </c>
      <c r="N192" s="8">
        <f t="shared" si="60"/>
        <v>2</v>
      </c>
      <c r="O192" s="8">
        <f t="shared" si="60"/>
        <v>13</v>
      </c>
      <c r="P192" s="8">
        <f t="shared" si="60"/>
        <v>10</v>
      </c>
      <c r="Q192" s="9">
        <f t="shared" si="53"/>
        <v>212</v>
      </c>
      <c r="R192" s="8">
        <f t="shared" si="61"/>
        <v>288</v>
      </c>
      <c r="S192" s="8">
        <f t="shared" si="61"/>
        <v>20</v>
      </c>
      <c r="T192" s="8">
        <f t="shared" si="61"/>
        <v>0</v>
      </c>
      <c r="U192" s="8">
        <f t="shared" si="61"/>
        <v>0</v>
      </c>
      <c r="V192" s="8">
        <f t="shared" si="61"/>
        <v>4</v>
      </c>
      <c r="W192" s="8">
        <f t="shared" si="61"/>
        <v>22</v>
      </c>
      <c r="X192" s="8">
        <f t="shared" si="61"/>
        <v>12</v>
      </c>
      <c r="Y192" s="9">
        <f t="shared" si="54"/>
        <v>346</v>
      </c>
    </row>
    <row r="193" spans="1:25" ht="13.5" customHeight="1" x14ac:dyDescent="0.25">
      <c r="A193" s="10">
        <f t="shared" si="55"/>
        <v>0.90624999999999889</v>
      </c>
      <c r="B193" s="8">
        <f t="shared" si="59"/>
        <v>103</v>
      </c>
      <c r="C193" s="8">
        <f t="shared" si="59"/>
        <v>9</v>
      </c>
      <c r="D193" s="8">
        <f t="shared" si="59"/>
        <v>0</v>
      </c>
      <c r="E193" s="8">
        <f t="shared" si="59"/>
        <v>0</v>
      </c>
      <c r="F193" s="8">
        <f t="shared" si="59"/>
        <v>3</v>
      </c>
      <c r="G193" s="8">
        <f t="shared" si="59"/>
        <v>9</v>
      </c>
      <c r="H193" s="8">
        <f t="shared" si="59"/>
        <v>2</v>
      </c>
      <c r="I193" s="16">
        <f t="shared" si="52"/>
        <v>126</v>
      </c>
      <c r="J193" s="8">
        <f t="shared" si="60"/>
        <v>183</v>
      </c>
      <c r="K193" s="8">
        <f t="shared" si="60"/>
        <v>8</v>
      </c>
      <c r="L193" s="8">
        <f t="shared" si="60"/>
        <v>0</v>
      </c>
      <c r="M193" s="8">
        <f t="shared" si="60"/>
        <v>0</v>
      </c>
      <c r="N193" s="8">
        <f t="shared" si="60"/>
        <v>2</v>
      </c>
      <c r="O193" s="8">
        <f t="shared" si="60"/>
        <v>12</v>
      </c>
      <c r="P193" s="8">
        <f t="shared" si="60"/>
        <v>13</v>
      </c>
      <c r="Q193" s="9">
        <f t="shared" si="53"/>
        <v>218</v>
      </c>
      <c r="R193" s="8">
        <f t="shared" si="61"/>
        <v>286</v>
      </c>
      <c r="S193" s="8">
        <f t="shared" si="61"/>
        <v>17</v>
      </c>
      <c r="T193" s="8">
        <f t="shared" si="61"/>
        <v>0</v>
      </c>
      <c r="U193" s="8">
        <f t="shared" si="61"/>
        <v>0</v>
      </c>
      <c r="V193" s="8">
        <f t="shared" si="61"/>
        <v>5</v>
      </c>
      <c r="W193" s="8">
        <f t="shared" si="61"/>
        <v>21</v>
      </c>
      <c r="X193" s="8">
        <f t="shared" si="61"/>
        <v>15</v>
      </c>
      <c r="Y193" s="9">
        <f t="shared" si="54"/>
        <v>344</v>
      </c>
    </row>
    <row r="194" spans="1:25" ht="13.5" customHeight="1" x14ac:dyDescent="0.25">
      <c r="A194" s="10">
        <f t="shared" si="55"/>
        <v>0.91666666666666552</v>
      </c>
      <c r="B194" s="8">
        <f t="shared" si="59"/>
        <v>95</v>
      </c>
      <c r="C194" s="8">
        <f t="shared" si="59"/>
        <v>10</v>
      </c>
      <c r="D194" s="8">
        <f t="shared" si="59"/>
        <v>0</v>
      </c>
      <c r="E194" s="8">
        <f t="shared" si="59"/>
        <v>0</v>
      </c>
      <c r="F194" s="8">
        <f t="shared" si="59"/>
        <v>2</v>
      </c>
      <c r="G194" s="8">
        <f t="shared" si="59"/>
        <v>9</v>
      </c>
      <c r="H194" s="8">
        <f t="shared" si="59"/>
        <v>1</v>
      </c>
      <c r="I194" s="16">
        <f t="shared" si="52"/>
        <v>117</v>
      </c>
      <c r="J194" s="8">
        <f t="shared" si="60"/>
        <v>166</v>
      </c>
      <c r="K194" s="8">
        <f t="shared" si="60"/>
        <v>8</v>
      </c>
      <c r="L194" s="8">
        <f t="shared" si="60"/>
        <v>0</v>
      </c>
      <c r="M194" s="8">
        <f t="shared" si="60"/>
        <v>0</v>
      </c>
      <c r="N194" s="8">
        <f t="shared" si="60"/>
        <v>3</v>
      </c>
      <c r="O194" s="8">
        <f t="shared" si="60"/>
        <v>13</v>
      </c>
      <c r="P194" s="8">
        <f t="shared" si="60"/>
        <v>13</v>
      </c>
      <c r="Q194" s="9">
        <f t="shared" si="53"/>
        <v>203</v>
      </c>
      <c r="R194" s="8">
        <f t="shared" si="61"/>
        <v>261</v>
      </c>
      <c r="S194" s="8">
        <f t="shared" si="61"/>
        <v>18</v>
      </c>
      <c r="T194" s="8">
        <f t="shared" si="61"/>
        <v>0</v>
      </c>
      <c r="U194" s="8">
        <f t="shared" si="61"/>
        <v>0</v>
      </c>
      <c r="V194" s="8">
        <f t="shared" si="61"/>
        <v>5</v>
      </c>
      <c r="W194" s="8">
        <f t="shared" si="61"/>
        <v>22</v>
      </c>
      <c r="X194" s="8">
        <f t="shared" si="61"/>
        <v>14</v>
      </c>
      <c r="Y194" s="9">
        <f t="shared" si="54"/>
        <v>320</v>
      </c>
    </row>
    <row r="195" spans="1:25" ht="13.5" customHeight="1" x14ac:dyDescent="0.25">
      <c r="A195" s="10">
        <f t="shared" si="55"/>
        <v>0.92708333333333215</v>
      </c>
      <c r="B195" s="8">
        <f t="shared" si="59"/>
        <v>74</v>
      </c>
      <c r="C195" s="8">
        <f t="shared" si="59"/>
        <v>5</v>
      </c>
      <c r="D195" s="8">
        <f t="shared" si="59"/>
        <v>0</v>
      </c>
      <c r="E195" s="8">
        <f t="shared" si="59"/>
        <v>0</v>
      </c>
      <c r="F195" s="8">
        <f t="shared" si="59"/>
        <v>2</v>
      </c>
      <c r="G195" s="8">
        <f t="shared" si="59"/>
        <v>10</v>
      </c>
      <c r="H195" s="8">
        <f t="shared" si="59"/>
        <v>0</v>
      </c>
      <c r="I195" s="16">
        <f t="shared" si="52"/>
        <v>91</v>
      </c>
      <c r="J195" s="8">
        <f t="shared" si="60"/>
        <v>160</v>
      </c>
      <c r="K195" s="8">
        <f t="shared" si="60"/>
        <v>5</v>
      </c>
      <c r="L195" s="8">
        <f t="shared" si="60"/>
        <v>0</v>
      </c>
      <c r="M195" s="8">
        <f t="shared" si="60"/>
        <v>0</v>
      </c>
      <c r="N195" s="8">
        <f t="shared" si="60"/>
        <v>2</v>
      </c>
      <c r="O195" s="8">
        <f t="shared" si="60"/>
        <v>11</v>
      </c>
      <c r="P195" s="8">
        <f t="shared" si="60"/>
        <v>12</v>
      </c>
      <c r="Q195" s="9">
        <f t="shared" si="53"/>
        <v>190</v>
      </c>
      <c r="R195" s="8">
        <f t="shared" si="61"/>
        <v>234</v>
      </c>
      <c r="S195" s="8">
        <f t="shared" si="61"/>
        <v>10</v>
      </c>
      <c r="T195" s="8">
        <f t="shared" si="61"/>
        <v>0</v>
      </c>
      <c r="U195" s="8">
        <f t="shared" si="61"/>
        <v>0</v>
      </c>
      <c r="V195" s="8">
        <f t="shared" si="61"/>
        <v>4</v>
      </c>
      <c r="W195" s="8">
        <f t="shared" si="61"/>
        <v>21</v>
      </c>
      <c r="X195" s="8">
        <f t="shared" si="61"/>
        <v>12</v>
      </c>
      <c r="Y195" s="9">
        <f t="shared" si="54"/>
        <v>281</v>
      </c>
    </row>
    <row r="196" spans="1:25" ht="13.5" customHeight="1" x14ac:dyDescent="0.25">
      <c r="A196" s="10">
        <f t="shared" si="55"/>
        <v>0.93749999999999878</v>
      </c>
      <c r="B196" s="8">
        <f t="shared" si="59"/>
        <v>61</v>
      </c>
      <c r="C196" s="8">
        <f t="shared" si="59"/>
        <v>4</v>
      </c>
      <c r="D196" s="8">
        <f t="shared" si="59"/>
        <v>0</v>
      </c>
      <c r="E196" s="8">
        <f t="shared" si="59"/>
        <v>0</v>
      </c>
      <c r="F196" s="8">
        <f t="shared" si="59"/>
        <v>2</v>
      </c>
      <c r="G196" s="8">
        <f t="shared" si="59"/>
        <v>10</v>
      </c>
      <c r="H196" s="8">
        <f t="shared" si="59"/>
        <v>1</v>
      </c>
      <c r="I196" s="16">
        <f t="shared" si="52"/>
        <v>78</v>
      </c>
      <c r="J196" s="8">
        <f t="shared" si="60"/>
        <v>127</v>
      </c>
      <c r="K196" s="8">
        <f t="shared" si="60"/>
        <v>5</v>
      </c>
      <c r="L196" s="8">
        <f t="shared" si="60"/>
        <v>0</v>
      </c>
      <c r="M196" s="8">
        <f t="shared" si="60"/>
        <v>0</v>
      </c>
      <c r="N196" s="8">
        <f t="shared" si="60"/>
        <v>3</v>
      </c>
      <c r="O196" s="8">
        <f t="shared" si="60"/>
        <v>10</v>
      </c>
      <c r="P196" s="8">
        <f t="shared" si="60"/>
        <v>7</v>
      </c>
      <c r="Q196" s="9">
        <f t="shared" si="53"/>
        <v>152</v>
      </c>
      <c r="R196" s="8">
        <f t="shared" si="61"/>
        <v>188</v>
      </c>
      <c r="S196" s="8">
        <f t="shared" si="61"/>
        <v>9</v>
      </c>
      <c r="T196" s="8">
        <f t="shared" si="61"/>
        <v>0</v>
      </c>
      <c r="U196" s="8">
        <f t="shared" si="61"/>
        <v>0</v>
      </c>
      <c r="V196" s="8">
        <f t="shared" si="61"/>
        <v>5</v>
      </c>
      <c r="W196" s="8">
        <f t="shared" si="61"/>
        <v>20</v>
      </c>
      <c r="X196" s="8">
        <f t="shared" si="61"/>
        <v>8</v>
      </c>
      <c r="Y196" s="9">
        <f t="shared" si="54"/>
        <v>230</v>
      </c>
    </row>
    <row r="197" spans="1:25" ht="13.5" customHeight="1" x14ac:dyDescent="0.25">
      <c r="A197" s="10">
        <f t="shared" si="55"/>
        <v>0.94791666666666541</v>
      </c>
      <c r="B197" s="8">
        <f t="shared" si="59"/>
        <v>46</v>
      </c>
      <c r="C197" s="8">
        <f t="shared" si="59"/>
        <v>4</v>
      </c>
      <c r="D197" s="8">
        <f t="shared" si="59"/>
        <v>0</v>
      </c>
      <c r="E197" s="8">
        <f t="shared" si="59"/>
        <v>0</v>
      </c>
      <c r="F197" s="8">
        <f t="shared" si="59"/>
        <v>2</v>
      </c>
      <c r="G197" s="8">
        <f t="shared" si="59"/>
        <v>8</v>
      </c>
      <c r="H197" s="8">
        <f t="shared" si="59"/>
        <v>2</v>
      </c>
      <c r="I197" s="16">
        <f t="shared" si="52"/>
        <v>62</v>
      </c>
      <c r="J197" s="8">
        <f t="shared" si="60"/>
        <v>97</v>
      </c>
      <c r="K197" s="8">
        <f t="shared" si="60"/>
        <v>6</v>
      </c>
      <c r="L197" s="8">
        <f t="shared" si="60"/>
        <v>0</v>
      </c>
      <c r="M197" s="8">
        <f t="shared" si="60"/>
        <v>0</v>
      </c>
      <c r="N197" s="8">
        <f t="shared" si="60"/>
        <v>2</v>
      </c>
      <c r="O197" s="8">
        <f t="shared" si="60"/>
        <v>8</v>
      </c>
      <c r="P197" s="8">
        <f t="shared" si="60"/>
        <v>5</v>
      </c>
      <c r="Q197" s="9">
        <f t="shared" si="53"/>
        <v>118</v>
      </c>
      <c r="R197" s="8">
        <f t="shared" si="61"/>
        <v>143</v>
      </c>
      <c r="S197" s="8">
        <f t="shared" si="61"/>
        <v>10</v>
      </c>
      <c r="T197" s="8">
        <f t="shared" si="61"/>
        <v>0</v>
      </c>
      <c r="U197" s="8">
        <f t="shared" si="61"/>
        <v>0</v>
      </c>
      <c r="V197" s="8">
        <f t="shared" si="61"/>
        <v>4</v>
      </c>
      <c r="W197" s="8">
        <f t="shared" si="61"/>
        <v>16</v>
      </c>
      <c r="X197" s="8">
        <f t="shared" si="61"/>
        <v>7</v>
      </c>
      <c r="Y197" s="9">
        <f t="shared" si="54"/>
        <v>180</v>
      </c>
    </row>
    <row r="198" spans="1:25" ht="13.5" customHeight="1" thickBot="1" x14ac:dyDescent="0.3">
      <c r="A198" s="25">
        <f t="shared" si="55"/>
        <v>0.95833333333333204</v>
      </c>
      <c r="B198" s="12">
        <f t="shared" si="59"/>
        <v>35</v>
      </c>
      <c r="C198" s="12">
        <f t="shared" si="59"/>
        <v>3</v>
      </c>
      <c r="D198" s="12">
        <f t="shared" si="59"/>
        <v>0</v>
      </c>
      <c r="E198" s="12">
        <f t="shared" si="59"/>
        <v>0</v>
      </c>
      <c r="F198" s="12">
        <f t="shared" si="59"/>
        <v>2</v>
      </c>
      <c r="G198" s="12">
        <f t="shared" si="59"/>
        <v>8</v>
      </c>
      <c r="H198" s="12">
        <f t="shared" si="59"/>
        <v>3</v>
      </c>
      <c r="I198" s="23">
        <f t="shared" si="52"/>
        <v>51</v>
      </c>
      <c r="J198" s="12">
        <f t="shared" si="60"/>
        <v>82</v>
      </c>
      <c r="K198" s="12">
        <f t="shared" si="60"/>
        <v>7</v>
      </c>
      <c r="L198" s="12">
        <f t="shared" si="60"/>
        <v>0</v>
      </c>
      <c r="M198" s="12">
        <f t="shared" si="60"/>
        <v>0</v>
      </c>
      <c r="N198" s="12">
        <f t="shared" si="60"/>
        <v>3</v>
      </c>
      <c r="O198" s="12">
        <f t="shared" si="60"/>
        <v>6</v>
      </c>
      <c r="P198" s="12">
        <f t="shared" si="60"/>
        <v>5</v>
      </c>
      <c r="Q198" s="13">
        <f t="shared" si="53"/>
        <v>103</v>
      </c>
      <c r="R198" s="12">
        <f t="shared" si="61"/>
        <v>117</v>
      </c>
      <c r="S198" s="12">
        <f t="shared" si="61"/>
        <v>10</v>
      </c>
      <c r="T198" s="12">
        <f t="shared" si="61"/>
        <v>0</v>
      </c>
      <c r="U198" s="12">
        <f t="shared" si="61"/>
        <v>0</v>
      </c>
      <c r="V198" s="12">
        <f t="shared" si="61"/>
        <v>5</v>
      </c>
      <c r="W198" s="12">
        <f t="shared" si="61"/>
        <v>14</v>
      </c>
      <c r="X198" s="12">
        <f t="shared" si="61"/>
        <v>8</v>
      </c>
      <c r="Y198" s="13">
        <f t="shared" si="54"/>
        <v>154</v>
      </c>
    </row>
    <row r="199" spans="1:25" ht="13.5" customHeight="1" thickTop="1" x14ac:dyDescent="0.25"/>
  </sheetData>
  <mergeCells count="6">
    <mergeCell ref="B7:I7"/>
    <mergeCell ref="J7:Q7"/>
    <mergeCell ref="R7:Y7"/>
    <mergeCell ref="B105:H105"/>
    <mergeCell ref="J105:P105"/>
    <mergeCell ref="R105:X10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Width="6" fitToHeight="4" orientation="portrait" r:id="rId1"/>
  <headerFooter>
    <oddFooter>&amp;L&amp;"Tahoma,Bold"www.intelligent-data-collection.com</oddFooter>
  </headerFooter>
  <rowBreaks count="1" manualBreakCount="1">
    <brk id="104" max="24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99"/>
  <sheetViews>
    <sheetView view="pageBreakPreview" zoomScale="80" zoomScaleNormal="100" zoomScaleSheetLayoutView="80" workbookViewId="0"/>
  </sheetViews>
  <sheetFormatPr defaultColWidth="9.08984375" defaultRowHeight="12.5" x14ac:dyDescent="0.25"/>
  <cols>
    <col min="1" max="1" width="12.08984375" style="5" customWidth="1"/>
    <col min="2" max="25" width="9.6328125" style="5" customWidth="1"/>
    <col min="26" max="16384" width="9.08984375" style="5"/>
  </cols>
  <sheetData>
    <row r="1" spans="1:25" s="2" customFormat="1" ht="27.75" customHeight="1" x14ac:dyDescent="0.25">
      <c r="A1" s="143" t="s">
        <v>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5" s="2" customFormat="1" ht="13.5" customHeight="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s="2" customFormat="1" ht="13.5" customHeight="1" x14ac:dyDescent="0.25">
      <c r="A3" s="135" t="str">
        <f>'Internal Control-Check Sheet'!$E$3</f>
        <v>Client:</v>
      </c>
      <c r="B3" s="146"/>
      <c r="C3" s="146" t="str">
        <f>'Internal Control-Check Sheet'!G3</f>
        <v>Bristol CC</v>
      </c>
      <c r="D3" s="146"/>
      <c r="E3" s="146"/>
      <c r="F3" s="135" t="str">
        <f>'Internal Control-Check Sheet'!$J$3</f>
        <v>Dates of Survey:</v>
      </c>
      <c r="G3" s="144"/>
      <c r="H3" s="147" t="str">
        <f ca="1">LEFT(RIGHT(RIGHT(CELL("filename",$A$1),LEN(CELL("filename",$A$1))-FIND("]",CELL("filename",$A$1),1)),11),10)</f>
        <v>18.06.2024</v>
      </c>
      <c r="I3" s="144"/>
      <c r="J3" s="148"/>
      <c r="K3" s="146"/>
      <c r="L3" s="146"/>
      <c r="M3" s="146"/>
      <c r="N3" s="146"/>
      <c r="O3" s="146"/>
      <c r="P3" s="148"/>
      <c r="Q3" s="144"/>
      <c r="R3" s="144"/>
      <c r="S3" s="144"/>
      <c r="T3" s="148"/>
      <c r="U3" s="144"/>
      <c r="V3" s="144"/>
      <c r="W3" s="148"/>
      <c r="X3" s="148"/>
      <c r="Y3" s="146"/>
    </row>
    <row r="4" spans="1:25" s="2" customFormat="1" ht="13.5" customHeight="1" x14ac:dyDescent="0.25">
      <c r="A4" s="135" t="str">
        <f>'Internal Control-Check Sheet'!$E$4</f>
        <v>Project Number:</v>
      </c>
      <c r="B4" s="146"/>
      <c r="C4" s="146" t="str">
        <f>'Internal Control-Check Sheet'!G4</f>
        <v>ID-0524-0183</v>
      </c>
      <c r="D4" s="146"/>
      <c r="E4" s="146"/>
      <c r="F4" s="135" t="str">
        <f>'Internal Control-Check Sheet'!$J$4</f>
        <v>Site Name:</v>
      </c>
      <c r="G4" s="144"/>
      <c r="H4" s="150" t="str">
        <f>'Internal Control-Check Sheet'!L4</f>
        <v>B3120 St John's Lane</v>
      </c>
      <c r="I4" s="144"/>
      <c r="J4" s="148"/>
      <c r="K4" s="146"/>
      <c r="L4" s="146"/>
      <c r="M4" s="144"/>
      <c r="N4" s="144"/>
      <c r="O4" s="149" t="s">
        <v>35</v>
      </c>
      <c r="P4" s="146" t="str">
        <f>'Internal Control-Check Sheet'!F9</f>
        <v>Clinton Road (SE)</v>
      </c>
      <c r="Q4" s="144"/>
      <c r="R4" s="144"/>
      <c r="S4" s="144"/>
      <c r="T4" s="149"/>
      <c r="U4" s="146"/>
      <c r="V4" s="144"/>
      <c r="W4" s="148"/>
      <c r="X4" s="148"/>
      <c r="Y4" s="146"/>
    </row>
    <row r="5" spans="1:25" s="2" customFormat="1" ht="13.5" customHeight="1" x14ac:dyDescent="0.25">
      <c r="A5" s="135" t="str">
        <f>'Internal Control-Check Sheet'!$E$5</f>
        <v>Site Number:</v>
      </c>
      <c r="B5" s="146"/>
      <c r="C5" s="146" t="str">
        <f>'Internal Control-Check Sheet'!G5</f>
        <v>Site 2</v>
      </c>
      <c r="D5" s="146"/>
      <c r="E5" s="146"/>
      <c r="F5" s="135" t="str">
        <f>'Internal Control-Check Sheet'!$J$5</f>
        <v>Survey Type:</v>
      </c>
      <c r="G5" s="144"/>
      <c r="H5" s="150" t="str">
        <f>'Internal Control-Check Sheet'!L5</f>
        <v>Multi-day Link Count</v>
      </c>
      <c r="I5" s="144"/>
      <c r="J5" s="148"/>
      <c r="K5" s="146"/>
      <c r="L5" s="146"/>
      <c r="M5" s="144"/>
      <c r="N5" s="144"/>
      <c r="O5" s="149" t="s">
        <v>36</v>
      </c>
      <c r="P5" s="146" t="str">
        <f>'Internal Control-Check Sheet'!F10</f>
        <v>Malago Road (NW)</v>
      </c>
      <c r="Q5" s="144"/>
      <c r="R5" s="144"/>
      <c r="S5" s="144"/>
      <c r="T5" s="149"/>
      <c r="U5" s="146"/>
      <c r="V5" s="144"/>
      <c r="W5" s="148"/>
      <c r="X5" s="148"/>
      <c r="Y5" s="146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3" t="s">
        <v>96</v>
      </c>
      <c r="C7" s="234"/>
      <c r="D7" s="234"/>
      <c r="E7" s="234"/>
      <c r="F7" s="234"/>
      <c r="G7" s="234"/>
      <c r="H7" s="234"/>
      <c r="I7" s="235"/>
      <c r="J7" s="236" t="s">
        <v>97</v>
      </c>
      <c r="K7" s="237"/>
      <c r="L7" s="237"/>
      <c r="M7" s="237"/>
      <c r="N7" s="237"/>
      <c r="O7" s="237"/>
      <c r="P7" s="237"/>
      <c r="Q7" s="238"/>
      <c r="R7" s="239" t="s">
        <v>76</v>
      </c>
      <c r="S7" s="240"/>
      <c r="T7" s="240"/>
      <c r="U7" s="240"/>
      <c r="V7" s="240"/>
      <c r="W7" s="240"/>
      <c r="X7" s="240"/>
      <c r="Y7" s="241"/>
    </row>
    <row r="8" spans="1:25" ht="13.5" customHeight="1" thickTop="1" thickBot="1" x14ac:dyDescent="0.3">
      <c r="A8" s="78" t="s">
        <v>0</v>
      </c>
      <c r="B8" s="6" t="s">
        <v>77</v>
      </c>
      <c r="C8" s="6" t="s">
        <v>9</v>
      </c>
      <c r="D8" s="6" t="s">
        <v>7</v>
      </c>
      <c r="E8" s="6" t="s">
        <v>8</v>
      </c>
      <c r="F8" s="6" t="s">
        <v>78</v>
      </c>
      <c r="G8" s="6" t="s">
        <v>6</v>
      </c>
      <c r="H8" s="6" t="s">
        <v>79</v>
      </c>
      <c r="I8" s="6" t="s">
        <v>5</v>
      </c>
      <c r="J8" s="6" t="s">
        <v>77</v>
      </c>
      <c r="K8" s="6" t="s">
        <v>9</v>
      </c>
      <c r="L8" s="6" t="s">
        <v>7</v>
      </c>
      <c r="M8" s="6" t="s">
        <v>8</v>
      </c>
      <c r="N8" s="6" t="s">
        <v>78</v>
      </c>
      <c r="O8" s="6" t="s">
        <v>6</v>
      </c>
      <c r="P8" s="6" t="s">
        <v>79</v>
      </c>
      <c r="Q8" s="6" t="s">
        <v>5</v>
      </c>
      <c r="R8" s="6" t="s">
        <v>77</v>
      </c>
      <c r="S8" s="6" t="s">
        <v>9</v>
      </c>
      <c r="T8" s="6" t="s">
        <v>7</v>
      </c>
      <c r="U8" s="6" t="s">
        <v>8</v>
      </c>
      <c r="V8" s="6" t="s">
        <v>78</v>
      </c>
      <c r="W8" s="6" t="s">
        <v>6</v>
      </c>
      <c r="X8" s="6" t="s">
        <v>79</v>
      </c>
      <c r="Y8" s="6" t="s">
        <v>5</v>
      </c>
    </row>
    <row r="9" spans="1:25" ht="13.5" customHeight="1" thickTop="1" x14ac:dyDescent="0.25">
      <c r="A9" s="7">
        <f>'Internal Control-Check Sheet'!F26</f>
        <v>0</v>
      </c>
      <c r="B9" s="19">
        <v>5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38">
        <f t="shared" ref="I9:I40" si="0">SUM(B9:H9)</f>
        <v>5</v>
      </c>
      <c r="J9" s="19">
        <v>13</v>
      </c>
      <c r="K9" s="19">
        <v>0</v>
      </c>
      <c r="L9" s="19">
        <v>0</v>
      </c>
      <c r="M9" s="19">
        <v>0</v>
      </c>
      <c r="N9" s="19">
        <v>1</v>
      </c>
      <c r="O9" s="19">
        <v>0</v>
      </c>
      <c r="P9" s="19">
        <v>1</v>
      </c>
      <c r="Q9" s="38">
        <f t="shared" ref="Q9:Q40" si="1">SUM(J9:P9)</f>
        <v>15</v>
      </c>
      <c r="R9" s="37">
        <f t="shared" ref="R9:R40" si="2">B9+J9</f>
        <v>18</v>
      </c>
      <c r="S9" s="37">
        <f t="shared" ref="S9:S40" si="3">C9+K9</f>
        <v>0</v>
      </c>
      <c r="T9" s="37">
        <f t="shared" ref="T9:T40" si="4">D9+L9</f>
        <v>0</v>
      </c>
      <c r="U9" s="37">
        <f t="shared" ref="U9:U40" si="5">E9+M9</f>
        <v>0</v>
      </c>
      <c r="V9" s="37">
        <f t="shared" ref="V9:V40" si="6">F9+N9</f>
        <v>1</v>
      </c>
      <c r="W9" s="37">
        <f t="shared" ref="W9:W40" si="7">G9+O9</f>
        <v>0</v>
      </c>
      <c r="X9" s="37">
        <f t="shared" ref="X9:X40" si="8">H9+P9</f>
        <v>1</v>
      </c>
      <c r="Y9" s="38">
        <f t="shared" ref="Y9:Y40" si="9">SUM(R9:X9)</f>
        <v>20</v>
      </c>
    </row>
    <row r="10" spans="1:25" ht="13.5" customHeight="1" x14ac:dyDescent="0.25">
      <c r="A10" s="10">
        <f>A9+'Internal Control-Check Sheet'!$H$26</f>
        <v>1.0416666666666666E-2</v>
      </c>
      <c r="B10" s="19">
        <v>7</v>
      </c>
      <c r="C10" s="19">
        <v>0</v>
      </c>
      <c r="D10" s="19">
        <v>0</v>
      </c>
      <c r="E10" s="19">
        <v>0</v>
      </c>
      <c r="F10" s="19">
        <v>0</v>
      </c>
      <c r="G10" s="19">
        <v>1</v>
      </c>
      <c r="H10" s="19">
        <v>0</v>
      </c>
      <c r="I10" s="38">
        <f t="shared" si="0"/>
        <v>8</v>
      </c>
      <c r="J10" s="19">
        <v>8</v>
      </c>
      <c r="K10" s="19">
        <v>0</v>
      </c>
      <c r="L10" s="19">
        <v>0</v>
      </c>
      <c r="M10" s="19">
        <v>0</v>
      </c>
      <c r="N10" s="19">
        <v>0</v>
      </c>
      <c r="O10" s="19">
        <v>1</v>
      </c>
      <c r="P10" s="19">
        <v>0</v>
      </c>
      <c r="Q10" s="38">
        <f t="shared" si="1"/>
        <v>9</v>
      </c>
      <c r="R10" s="37">
        <f t="shared" si="2"/>
        <v>15</v>
      </c>
      <c r="S10" s="37">
        <f t="shared" si="3"/>
        <v>0</v>
      </c>
      <c r="T10" s="37">
        <f t="shared" si="4"/>
        <v>0</v>
      </c>
      <c r="U10" s="37">
        <f t="shared" si="5"/>
        <v>0</v>
      </c>
      <c r="V10" s="37">
        <f t="shared" si="6"/>
        <v>0</v>
      </c>
      <c r="W10" s="37">
        <f t="shared" si="7"/>
        <v>2</v>
      </c>
      <c r="X10" s="37">
        <f t="shared" si="8"/>
        <v>0</v>
      </c>
      <c r="Y10" s="38">
        <f t="shared" si="9"/>
        <v>17</v>
      </c>
    </row>
    <row r="11" spans="1:25" ht="13.5" customHeight="1" x14ac:dyDescent="0.25">
      <c r="A11" s="10">
        <f>A10+'Internal Control-Check Sheet'!$H$26</f>
        <v>2.0833333333333332E-2</v>
      </c>
      <c r="B11" s="19">
        <v>6</v>
      </c>
      <c r="C11" s="19">
        <v>0</v>
      </c>
      <c r="D11" s="19">
        <v>0</v>
      </c>
      <c r="E11" s="19">
        <v>0</v>
      </c>
      <c r="F11" s="19">
        <v>1</v>
      </c>
      <c r="G11" s="19">
        <v>1</v>
      </c>
      <c r="H11" s="19">
        <v>0</v>
      </c>
      <c r="I11" s="38">
        <f t="shared" si="0"/>
        <v>8</v>
      </c>
      <c r="J11" s="19">
        <v>8</v>
      </c>
      <c r="K11" s="19">
        <v>1</v>
      </c>
      <c r="L11" s="19">
        <v>0</v>
      </c>
      <c r="M11" s="19">
        <v>0</v>
      </c>
      <c r="N11" s="19">
        <v>0</v>
      </c>
      <c r="O11" s="19">
        <v>1</v>
      </c>
      <c r="P11" s="19">
        <v>1</v>
      </c>
      <c r="Q11" s="38">
        <f t="shared" si="1"/>
        <v>11</v>
      </c>
      <c r="R11" s="37">
        <f t="shared" si="2"/>
        <v>14</v>
      </c>
      <c r="S11" s="37">
        <f t="shared" si="3"/>
        <v>1</v>
      </c>
      <c r="T11" s="37">
        <f t="shared" si="4"/>
        <v>0</v>
      </c>
      <c r="U11" s="37">
        <f t="shared" si="5"/>
        <v>0</v>
      </c>
      <c r="V11" s="37">
        <f t="shared" si="6"/>
        <v>1</v>
      </c>
      <c r="W11" s="37">
        <f t="shared" si="7"/>
        <v>2</v>
      </c>
      <c r="X11" s="37">
        <f t="shared" si="8"/>
        <v>1</v>
      </c>
      <c r="Y11" s="38">
        <f t="shared" si="9"/>
        <v>19</v>
      </c>
    </row>
    <row r="12" spans="1:25" ht="13.5" customHeight="1" x14ac:dyDescent="0.25">
      <c r="A12" s="10">
        <f>A11+'Internal Control-Check Sheet'!$H$26</f>
        <v>3.125E-2</v>
      </c>
      <c r="B12" s="19">
        <v>1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38">
        <f t="shared" si="0"/>
        <v>1</v>
      </c>
      <c r="J12" s="19">
        <v>15</v>
      </c>
      <c r="K12" s="19">
        <v>1</v>
      </c>
      <c r="L12" s="19">
        <v>0</v>
      </c>
      <c r="M12" s="19">
        <v>0</v>
      </c>
      <c r="N12" s="19">
        <v>1</v>
      </c>
      <c r="O12" s="19">
        <v>1</v>
      </c>
      <c r="P12" s="19">
        <v>0</v>
      </c>
      <c r="Q12" s="38">
        <f t="shared" si="1"/>
        <v>18</v>
      </c>
      <c r="R12" s="37">
        <f t="shared" si="2"/>
        <v>16</v>
      </c>
      <c r="S12" s="37">
        <f t="shared" si="3"/>
        <v>1</v>
      </c>
      <c r="T12" s="37">
        <f t="shared" si="4"/>
        <v>0</v>
      </c>
      <c r="U12" s="37">
        <f t="shared" si="5"/>
        <v>0</v>
      </c>
      <c r="V12" s="37">
        <f t="shared" si="6"/>
        <v>1</v>
      </c>
      <c r="W12" s="37">
        <f t="shared" si="7"/>
        <v>1</v>
      </c>
      <c r="X12" s="37">
        <f t="shared" si="8"/>
        <v>0</v>
      </c>
      <c r="Y12" s="38">
        <f t="shared" si="9"/>
        <v>19</v>
      </c>
    </row>
    <row r="13" spans="1:25" ht="13.5" customHeight="1" x14ac:dyDescent="0.25">
      <c r="A13" s="10">
        <f>A12+'Internal Control-Check Sheet'!$H$26</f>
        <v>4.1666666666666664E-2</v>
      </c>
      <c r="B13" s="19">
        <v>5</v>
      </c>
      <c r="C13" s="19">
        <v>0</v>
      </c>
      <c r="D13" s="19">
        <v>1</v>
      </c>
      <c r="E13" s="19">
        <v>0</v>
      </c>
      <c r="F13" s="19">
        <v>0</v>
      </c>
      <c r="G13" s="19">
        <v>1</v>
      </c>
      <c r="H13" s="19">
        <v>0</v>
      </c>
      <c r="I13" s="38">
        <f t="shared" si="0"/>
        <v>7</v>
      </c>
      <c r="J13" s="19">
        <v>6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38">
        <f t="shared" si="1"/>
        <v>6</v>
      </c>
      <c r="R13" s="37">
        <f t="shared" si="2"/>
        <v>11</v>
      </c>
      <c r="S13" s="37">
        <f t="shared" si="3"/>
        <v>0</v>
      </c>
      <c r="T13" s="37">
        <f t="shared" si="4"/>
        <v>1</v>
      </c>
      <c r="U13" s="37">
        <f t="shared" si="5"/>
        <v>0</v>
      </c>
      <c r="V13" s="37">
        <f t="shared" si="6"/>
        <v>0</v>
      </c>
      <c r="W13" s="37">
        <f t="shared" si="7"/>
        <v>1</v>
      </c>
      <c r="X13" s="37">
        <f t="shared" si="8"/>
        <v>0</v>
      </c>
      <c r="Y13" s="38">
        <f t="shared" si="9"/>
        <v>13</v>
      </c>
    </row>
    <row r="14" spans="1:25" ht="13.5" customHeight="1" x14ac:dyDescent="0.25">
      <c r="A14" s="10">
        <f>A13+'Internal Control-Check Sheet'!$H$26</f>
        <v>5.2083333333333329E-2</v>
      </c>
      <c r="B14" s="19">
        <v>2</v>
      </c>
      <c r="C14" s="19">
        <v>0</v>
      </c>
      <c r="D14" s="19">
        <v>0</v>
      </c>
      <c r="E14" s="19">
        <v>0</v>
      </c>
      <c r="F14" s="19">
        <v>0</v>
      </c>
      <c r="G14" s="19">
        <v>2</v>
      </c>
      <c r="H14" s="19">
        <v>0</v>
      </c>
      <c r="I14" s="38">
        <f t="shared" si="0"/>
        <v>4</v>
      </c>
      <c r="J14" s="19">
        <v>12</v>
      </c>
      <c r="K14" s="19">
        <v>0</v>
      </c>
      <c r="L14" s="19">
        <v>0</v>
      </c>
      <c r="M14" s="19">
        <v>0</v>
      </c>
      <c r="N14" s="19">
        <v>1</v>
      </c>
      <c r="O14" s="19">
        <v>0</v>
      </c>
      <c r="P14" s="19">
        <v>2</v>
      </c>
      <c r="Q14" s="38">
        <f t="shared" si="1"/>
        <v>15</v>
      </c>
      <c r="R14" s="37">
        <f t="shared" si="2"/>
        <v>14</v>
      </c>
      <c r="S14" s="37">
        <f t="shared" si="3"/>
        <v>0</v>
      </c>
      <c r="T14" s="37">
        <f t="shared" si="4"/>
        <v>0</v>
      </c>
      <c r="U14" s="37">
        <f t="shared" si="5"/>
        <v>0</v>
      </c>
      <c r="V14" s="37">
        <f t="shared" si="6"/>
        <v>1</v>
      </c>
      <c r="W14" s="37">
        <f t="shared" si="7"/>
        <v>2</v>
      </c>
      <c r="X14" s="37">
        <f t="shared" si="8"/>
        <v>2</v>
      </c>
      <c r="Y14" s="38">
        <f t="shared" si="9"/>
        <v>19</v>
      </c>
    </row>
    <row r="15" spans="1:25" ht="13.5" customHeight="1" x14ac:dyDescent="0.25">
      <c r="A15" s="10">
        <f>A14+'Internal Control-Check Sheet'!$H$26</f>
        <v>6.2499999999999993E-2</v>
      </c>
      <c r="B15" s="19">
        <v>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38">
        <f t="shared" si="0"/>
        <v>6</v>
      </c>
      <c r="J15" s="19">
        <v>6</v>
      </c>
      <c r="K15" s="19">
        <v>0</v>
      </c>
      <c r="L15" s="19">
        <v>0</v>
      </c>
      <c r="M15" s="19">
        <v>1</v>
      </c>
      <c r="N15" s="19">
        <v>0</v>
      </c>
      <c r="O15" s="19">
        <v>0</v>
      </c>
      <c r="P15" s="19">
        <v>0</v>
      </c>
      <c r="Q15" s="38">
        <f t="shared" si="1"/>
        <v>7</v>
      </c>
      <c r="R15" s="37">
        <f t="shared" si="2"/>
        <v>12</v>
      </c>
      <c r="S15" s="37">
        <f t="shared" si="3"/>
        <v>0</v>
      </c>
      <c r="T15" s="37">
        <f t="shared" si="4"/>
        <v>0</v>
      </c>
      <c r="U15" s="37">
        <f t="shared" si="5"/>
        <v>1</v>
      </c>
      <c r="V15" s="37">
        <f t="shared" si="6"/>
        <v>0</v>
      </c>
      <c r="W15" s="37">
        <f t="shared" si="7"/>
        <v>0</v>
      </c>
      <c r="X15" s="37">
        <f t="shared" si="8"/>
        <v>0</v>
      </c>
      <c r="Y15" s="38">
        <f t="shared" si="9"/>
        <v>13</v>
      </c>
    </row>
    <row r="16" spans="1:25" ht="13.5" customHeight="1" x14ac:dyDescent="0.25">
      <c r="A16" s="10">
        <f>A15+'Internal Control-Check Sheet'!$H$26</f>
        <v>7.2916666666666657E-2</v>
      </c>
      <c r="B16" s="19">
        <v>4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38">
        <f t="shared" si="0"/>
        <v>4</v>
      </c>
      <c r="J16" s="19">
        <v>6</v>
      </c>
      <c r="K16" s="19">
        <v>0</v>
      </c>
      <c r="L16" s="19">
        <v>0</v>
      </c>
      <c r="M16" s="19">
        <v>0</v>
      </c>
      <c r="N16" s="19">
        <v>0</v>
      </c>
      <c r="O16" s="19">
        <v>1</v>
      </c>
      <c r="P16" s="19">
        <v>3</v>
      </c>
      <c r="Q16" s="38">
        <f t="shared" si="1"/>
        <v>10</v>
      </c>
      <c r="R16" s="37">
        <f t="shared" si="2"/>
        <v>10</v>
      </c>
      <c r="S16" s="37">
        <f t="shared" si="3"/>
        <v>0</v>
      </c>
      <c r="T16" s="37">
        <f t="shared" si="4"/>
        <v>0</v>
      </c>
      <c r="U16" s="37">
        <f t="shared" si="5"/>
        <v>0</v>
      </c>
      <c r="V16" s="37">
        <f t="shared" si="6"/>
        <v>0</v>
      </c>
      <c r="W16" s="37">
        <f t="shared" si="7"/>
        <v>1</v>
      </c>
      <c r="X16" s="37">
        <f t="shared" si="8"/>
        <v>3</v>
      </c>
      <c r="Y16" s="38">
        <f t="shared" si="9"/>
        <v>14</v>
      </c>
    </row>
    <row r="17" spans="1:25" ht="13.5" customHeight="1" x14ac:dyDescent="0.25">
      <c r="A17" s="10">
        <f>A16+'Internal Control-Check Sheet'!$H$26</f>
        <v>8.3333333333333329E-2</v>
      </c>
      <c r="B17" s="19">
        <v>3</v>
      </c>
      <c r="C17" s="19">
        <v>1</v>
      </c>
      <c r="D17" s="19">
        <v>0</v>
      </c>
      <c r="E17" s="19">
        <v>0</v>
      </c>
      <c r="F17" s="19">
        <v>0</v>
      </c>
      <c r="G17" s="19">
        <v>0</v>
      </c>
      <c r="H17" s="19">
        <v>1</v>
      </c>
      <c r="I17" s="38">
        <f t="shared" si="0"/>
        <v>5</v>
      </c>
      <c r="J17" s="19">
        <v>7</v>
      </c>
      <c r="K17" s="19">
        <v>1</v>
      </c>
      <c r="L17" s="19">
        <v>0</v>
      </c>
      <c r="M17" s="19">
        <v>0</v>
      </c>
      <c r="N17" s="19">
        <v>1</v>
      </c>
      <c r="O17" s="19">
        <v>2</v>
      </c>
      <c r="P17" s="19">
        <v>0</v>
      </c>
      <c r="Q17" s="38">
        <f t="shared" si="1"/>
        <v>11</v>
      </c>
      <c r="R17" s="37">
        <f t="shared" si="2"/>
        <v>10</v>
      </c>
      <c r="S17" s="37">
        <f t="shared" si="3"/>
        <v>2</v>
      </c>
      <c r="T17" s="37">
        <f t="shared" si="4"/>
        <v>0</v>
      </c>
      <c r="U17" s="37">
        <f t="shared" si="5"/>
        <v>0</v>
      </c>
      <c r="V17" s="37">
        <f t="shared" si="6"/>
        <v>1</v>
      </c>
      <c r="W17" s="37">
        <f t="shared" si="7"/>
        <v>2</v>
      </c>
      <c r="X17" s="37">
        <f t="shared" si="8"/>
        <v>1</v>
      </c>
      <c r="Y17" s="38">
        <f t="shared" si="9"/>
        <v>16</v>
      </c>
    </row>
    <row r="18" spans="1:25" ht="13.5" customHeight="1" x14ac:dyDescent="0.25">
      <c r="A18" s="10">
        <f>A17+'Internal Control-Check Sheet'!$H$26</f>
        <v>9.375E-2</v>
      </c>
      <c r="B18" s="19">
        <v>6</v>
      </c>
      <c r="C18" s="19">
        <v>0</v>
      </c>
      <c r="D18" s="19">
        <v>0</v>
      </c>
      <c r="E18" s="19">
        <v>0</v>
      </c>
      <c r="F18" s="19">
        <v>0</v>
      </c>
      <c r="G18" s="19">
        <v>1</v>
      </c>
      <c r="H18" s="19">
        <v>0</v>
      </c>
      <c r="I18" s="38">
        <f t="shared" si="0"/>
        <v>7</v>
      </c>
      <c r="J18" s="19">
        <v>7</v>
      </c>
      <c r="K18" s="19">
        <v>1</v>
      </c>
      <c r="L18" s="19">
        <v>0</v>
      </c>
      <c r="M18" s="19">
        <v>0</v>
      </c>
      <c r="N18" s="19">
        <v>0</v>
      </c>
      <c r="O18" s="19">
        <v>2</v>
      </c>
      <c r="P18" s="19">
        <v>1</v>
      </c>
      <c r="Q18" s="38">
        <f t="shared" si="1"/>
        <v>11</v>
      </c>
      <c r="R18" s="37">
        <f t="shared" si="2"/>
        <v>13</v>
      </c>
      <c r="S18" s="37">
        <f t="shared" si="3"/>
        <v>1</v>
      </c>
      <c r="T18" s="37">
        <f t="shared" si="4"/>
        <v>0</v>
      </c>
      <c r="U18" s="37">
        <f t="shared" si="5"/>
        <v>0</v>
      </c>
      <c r="V18" s="37">
        <f t="shared" si="6"/>
        <v>0</v>
      </c>
      <c r="W18" s="37">
        <f t="shared" si="7"/>
        <v>3</v>
      </c>
      <c r="X18" s="37">
        <f t="shared" si="8"/>
        <v>1</v>
      </c>
      <c r="Y18" s="38">
        <f t="shared" si="9"/>
        <v>18</v>
      </c>
    </row>
    <row r="19" spans="1:25" ht="13.5" customHeight="1" x14ac:dyDescent="0.25">
      <c r="A19" s="7">
        <f>A18+'Internal Control-Check Sheet'!$H$26</f>
        <v>0.10416666666666667</v>
      </c>
      <c r="B19" s="19">
        <v>2</v>
      </c>
      <c r="C19" s="19">
        <v>1</v>
      </c>
      <c r="D19" s="19">
        <v>0</v>
      </c>
      <c r="E19" s="19">
        <v>0</v>
      </c>
      <c r="F19" s="19">
        <v>0</v>
      </c>
      <c r="G19" s="19">
        <v>1</v>
      </c>
      <c r="H19" s="19">
        <v>0</v>
      </c>
      <c r="I19" s="38">
        <f t="shared" si="0"/>
        <v>4</v>
      </c>
      <c r="J19" s="19">
        <v>5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1</v>
      </c>
      <c r="Q19" s="38">
        <f t="shared" si="1"/>
        <v>6</v>
      </c>
      <c r="R19" s="37">
        <f t="shared" si="2"/>
        <v>7</v>
      </c>
      <c r="S19" s="37">
        <f t="shared" si="3"/>
        <v>1</v>
      </c>
      <c r="T19" s="37">
        <f t="shared" si="4"/>
        <v>0</v>
      </c>
      <c r="U19" s="37">
        <f t="shared" si="5"/>
        <v>0</v>
      </c>
      <c r="V19" s="37">
        <f t="shared" si="6"/>
        <v>0</v>
      </c>
      <c r="W19" s="37">
        <f t="shared" si="7"/>
        <v>1</v>
      </c>
      <c r="X19" s="37">
        <f t="shared" si="8"/>
        <v>1</v>
      </c>
      <c r="Y19" s="38">
        <f t="shared" si="9"/>
        <v>10</v>
      </c>
    </row>
    <row r="20" spans="1:25" ht="13.5" customHeight="1" x14ac:dyDescent="0.25">
      <c r="A20" s="10">
        <f>A19+'Internal Control-Check Sheet'!$H$26</f>
        <v>0.11458333333333334</v>
      </c>
      <c r="B20" s="19">
        <v>3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38">
        <f t="shared" si="0"/>
        <v>3</v>
      </c>
      <c r="J20" s="19">
        <v>2</v>
      </c>
      <c r="K20" s="19">
        <v>1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38">
        <f t="shared" si="1"/>
        <v>3</v>
      </c>
      <c r="R20" s="37">
        <f t="shared" si="2"/>
        <v>5</v>
      </c>
      <c r="S20" s="37">
        <f t="shared" si="3"/>
        <v>1</v>
      </c>
      <c r="T20" s="37">
        <f t="shared" si="4"/>
        <v>0</v>
      </c>
      <c r="U20" s="37">
        <f t="shared" si="5"/>
        <v>0</v>
      </c>
      <c r="V20" s="37">
        <f t="shared" si="6"/>
        <v>0</v>
      </c>
      <c r="W20" s="37">
        <f t="shared" si="7"/>
        <v>0</v>
      </c>
      <c r="X20" s="37">
        <f t="shared" si="8"/>
        <v>0</v>
      </c>
      <c r="Y20" s="38">
        <f t="shared" si="9"/>
        <v>6</v>
      </c>
    </row>
    <row r="21" spans="1:25" ht="13.5" customHeight="1" x14ac:dyDescent="0.25">
      <c r="A21" s="10">
        <f>A20+'Internal Control-Check Sheet'!$H$26</f>
        <v>0.125</v>
      </c>
      <c r="B21" s="19">
        <v>4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38">
        <f t="shared" si="0"/>
        <v>4</v>
      </c>
      <c r="J21" s="19">
        <v>4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38">
        <f t="shared" si="1"/>
        <v>4</v>
      </c>
      <c r="R21" s="37">
        <f t="shared" si="2"/>
        <v>8</v>
      </c>
      <c r="S21" s="37">
        <f t="shared" si="3"/>
        <v>0</v>
      </c>
      <c r="T21" s="37">
        <f t="shared" si="4"/>
        <v>0</v>
      </c>
      <c r="U21" s="37">
        <f t="shared" si="5"/>
        <v>0</v>
      </c>
      <c r="V21" s="37">
        <f t="shared" si="6"/>
        <v>0</v>
      </c>
      <c r="W21" s="37">
        <f t="shared" si="7"/>
        <v>0</v>
      </c>
      <c r="X21" s="37">
        <f t="shared" si="8"/>
        <v>0</v>
      </c>
      <c r="Y21" s="38">
        <f t="shared" si="9"/>
        <v>8</v>
      </c>
    </row>
    <row r="22" spans="1:25" ht="13.5" customHeight="1" x14ac:dyDescent="0.25">
      <c r="A22" s="10">
        <f>A21+'Internal Control-Check Sheet'!$H$26</f>
        <v>0.13541666666666666</v>
      </c>
      <c r="B22" s="19">
        <v>4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38">
        <f t="shared" si="0"/>
        <v>4</v>
      </c>
      <c r="J22" s="19">
        <v>11</v>
      </c>
      <c r="K22" s="19">
        <v>1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38">
        <f t="shared" si="1"/>
        <v>12</v>
      </c>
      <c r="R22" s="37">
        <f t="shared" si="2"/>
        <v>15</v>
      </c>
      <c r="S22" s="37">
        <f t="shared" si="3"/>
        <v>1</v>
      </c>
      <c r="T22" s="37">
        <f t="shared" si="4"/>
        <v>0</v>
      </c>
      <c r="U22" s="37">
        <f t="shared" si="5"/>
        <v>0</v>
      </c>
      <c r="V22" s="37">
        <f t="shared" si="6"/>
        <v>0</v>
      </c>
      <c r="W22" s="37">
        <f t="shared" si="7"/>
        <v>0</v>
      </c>
      <c r="X22" s="37">
        <f t="shared" si="8"/>
        <v>0</v>
      </c>
      <c r="Y22" s="38">
        <f t="shared" si="9"/>
        <v>16</v>
      </c>
    </row>
    <row r="23" spans="1:25" ht="13.5" customHeight="1" x14ac:dyDescent="0.25">
      <c r="A23" s="10">
        <f>A22+'Internal Control-Check Sheet'!$H$26</f>
        <v>0.14583333333333331</v>
      </c>
      <c r="B23" s="19">
        <v>1</v>
      </c>
      <c r="C23" s="19">
        <v>1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38">
        <f t="shared" si="0"/>
        <v>2</v>
      </c>
      <c r="J23" s="19">
        <v>5</v>
      </c>
      <c r="K23" s="19">
        <v>1</v>
      </c>
      <c r="L23" s="19">
        <v>0</v>
      </c>
      <c r="M23" s="19">
        <v>0</v>
      </c>
      <c r="N23" s="19">
        <v>1</v>
      </c>
      <c r="O23" s="19">
        <v>0</v>
      </c>
      <c r="P23" s="19">
        <v>0</v>
      </c>
      <c r="Q23" s="38">
        <f t="shared" si="1"/>
        <v>7</v>
      </c>
      <c r="R23" s="37">
        <f t="shared" si="2"/>
        <v>6</v>
      </c>
      <c r="S23" s="37">
        <f t="shared" si="3"/>
        <v>2</v>
      </c>
      <c r="T23" s="37">
        <f t="shared" si="4"/>
        <v>0</v>
      </c>
      <c r="U23" s="37">
        <f t="shared" si="5"/>
        <v>0</v>
      </c>
      <c r="V23" s="37">
        <f t="shared" si="6"/>
        <v>1</v>
      </c>
      <c r="W23" s="37">
        <f t="shared" si="7"/>
        <v>0</v>
      </c>
      <c r="X23" s="37">
        <f t="shared" si="8"/>
        <v>0</v>
      </c>
      <c r="Y23" s="38">
        <f t="shared" si="9"/>
        <v>9</v>
      </c>
    </row>
    <row r="24" spans="1:25" ht="13.5" customHeight="1" x14ac:dyDescent="0.25">
      <c r="A24" s="10">
        <f>A23+'Internal Control-Check Sheet'!$H$26</f>
        <v>0.15624999999999997</v>
      </c>
      <c r="B24" s="19">
        <v>3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38">
        <f t="shared" si="0"/>
        <v>3</v>
      </c>
      <c r="J24" s="19">
        <v>7</v>
      </c>
      <c r="K24" s="19">
        <v>1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38">
        <f t="shared" si="1"/>
        <v>8</v>
      </c>
      <c r="R24" s="37">
        <f t="shared" si="2"/>
        <v>10</v>
      </c>
      <c r="S24" s="37">
        <f t="shared" si="3"/>
        <v>1</v>
      </c>
      <c r="T24" s="37">
        <f t="shared" si="4"/>
        <v>0</v>
      </c>
      <c r="U24" s="37">
        <f t="shared" si="5"/>
        <v>0</v>
      </c>
      <c r="V24" s="37">
        <f t="shared" si="6"/>
        <v>0</v>
      </c>
      <c r="W24" s="37">
        <f t="shared" si="7"/>
        <v>0</v>
      </c>
      <c r="X24" s="37">
        <f t="shared" si="8"/>
        <v>0</v>
      </c>
      <c r="Y24" s="38">
        <f t="shared" si="9"/>
        <v>11</v>
      </c>
    </row>
    <row r="25" spans="1:25" ht="13.5" customHeight="1" x14ac:dyDescent="0.25">
      <c r="A25" s="10">
        <f>A24+'Internal Control-Check Sheet'!$H$26</f>
        <v>0.16666666666666663</v>
      </c>
      <c r="B25" s="19">
        <v>3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1</v>
      </c>
      <c r="I25" s="38">
        <f t="shared" si="0"/>
        <v>4</v>
      </c>
      <c r="J25" s="19">
        <v>12</v>
      </c>
      <c r="K25" s="19">
        <v>0</v>
      </c>
      <c r="L25" s="19">
        <v>0</v>
      </c>
      <c r="M25" s="19">
        <v>0</v>
      </c>
      <c r="N25" s="19">
        <v>1</v>
      </c>
      <c r="O25" s="19">
        <v>0</v>
      </c>
      <c r="P25" s="19">
        <v>0</v>
      </c>
      <c r="Q25" s="38">
        <f t="shared" si="1"/>
        <v>13</v>
      </c>
      <c r="R25" s="37">
        <f t="shared" si="2"/>
        <v>15</v>
      </c>
      <c r="S25" s="37">
        <f t="shared" si="3"/>
        <v>0</v>
      </c>
      <c r="T25" s="37">
        <f t="shared" si="4"/>
        <v>0</v>
      </c>
      <c r="U25" s="37">
        <f t="shared" si="5"/>
        <v>0</v>
      </c>
      <c r="V25" s="37">
        <f t="shared" si="6"/>
        <v>1</v>
      </c>
      <c r="W25" s="37">
        <f t="shared" si="7"/>
        <v>0</v>
      </c>
      <c r="X25" s="37">
        <f t="shared" si="8"/>
        <v>1</v>
      </c>
      <c r="Y25" s="38">
        <f t="shared" si="9"/>
        <v>17</v>
      </c>
    </row>
    <row r="26" spans="1:25" ht="13.5" customHeight="1" x14ac:dyDescent="0.25">
      <c r="A26" s="10">
        <f>A25+'Internal Control-Check Sheet'!$H$26</f>
        <v>0.17708333333333329</v>
      </c>
      <c r="B26" s="19">
        <v>6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</v>
      </c>
      <c r="I26" s="38">
        <f t="shared" si="0"/>
        <v>7</v>
      </c>
      <c r="J26" s="19">
        <v>8</v>
      </c>
      <c r="K26" s="19">
        <v>0</v>
      </c>
      <c r="L26" s="19">
        <v>1</v>
      </c>
      <c r="M26" s="19">
        <v>0</v>
      </c>
      <c r="N26" s="19">
        <v>0</v>
      </c>
      <c r="O26" s="19">
        <v>0</v>
      </c>
      <c r="P26" s="19">
        <v>0</v>
      </c>
      <c r="Q26" s="38">
        <f t="shared" si="1"/>
        <v>9</v>
      </c>
      <c r="R26" s="37">
        <f t="shared" si="2"/>
        <v>14</v>
      </c>
      <c r="S26" s="37">
        <f t="shared" si="3"/>
        <v>0</v>
      </c>
      <c r="T26" s="37">
        <f t="shared" si="4"/>
        <v>1</v>
      </c>
      <c r="U26" s="37">
        <f t="shared" si="5"/>
        <v>0</v>
      </c>
      <c r="V26" s="37">
        <f t="shared" si="6"/>
        <v>0</v>
      </c>
      <c r="W26" s="37">
        <f t="shared" si="7"/>
        <v>0</v>
      </c>
      <c r="X26" s="37">
        <f t="shared" si="8"/>
        <v>1</v>
      </c>
      <c r="Y26" s="38">
        <f t="shared" si="9"/>
        <v>16</v>
      </c>
    </row>
    <row r="27" spans="1:25" ht="13.5" customHeight="1" x14ac:dyDescent="0.25">
      <c r="A27" s="10">
        <f>A26+'Internal Control-Check Sheet'!$H$26</f>
        <v>0.18749999999999994</v>
      </c>
      <c r="B27" s="19">
        <v>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2</v>
      </c>
      <c r="I27" s="38">
        <f t="shared" si="0"/>
        <v>7</v>
      </c>
      <c r="J27" s="19">
        <v>12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38">
        <f t="shared" si="1"/>
        <v>12</v>
      </c>
      <c r="R27" s="37">
        <f t="shared" si="2"/>
        <v>17</v>
      </c>
      <c r="S27" s="37">
        <f t="shared" si="3"/>
        <v>0</v>
      </c>
      <c r="T27" s="37">
        <f t="shared" si="4"/>
        <v>0</v>
      </c>
      <c r="U27" s="37">
        <f t="shared" si="5"/>
        <v>0</v>
      </c>
      <c r="V27" s="37">
        <f t="shared" si="6"/>
        <v>0</v>
      </c>
      <c r="W27" s="37">
        <f t="shared" si="7"/>
        <v>0</v>
      </c>
      <c r="X27" s="37">
        <f t="shared" si="8"/>
        <v>2</v>
      </c>
      <c r="Y27" s="38">
        <f t="shared" si="9"/>
        <v>19</v>
      </c>
    </row>
    <row r="28" spans="1:25" ht="13.5" customHeight="1" x14ac:dyDescent="0.25">
      <c r="A28" s="10">
        <f>A27+'Internal Control-Check Sheet'!$H$26</f>
        <v>0.1979166666666666</v>
      </c>
      <c r="B28" s="19">
        <v>7</v>
      </c>
      <c r="C28" s="19">
        <v>3</v>
      </c>
      <c r="D28" s="19">
        <v>0</v>
      </c>
      <c r="E28" s="19">
        <v>0</v>
      </c>
      <c r="F28" s="19">
        <v>1</v>
      </c>
      <c r="G28" s="19">
        <v>0</v>
      </c>
      <c r="H28" s="19">
        <v>0</v>
      </c>
      <c r="I28" s="38">
        <f t="shared" si="0"/>
        <v>11</v>
      </c>
      <c r="J28" s="19">
        <v>5</v>
      </c>
      <c r="K28" s="19">
        <v>1</v>
      </c>
      <c r="L28" s="19">
        <v>0</v>
      </c>
      <c r="M28" s="19">
        <v>0</v>
      </c>
      <c r="N28" s="19">
        <v>1</v>
      </c>
      <c r="O28" s="19">
        <v>0</v>
      </c>
      <c r="P28" s="19">
        <v>0</v>
      </c>
      <c r="Q28" s="38">
        <f t="shared" si="1"/>
        <v>7</v>
      </c>
      <c r="R28" s="37">
        <f t="shared" si="2"/>
        <v>12</v>
      </c>
      <c r="S28" s="37">
        <f t="shared" si="3"/>
        <v>4</v>
      </c>
      <c r="T28" s="37">
        <f t="shared" si="4"/>
        <v>0</v>
      </c>
      <c r="U28" s="37">
        <f t="shared" si="5"/>
        <v>0</v>
      </c>
      <c r="V28" s="37">
        <f t="shared" si="6"/>
        <v>2</v>
      </c>
      <c r="W28" s="37">
        <f t="shared" si="7"/>
        <v>0</v>
      </c>
      <c r="X28" s="37">
        <f t="shared" si="8"/>
        <v>0</v>
      </c>
      <c r="Y28" s="38">
        <f t="shared" si="9"/>
        <v>18</v>
      </c>
    </row>
    <row r="29" spans="1:25" ht="13.5" customHeight="1" x14ac:dyDescent="0.25">
      <c r="A29" s="7">
        <f>A28+'Internal Control-Check Sheet'!$H$26</f>
        <v>0.20833333333333326</v>
      </c>
      <c r="B29" s="19">
        <v>6</v>
      </c>
      <c r="C29" s="19">
        <v>2</v>
      </c>
      <c r="D29" s="19">
        <v>0</v>
      </c>
      <c r="E29" s="19">
        <v>0</v>
      </c>
      <c r="F29" s="19">
        <v>1</v>
      </c>
      <c r="G29" s="19">
        <v>0</v>
      </c>
      <c r="H29" s="19">
        <v>3</v>
      </c>
      <c r="I29" s="38">
        <f t="shared" si="0"/>
        <v>12</v>
      </c>
      <c r="J29" s="19">
        <v>6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38">
        <f t="shared" si="1"/>
        <v>6</v>
      </c>
      <c r="R29" s="37">
        <f t="shared" si="2"/>
        <v>12</v>
      </c>
      <c r="S29" s="37">
        <f t="shared" si="3"/>
        <v>2</v>
      </c>
      <c r="T29" s="37">
        <f t="shared" si="4"/>
        <v>0</v>
      </c>
      <c r="U29" s="37">
        <f t="shared" si="5"/>
        <v>0</v>
      </c>
      <c r="V29" s="37">
        <f t="shared" si="6"/>
        <v>1</v>
      </c>
      <c r="W29" s="37">
        <f t="shared" si="7"/>
        <v>0</v>
      </c>
      <c r="X29" s="37">
        <f t="shared" si="8"/>
        <v>3</v>
      </c>
      <c r="Y29" s="38">
        <f t="shared" si="9"/>
        <v>18</v>
      </c>
    </row>
    <row r="30" spans="1:25" ht="13.5" customHeight="1" x14ac:dyDescent="0.25">
      <c r="A30" s="10">
        <f>A29+'Internal Control-Check Sheet'!$H$26</f>
        <v>0.21874999999999992</v>
      </c>
      <c r="B30" s="19">
        <v>9</v>
      </c>
      <c r="C30" s="19">
        <v>1</v>
      </c>
      <c r="D30" s="19">
        <v>0</v>
      </c>
      <c r="E30" s="19">
        <v>0</v>
      </c>
      <c r="F30" s="19">
        <v>1</v>
      </c>
      <c r="G30" s="19">
        <v>0</v>
      </c>
      <c r="H30" s="19">
        <v>0</v>
      </c>
      <c r="I30" s="38">
        <f t="shared" si="0"/>
        <v>11</v>
      </c>
      <c r="J30" s="19">
        <v>10</v>
      </c>
      <c r="K30" s="19">
        <v>3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38">
        <f t="shared" si="1"/>
        <v>13</v>
      </c>
      <c r="R30" s="37">
        <f t="shared" si="2"/>
        <v>19</v>
      </c>
      <c r="S30" s="37">
        <f t="shared" si="3"/>
        <v>4</v>
      </c>
      <c r="T30" s="37">
        <f t="shared" si="4"/>
        <v>0</v>
      </c>
      <c r="U30" s="37">
        <f t="shared" si="5"/>
        <v>0</v>
      </c>
      <c r="V30" s="37">
        <f t="shared" si="6"/>
        <v>1</v>
      </c>
      <c r="W30" s="37">
        <f t="shared" si="7"/>
        <v>0</v>
      </c>
      <c r="X30" s="37">
        <f t="shared" si="8"/>
        <v>0</v>
      </c>
      <c r="Y30" s="38">
        <f t="shared" si="9"/>
        <v>24</v>
      </c>
    </row>
    <row r="31" spans="1:25" ht="13.5" customHeight="1" x14ac:dyDescent="0.25">
      <c r="A31" s="10">
        <f>A30+'Internal Control-Check Sheet'!$H$26</f>
        <v>0.22916666666666657</v>
      </c>
      <c r="B31" s="19">
        <v>15</v>
      </c>
      <c r="C31" s="19">
        <v>5</v>
      </c>
      <c r="D31" s="19">
        <v>0</v>
      </c>
      <c r="E31" s="19">
        <v>0</v>
      </c>
      <c r="F31" s="19">
        <v>1</v>
      </c>
      <c r="G31" s="19">
        <v>0</v>
      </c>
      <c r="H31" s="19">
        <v>0</v>
      </c>
      <c r="I31" s="38">
        <f t="shared" si="0"/>
        <v>21</v>
      </c>
      <c r="J31" s="19">
        <v>8</v>
      </c>
      <c r="K31" s="19">
        <v>3</v>
      </c>
      <c r="L31" s="19">
        <v>0</v>
      </c>
      <c r="M31" s="19">
        <v>0</v>
      </c>
      <c r="N31" s="19">
        <v>1</v>
      </c>
      <c r="O31" s="19">
        <v>0</v>
      </c>
      <c r="P31" s="19">
        <v>0</v>
      </c>
      <c r="Q31" s="38">
        <f t="shared" si="1"/>
        <v>12</v>
      </c>
      <c r="R31" s="37">
        <f t="shared" si="2"/>
        <v>23</v>
      </c>
      <c r="S31" s="37">
        <f t="shared" si="3"/>
        <v>8</v>
      </c>
      <c r="T31" s="37">
        <f t="shared" si="4"/>
        <v>0</v>
      </c>
      <c r="U31" s="37">
        <f t="shared" si="5"/>
        <v>0</v>
      </c>
      <c r="V31" s="37">
        <f t="shared" si="6"/>
        <v>2</v>
      </c>
      <c r="W31" s="37">
        <f t="shared" si="7"/>
        <v>0</v>
      </c>
      <c r="X31" s="37">
        <f t="shared" si="8"/>
        <v>0</v>
      </c>
      <c r="Y31" s="38">
        <f t="shared" si="9"/>
        <v>33</v>
      </c>
    </row>
    <row r="32" spans="1:25" ht="13.5" customHeight="1" x14ac:dyDescent="0.25">
      <c r="A32" s="10">
        <f>A31+'Internal Control-Check Sheet'!$H$26</f>
        <v>0.23958333333333323</v>
      </c>
      <c r="B32" s="19">
        <v>16</v>
      </c>
      <c r="C32" s="19">
        <v>4</v>
      </c>
      <c r="D32" s="19">
        <v>0</v>
      </c>
      <c r="E32" s="19">
        <v>0</v>
      </c>
      <c r="F32" s="19">
        <v>0</v>
      </c>
      <c r="G32" s="19">
        <v>0</v>
      </c>
      <c r="H32" s="19">
        <v>1</v>
      </c>
      <c r="I32" s="38">
        <f t="shared" si="0"/>
        <v>21</v>
      </c>
      <c r="J32" s="19">
        <v>9</v>
      </c>
      <c r="K32" s="19">
        <v>3</v>
      </c>
      <c r="L32" s="19">
        <v>1</v>
      </c>
      <c r="M32" s="19">
        <v>0</v>
      </c>
      <c r="N32" s="19">
        <v>0</v>
      </c>
      <c r="O32" s="19">
        <v>0</v>
      </c>
      <c r="P32" s="19">
        <v>0</v>
      </c>
      <c r="Q32" s="38">
        <f t="shared" si="1"/>
        <v>13</v>
      </c>
      <c r="R32" s="37">
        <f t="shared" si="2"/>
        <v>25</v>
      </c>
      <c r="S32" s="37">
        <f t="shared" si="3"/>
        <v>7</v>
      </c>
      <c r="T32" s="37">
        <f t="shared" si="4"/>
        <v>1</v>
      </c>
      <c r="U32" s="37">
        <f t="shared" si="5"/>
        <v>0</v>
      </c>
      <c r="V32" s="37">
        <f t="shared" si="6"/>
        <v>0</v>
      </c>
      <c r="W32" s="37">
        <f t="shared" si="7"/>
        <v>0</v>
      </c>
      <c r="X32" s="37">
        <f t="shared" si="8"/>
        <v>1</v>
      </c>
      <c r="Y32" s="38">
        <f t="shared" si="9"/>
        <v>34</v>
      </c>
    </row>
    <row r="33" spans="1:25" ht="13.5" customHeight="1" x14ac:dyDescent="0.25">
      <c r="A33" s="10">
        <f>A32+'Internal Control-Check Sheet'!$H$26</f>
        <v>0.24999999999999989</v>
      </c>
      <c r="B33" s="19">
        <v>13</v>
      </c>
      <c r="C33" s="19">
        <v>1</v>
      </c>
      <c r="D33" s="19">
        <v>0</v>
      </c>
      <c r="E33" s="19">
        <v>0</v>
      </c>
      <c r="F33" s="19">
        <v>1</v>
      </c>
      <c r="G33" s="19">
        <v>1</v>
      </c>
      <c r="H33" s="19">
        <v>3</v>
      </c>
      <c r="I33" s="38">
        <f t="shared" si="0"/>
        <v>19</v>
      </c>
      <c r="J33" s="19">
        <v>11</v>
      </c>
      <c r="K33" s="19">
        <v>1</v>
      </c>
      <c r="L33" s="19">
        <v>0</v>
      </c>
      <c r="M33" s="19">
        <v>0</v>
      </c>
      <c r="N33" s="19">
        <v>0</v>
      </c>
      <c r="O33" s="19">
        <v>0</v>
      </c>
      <c r="P33" s="19">
        <v>1</v>
      </c>
      <c r="Q33" s="38">
        <f t="shared" si="1"/>
        <v>13</v>
      </c>
      <c r="R33" s="37">
        <f t="shared" si="2"/>
        <v>24</v>
      </c>
      <c r="S33" s="37">
        <f t="shared" si="3"/>
        <v>2</v>
      </c>
      <c r="T33" s="37">
        <f t="shared" si="4"/>
        <v>0</v>
      </c>
      <c r="U33" s="37">
        <f t="shared" si="5"/>
        <v>0</v>
      </c>
      <c r="V33" s="37">
        <f t="shared" si="6"/>
        <v>1</v>
      </c>
      <c r="W33" s="37">
        <f t="shared" si="7"/>
        <v>1</v>
      </c>
      <c r="X33" s="37">
        <f t="shared" si="8"/>
        <v>4</v>
      </c>
      <c r="Y33" s="38">
        <f t="shared" si="9"/>
        <v>32</v>
      </c>
    </row>
    <row r="34" spans="1:25" ht="13.5" customHeight="1" x14ac:dyDescent="0.25">
      <c r="A34" s="10">
        <f>A33+'Internal Control-Check Sheet'!$H$26</f>
        <v>0.26041666666666657</v>
      </c>
      <c r="B34" s="19">
        <v>19</v>
      </c>
      <c r="C34" s="19">
        <v>12</v>
      </c>
      <c r="D34" s="19">
        <v>1</v>
      </c>
      <c r="E34" s="19">
        <v>0</v>
      </c>
      <c r="F34" s="19">
        <v>0</v>
      </c>
      <c r="G34" s="19">
        <v>0</v>
      </c>
      <c r="H34" s="19">
        <v>1</v>
      </c>
      <c r="I34" s="38">
        <f t="shared" si="0"/>
        <v>33</v>
      </c>
      <c r="J34" s="19">
        <v>14</v>
      </c>
      <c r="K34" s="19">
        <v>10</v>
      </c>
      <c r="L34" s="19">
        <v>0</v>
      </c>
      <c r="M34" s="19">
        <v>1</v>
      </c>
      <c r="N34" s="19">
        <v>0</v>
      </c>
      <c r="O34" s="19">
        <v>0</v>
      </c>
      <c r="P34" s="19">
        <v>0</v>
      </c>
      <c r="Q34" s="38">
        <f t="shared" si="1"/>
        <v>25</v>
      </c>
      <c r="R34" s="37">
        <f t="shared" si="2"/>
        <v>33</v>
      </c>
      <c r="S34" s="37">
        <f t="shared" si="3"/>
        <v>22</v>
      </c>
      <c r="T34" s="37">
        <f t="shared" si="4"/>
        <v>1</v>
      </c>
      <c r="U34" s="37">
        <f t="shared" si="5"/>
        <v>1</v>
      </c>
      <c r="V34" s="37">
        <f t="shared" si="6"/>
        <v>0</v>
      </c>
      <c r="W34" s="37">
        <f t="shared" si="7"/>
        <v>0</v>
      </c>
      <c r="X34" s="37">
        <f t="shared" si="8"/>
        <v>1</v>
      </c>
      <c r="Y34" s="38">
        <f t="shared" si="9"/>
        <v>58</v>
      </c>
    </row>
    <row r="35" spans="1:25" ht="13.5" customHeight="1" x14ac:dyDescent="0.25">
      <c r="A35" s="10">
        <f>A34+'Internal Control-Check Sheet'!$H$26</f>
        <v>0.27083333333333326</v>
      </c>
      <c r="B35" s="19">
        <v>35</v>
      </c>
      <c r="C35" s="19">
        <v>8</v>
      </c>
      <c r="D35" s="19">
        <v>0</v>
      </c>
      <c r="E35" s="19">
        <v>0</v>
      </c>
      <c r="F35" s="19">
        <v>1</v>
      </c>
      <c r="G35" s="19">
        <v>0</v>
      </c>
      <c r="H35" s="19">
        <v>2</v>
      </c>
      <c r="I35" s="38">
        <f t="shared" si="0"/>
        <v>46</v>
      </c>
      <c r="J35" s="19">
        <v>20</v>
      </c>
      <c r="K35" s="19">
        <v>8</v>
      </c>
      <c r="L35" s="19">
        <v>1</v>
      </c>
      <c r="M35" s="19">
        <v>0</v>
      </c>
      <c r="N35" s="19">
        <v>1</v>
      </c>
      <c r="O35" s="19">
        <v>0</v>
      </c>
      <c r="P35" s="19">
        <v>0</v>
      </c>
      <c r="Q35" s="38">
        <f t="shared" si="1"/>
        <v>30</v>
      </c>
      <c r="R35" s="37">
        <f t="shared" si="2"/>
        <v>55</v>
      </c>
      <c r="S35" s="37">
        <f t="shared" si="3"/>
        <v>16</v>
      </c>
      <c r="T35" s="37">
        <f t="shared" si="4"/>
        <v>1</v>
      </c>
      <c r="U35" s="37">
        <f t="shared" si="5"/>
        <v>0</v>
      </c>
      <c r="V35" s="37">
        <f t="shared" si="6"/>
        <v>2</v>
      </c>
      <c r="W35" s="37">
        <f t="shared" si="7"/>
        <v>0</v>
      </c>
      <c r="X35" s="37">
        <f t="shared" si="8"/>
        <v>2</v>
      </c>
      <c r="Y35" s="38">
        <f t="shared" si="9"/>
        <v>76</v>
      </c>
    </row>
    <row r="36" spans="1:25" ht="13.5" customHeight="1" x14ac:dyDescent="0.25">
      <c r="A36" s="10">
        <f>A35+'Internal Control-Check Sheet'!$H$26</f>
        <v>0.28124999999999994</v>
      </c>
      <c r="B36" s="19">
        <v>44</v>
      </c>
      <c r="C36" s="19">
        <v>18</v>
      </c>
      <c r="D36" s="19">
        <v>1</v>
      </c>
      <c r="E36" s="19">
        <v>0</v>
      </c>
      <c r="F36" s="19">
        <v>0</v>
      </c>
      <c r="G36" s="19">
        <v>0</v>
      </c>
      <c r="H36" s="19">
        <v>4</v>
      </c>
      <c r="I36" s="38">
        <f t="shared" si="0"/>
        <v>67</v>
      </c>
      <c r="J36" s="19">
        <v>34</v>
      </c>
      <c r="K36" s="19">
        <v>12</v>
      </c>
      <c r="L36" s="19">
        <v>0</v>
      </c>
      <c r="M36" s="19">
        <v>0</v>
      </c>
      <c r="N36" s="19">
        <v>0</v>
      </c>
      <c r="O36" s="19">
        <v>2</v>
      </c>
      <c r="P36" s="19">
        <v>1</v>
      </c>
      <c r="Q36" s="38">
        <f t="shared" si="1"/>
        <v>49</v>
      </c>
      <c r="R36" s="37">
        <f t="shared" si="2"/>
        <v>78</v>
      </c>
      <c r="S36" s="37">
        <f t="shared" si="3"/>
        <v>30</v>
      </c>
      <c r="T36" s="37">
        <f t="shared" si="4"/>
        <v>1</v>
      </c>
      <c r="U36" s="37">
        <f t="shared" si="5"/>
        <v>0</v>
      </c>
      <c r="V36" s="37">
        <f t="shared" si="6"/>
        <v>0</v>
      </c>
      <c r="W36" s="37">
        <f t="shared" si="7"/>
        <v>2</v>
      </c>
      <c r="X36" s="37">
        <f t="shared" si="8"/>
        <v>5</v>
      </c>
      <c r="Y36" s="38">
        <f t="shared" si="9"/>
        <v>116</v>
      </c>
    </row>
    <row r="37" spans="1:25" ht="13.5" customHeight="1" x14ac:dyDescent="0.25">
      <c r="A37" s="10">
        <f>A36+'Internal Control-Check Sheet'!$H$26</f>
        <v>0.29166666666666663</v>
      </c>
      <c r="B37" s="19">
        <v>63</v>
      </c>
      <c r="C37" s="19">
        <v>28</v>
      </c>
      <c r="D37" s="19">
        <v>1</v>
      </c>
      <c r="E37" s="19">
        <v>0</v>
      </c>
      <c r="F37" s="19">
        <v>2</v>
      </c>
      <c r="G37" s="19">
        <v>1</v>
      </c>
      <c r="H37" s="19">
        <v>10</v>
      </c>
      <c r="I37" s="38">
        <f t="shared" si="0"/>
        <v>105</v>
      </c>
      <c r="J37" s="19">
        <v>50</v>
      </c>
      <c r="K37" s="19">
        <v>14</v>
      </c>
      <c r="L37" s="19">
        <v>0</v>
      </c>
      <c r="M37" s="19">
        <v>0</v>
      </c>
      <c r="N37" s="19">
        <v>1</v>
      </c>
      <c r="O37" s="19">
        <v>0</v>
      </c>
      <c r="P37" s="19">
        <v>1</v>
      </c>
      <c r="Q37" s="38">
        <f t="shared" si="1"/>
        <v>66</v>
      </c>
      <c r="R37" s="37">
        <f t="shared" si="2"/>
        <v>113</v>
      </c>
      <c r="S37" s="37">
        <f t="shared" si="3"/>
        <v>42</v>
      </c>
      <c r="T37" s="37">
        <f t="shared" si="4"/>
        <v>1</v>
      </c>
      <c r="U37" s="37">
        <f t="shared" si="5"/>
        <v>0</v>
      </c>
      <c r="V37" s="37">
        <f t="shared" si="6"/>
        <v>3</v>
      </c>
      <c r="W37" s="37">
        <f t="shared" si="7"/>
        <v>1</v>
      </c>
      <c r="X37" s="37">
        <f t="shared" si="8"/>
        <v>11</v>
      </c>
      <c r="Y37" s="38">
        <f t="shared" si="9"/>
        <v>171</v>
      </c>
    </row>
    <row r="38" spans="1:25" ht="13.5" customHeight="1" x14ac:dyDescent="0.25">
      <c r="A38" s="10">
        <f>A37+'Internal Control-Check Sheet'!$H$26</f>
        <v>0.30208333333333331</v>
      </c>
      <c r="B38" s="19">
        <v>84</v>
      </c>
      <c r="C38" s="19">
        <v>29</v>
      </c>
      <c r="D38" s="19">
        <v>0</v>
      </c>
      <c r="E38" s="19">
        <v>0</v>
      </c>
      <c r="F38" s="19">
        <v>0</v>
      </c>
      <c r="G38" s="19">
        <v>2</v>
      </c>
      <c r="H38" s="19">
        <v>7</v>
      </c>
      <c r="I38" s="38">
        <f t="shared" si="0"/>
        <v>122</v>
      </c>
      <c r="J38" s="19">
        <v>48</v>
      </c>
      <c r="K38" s="19">
        <v>9</v>
      </c>
      <c r="L38" s="19">
        <v>3</v>
      </c>
      <c r="M38" s="19">
        <v>0</v>
      </c>
      <c r="N38" s="19">
        <v>0</v>
      </c>
      <c r="O38" s="19">
        <v>2</v>
      </c>
      <c r="P38" s="19">
        <v>1</v>
      </c>
      <c r="Q38" s="38">
        <f t="shared" si="1"/>
        <v>63</v>
      </c>
      <c r="R38" s="37">
        <f t="shared" si="2"/>
        <v>132</v>
      </c>
      <c r="S38" s="37">
        <f t="shared" si="3"/>
        <v>38</v>
      </c>
      <c r="T38" s="37">
        <f t="shared" si="4"/>
        <v>3</v>
      </c>
      <c r="U38" s="37">
        <f t="shared" si="5"/>
        <v>0</v>
      </c>
      <c r="V38" s="37">
        <f t="shared" si="6"/>
        <v>0</v>
      </c>
      <c r="W38" s="37">
        <f t="shared" si="7"/>
        <v>4</v>
      </c>
      <c r="X38" s="37">
        <f t="shared" si="8"/>
        <v>8</v>
      </c>
      <c r="Y38" s="38">
        <f t="shared" si="9"/>
        <v>185</v>
      </c>
    </row>
    <row r="39" spans="1:25" ht="13.5" customHeight="1" x14ac:dyDescent="0.25">
      <c r="A39" s="7">
        <f>A38+'Internal Control-Check Sheet'!$H$26</f>
        <v>0.3125</v>
      </c>
      <c r="B39" s="19">
        <v>112</v>
      </c>
      <c r="C39" s="19">
        <v>41</v>
      </c>
      <c r="D39" s="19">
        <v>1</v>
      </c>
      <c r="E39" s="19">
        <v>0</v>
      </c>
      <c r="F39" s="19">
        <v>3</v>
      </c>
      <c r="G39" s="19">
        <v>1</v>
      </c>
      <c r="H39" s="19">
        <v>6</v>
      </c>
      <c r="I39" s="38">
        <f t="shared" si="0"/>
        <v>164</v>
      </c>
      <c r="J39" s="19">
        <v>52</v>
      </c>
      <c r="K39" s="19">
        <v>11</v>
      </c>
      <c r="L39" s="19">
        <v>1</v>
      </c>
      <c r="M39" s="19">
        <v>0</v>
      </c>
      <c r="N39" s="19">
        <v>2</v>
      </c>
      <c r="O39" s="19">
        <v>0</v>
      </c>
      <c r="P39" s="19">
        <v>4</v>
      </c>
      <c r="Q39" s="38">
        <f t="shared" si="1"/>
        <v>70</v>
      </c>
      <c r="R39" s="37">
        <f t="shared" si="2"/>
        <v>164</v>
      </c>
      <c r="S39" s="37">
        <f t="shared" si="3"/>
        <v>52</v>
      </c>
      <c r="T39" s="37">
        <f t="shared" si="4"/>
        <v>2</v>
      </c>
      <c r="U39" s="37">
        <f t="shared" si="5"/>
        <v>0</v>
      </c>
      <c r="V39" s="37">
        <f t="shared" si="6"/>
        <v>5</v>
      </c>
      <c r="W39" s="37">
        <f t="shared" si="7"/>
        <v>1</v>
      </c>
      <c r="X39" s="37">
        <f t="shared" si="8"/>
        <v>10</v>
      </c>
      <c r="Y39" s="38">
        <f t="shared" si="9"/>
        <v>234</v>
      </c>
    </row>
    <row r="40" spans="1:25" ht="13.5" customHeight="1" x14ac:dyDescent="0.25">
      <c r="A40" s="10">
        <f>A39+'Internal Control-Check Sheet'!$H$26</f>
        <v>0.32291666666666669</v>
      </c>
      <c r="B40" s="19">
        <v>96</v>
      </c>
      <c r="C40" s="19">
        <v>46</v>
      </c>
      <c r="D40" s="19">
        <v>3</v>
      </c>
      <c r="E40" s="19">
        <v>0</v>
      </c>
      <c r="F40" s="19">
        <v>1</v>
      </c>
      <c r="G40" s="19">
        <v>2</v>
      </c>
      <c r="H40" s="19">
        <v>12</v>
      </c>
      <c r="I40" s="38">
        <f t="shared" si="0"/>
        <v>160</v>
      </c>
      <c r="J40" s="19">
        <v>49</v>
      </c>
      <c r="K40" s="19">
        <v>21</v>
      </c>
      <c r="L40" s="19">
        <v>0</v>
      </c>
      <c r="M40" s="19">
        <v>3</v>
      </c>
      <c r="N40" s="19">
        <v>1</v>
      </c>
      <c r="O40" s="19">
        <v>1</v>
      </c>
      <c r="P40" s="19">
        <v>7</v>
      </c>
      <c r="Q40" s="38">
        <f t="shared" si="1"/>
        <v>82</v>
      </c>
      <c r="R40" s="37">
        <f t="shared" si="2"/>
        <v>145</v>
      </c>
      <c r="S40" s="37">
        <f t="shared" si="3"/>
        <v>67</v>
      </c>
      <c r="T40" s="37">
        <f t="shared" si="4"/>
        <v>3</v>
      </c>
      <c r="U40" s="37">
        <f t="shared" si="5"/>
        <v>3</v>
      </c>
      <c r="V40" s="37">
        <f t="shared" si="6"/>
        <v>2</v>
      </c>
      <c r="W40" s="37">
        <f t="shared" si="7"/>
        <v>3</v>
      </c>
      <c r="X40" s="37">
        <f t="shared" si="8"/>
        <v>19</v>
      </c>
      <c r="Y40" s="38">
        <f t="shared" si="9"/>
        <v>242</v>
      </c>
    </row>
    <row r="41" spans="1:25" ht="13.5" customHeight="1" x14ac:dyDescent="0.25">
      <c r="A41" s="10">
        <f>A40+'Internal Control-Check Sheet'!$H$26</f>
        <v>0.33333333333333337</v>
      </c>
      <c r="B41" s="19">
        <v>101</v>
      </c>
      <c r="C41" s="19">
        <v>36</v>
      </c>
      <c r="D41" s="19">
        <v>2</v>
      </c>
      <c r="E41" s="19">
        <v>0</v>
      </c>
      <c r="F41" s="19">
        <v>3</v>
      </c>
      <c r="G41" s="19">
        <v>2</v>
      </c>
      <c r="H41" s="19">
        <v>8</v>
      </c>
      <c r="I41" s="38">
        <f t="shared" ref="I41:I72" si="10">SUM(B41:H41)</f>
        <v>152</v>
      </c>
      <c r="J41" s="19">
        <v>69</v>
      </c>
      <c r="K41" s="19">
        <v>23</v>
      </c>
      <c r="L41" s="19">
        <v>1</v>
      </c>
      <c r="M41" s="19">
        <v>0</v>
      </c>
      <c r="N41" s="19">
        <v>2</v>
      </c>
      <c r="O41" s="19">
        <v>1</v>
      </c>
      <c r="P41" s="19">
        <v>7</v>
      </c>
      <c r="Q41" s="38">
        <f t="shared" ref="Q41:Q72" si="11">SUM(J41:P41)</f>
        <v>103</v>
      </c>
      <c r="R41" s="37">
        <f t="shared" ref="R41:R72" si="12">B41+J41</f>
        <v>170</v>
      </c>
      <c r="S41" s="37">
        <f t="shared" ref="S41:S72" si="13">C41+K41</f>
        <v>59</v>
      </c>
      <c r="T41" s="37">
        <f t="shared" ref="T41:T72" si="14">D41+L41</f>
        <v>3</v>
      </c>
      <c r="U41" s="37">
        <f t="shared" ref="U41:U72" si="15">E41+M41</f>
        <v>0</v>
      </c>
      <c r="V41" s="37">
        <f t="shared" ref="V41:V72" si="16">F41+N41</f>
        <v>5</v>
      </c>
      <c r="W41" s="37">
        <f t="shared" ref="W41:W72" si="17">G41+O41</f>
        <v>3</v>
      </c>
      <c r="X41" s="37">
        <f t="shared" ref="X41:X72" si="18">H41+P41</f>
        <v>15</v>
      </c>
      <c r="Y41" s="38">
        <f t="shared" ref="Y41:Y72" si="19">SUM(R41:X41)</f>
        <v>255</v>
      </c>
    </row>
    <row r="42" spans="1:25" ht="13.5" customHeight="1" x14ac:dyDescent="0.25">
      <c r="A42" s="10">
        <f>A41+'Internal Control-Check Sheet'!$H$26</f>
        <v>0.34375000000000006</v>
      </c>
      <c r="B42" s="19">
        <v>92</v>
      </c>
      <c r="C42" s="19">
        <v>30</v>
      </c>
      <c r="D42" s="19">
        <v>1</v>
      </c>
      <c r="E42" s="19">
        <v>0</v>
      </c>
      <c r="F42" s="19">
        <v>0</v>
      </c>
      <c r="G42" s="19">
        <v>3</v>
      </c>
      <c r="H42" s="19">
        <v>8</v>
      </c>
      <c r="I42" s="38">
        <f t="shared" si="10"/>
        <v>134</v>
      </c>
      <c r="J42" s="19">
        <v>71</v>
      </c>
      <c r="K42" s="19">
        <v>21</v>
      </c>
      <c r="L42" s="19">
        <v>0</v>
      </c>
      <c r="M42" s="19">
        <v>1</v>
      </c>
      <c r="N42" s="19">
        <v>2</v>
      </c>
      <c r="O42" s="19">
        <v>0</v>
      </c>
      <c r="P42" s="19">
        <v>2</v>
      </c>
      <c r="Q42" s="38">
        <f t="shared" si="11"/>
        <v>97</v>
      </c>
      <c r="R42" s="37">
        <f t="shared" si="12"/>
        <v>163</v>
      </c>
      <c r="S42" s="37">
        <f t="shared" si="13"/>
        <v>51</v>
      </c>
      <c r="T42" s="37">
        <f t="shared" si="14"/>
        <v>1</v>
      </c>
      <c r="U42" s="37">
        <f t="shared" si="15"/>
        <v>1</v>
      </c>
      <c r="V42" s="37">
        <f t="shared" si="16"/>
        <v>2</v>
      </c>
      <c r="W42" s="37">
        <f t="shared" si="17"/>
        <v>3</v>
      </c>
      <c r="X42" s="37">
        <f t="shared" si="18"/>
        <v>10</v>
      </c>
      <c r="Y42" s="38">
        <f t="shared" si="19"/>
        <v>231</v>
      </c>
    </row>
    <row r="43" spans="1:25" ht="13.5" customHeight="1" x14ac:dyDescent="0.25">
      <c r="A43" s="10">
        <f>A42+'Internal Control-Check Sheet'!$H$26</f>
        <v>0.35416666666666674</v>
      </c>
      <c r="B43" s="19">
        <v>94</v>
      </c>
      <c r="C43" s="19">
        <v>25</v>
      </c>
      <c r="D43" s="19">
        <v>2</v>
      </c>
      <c r="E43" s="19">
        <v>0</v>
      </c>
      <c r="F43" s="19">
        <v>2</v>
      </c>
      <c r="G43" s="19">
        <v>1</v>
      </c>
      <c r="H43" s="19">
        <v>8</v>
      </c>
      <c r="I43" s="38">
        <f t="shared" si="10"/>
        <v>132</v>
      </c>
      <c r="J43" s="19">
        <v>51</v>
      </c>
      <c r="K43" s="19">
        <v>19</v>
      </c>
      <c r="L43" s="19">
        <v>2</v>
      </c>
      <c r="M43" s="19">
        <v>3</v>
      </c>
      <c r="N43" s="19">
        <v>2</v>
      </c>
      <c r="O43" s="19">
        <v>2</v>
      </c>
      <c r="P43" s="19">
        <v>7</v>
      </c>
      <c r="Q43" s="38">
        <f t="shared" si="11"/>
        <v>86</v>
      </c>
      <c r="R43" s="37">
        <f t="shared" si="12"/>
        <v>145</v>
      </c>
      <c r="S43" s="37">
        <f t="shared" si="13"/>
        <v>44</v>
      </c>
      <c r="T43" s="37">
        <f t="shared" si="14"/>
        <v>4</v>
      </c>
      <c r="U43" s="37">
        <f t="shared" si="15"/>
        <v>3</v>
      </c>
      <c r="V43" s="37">
        <f t="shared" si="16"/>
        <v>4</v>
      </c>
      <c r="W43" s="37">
        <f t="shared" si="17"/>
        <v>3</v>
      </c>
      <c r="X43" s="37">
        <f t="shared" si="18"/>
        <v>15</v>
      </c>
      <c r="Y43" s="38">
        <f t="shared" si="19"/>
        <v>218</v>
      </c>
    </row>
    <row r="44" spans="1:25" ht="13.5" customHeight="1" x14ac:dyDescent="0.25">
      <c r="A44" s="10">
        <f>A43+'Internal Control-Check Sheet'!$H$26</f>
        <v>0.36458333333333343</v>
      </c>
      <c r="B44" s="19">
        <v>98</v>
      </c>
      <c r="C44" s="19">
        <v>29</v>
      </c>
      <c r="D44" s="19">
        <v>0</v>
      </c>
      <c r="E44" s="19">
        <v>0</v>
      </c>
      <c r="F44" s="19">
        <v>1</v>
      </c>
      <c r="G44" s="19">
        <v>3</v>
      </c>
      <c r="H44" s="19">
        <v>17</v>
      </c>
      <c r="I44" s="38">
        <f t="shared" si="10"/>
        <v>148</v>
      </c>
      <c r="J44" s="19">
        <v>75</v>
      </c>
      <c r="K44" s="19">
        <v>30</v>
      </c>
      <c r="L44" s="19">
        <v>3</v>
      </c>
      <c r="M44" s="19">
        <v>1</v>
      </c>
      <c r="N44" s="19">
        <v>1</v>
      </c>
      <c r="O44" s="19">
        <v>5</v>
      </c>
      <c r="P44" s="19">
        <v>6</v>
      </c>
      <c r="Q44" s="38">
        <f t="shared" si="11"/>
        <v>121</v>
      </c>
      <c r="R44" s="37">
        <f t="shared" si="12"/>
        <v>173</v>
      </c>
      <c r="S44" s="37">
        <f t="shared" si="13"/>
        <v>59</v>
      </c>
      <c r="T44" s="37">
        <f t="shared" si="14"/>
        <v>3</v>
      </c>
      <c r="U44" s="37">
        <f t="shared" si="15"/>
        <v>1</v>
      </c>
      <c r="V44" s="37">
        <f t="shared" si="16"/>
        <v>2</v>
      </c>
      <c r="W44" s="37">
        <f t="shared" si="17"/>
        <v>8</v>
      </c>
      <c r="X44" s="37">
        <f t="shared" si="18"/>
        <v>23</v>
      </c>
      <c r="Y44" s="38">
        <f t="shared" si="19"/>
        <v>269</v>
      </c>
    </row>
    <row r="45" spans="1:25" ht="13.5" customHeight="1" x14ac:dyDescent="0.25">
      <c r="A45" s="10">
        <f>A44+'Internal Control-Check Sheet'!$H$26</f>
        <v>0.37500000000000011</v>
      </c>
      <c r="B45" s="19">
        <v>91</v>
      </c>
      <c r="C45" s="19">
        <v>28</v>
      </c>
      <c r="D45" s="19">
        <v>1</v>
      </c>
      <c r="E45" s="19">
        <v>1</v>
      </c>
      <c r="F45" s="19">
        <v>1</v>
      </c>
      <c r="G45" s="19">
        <v>3</v>
      </c>
      <c r="H45" s="19">
        <v>15</v>
      </c>
      <c r="I45" s="38">
        <f t="shared" si="10"/>
        <v>140</v>
      </c>
      <c r="J45" s="19">
        <v>78</v>
      </c>
      <c r="K45" s="19">
        <v>25</v>
      </c>
      <c r="L45" s="19">
        <v>3</v>
      </c>
      <c r="M45" s="19">
        <v>2</v>
      </c>
      <c r="N45" s="19">
        <v>0</v>
      </c>
      <c r="O45" s="19">
        <v>2</v>
      </c>
      <c r="P45" s="19">
        <v>5</v>
      </c>
      <c r="Q45" s="38">
        <f t="shared" si="11"/>
        <v>115</v>
      </c>
      <c r="R45" s="37">
        <f t="shared" si="12"/>
        <v>169</v>
      </c>
      <c r="S45" s="37">
        <f t="shared" si="13"/>
        <v>53</v>
      </c>
      <c r="T45" s="37">
        <f t="shared" si="14"/>
        <v>4</v>
      </c>
      <c r="U45" s="37">
        <f t="shared" si="15"/>
        <v>3</v>
      </c>
      <c r="V45" s="37">
        <f t="shared" si="16"/>
        <v>1</v>
      </c>
      <c r="W45" s="37">
        <f t="shared" si="17"/>
        <v>5</v>
      </c>
      <c r="X45" s="37">
        <f t="shared" si="18"/>
        <v>20</v>
      </c>
      <c r="Y45" s="38">
        <f t="shared" si="19"/>
        <v>255</v>
      </c>
    </row>
    <row r="46" spans="1:25" ht="13.5" customHeight="1" x14ac:dyDescent="0.25">
      <c r="A46" s="10">
        <f>A45+'Internal Control-Check Sheet'!$H$26</f>
        <v>0.3854166666666668</v>
      </c>
      <c r="B46" s="19">
        <v>76</v>
      </c>
      <c r="C46" s="19">
        <v>22</v>
      </c>
      <c r="D46" s="19">
        <v>0</v>
      </c>
      <c r="E46" s="19">
        <v>0</v>
      </c>
      <c r="F46" s="19">
        <v>1</v>
      </c>
      <c r="G46" s="19">
        <v>2</v>
      </c>
      <c r="H46" s="19">
        <v>12</v>
      </c>
      <c r="I46" s="38">
        <f t="shared" si="10"/>
        <v>113</v>
      </c>
      <c r="J46" s="19">
        <v>68</v>
      </c>
      <c r="K46" s="19">
        <v>20</v>
      </c>
      <c r="L46" s="19">
        <v>0</v>
      </c>
      <c r="M46" s="19">
        <v>1</v>
      </c>
      <c r="N46" s="19">
        <v>2</v>
      </c>
      <c r="O46" s="19">
        <v>2</v>
      </c>
      <c r="P46" s="19">
        <v>1</v>
      </c>
      <c r="Q46" s="38">
        <f t="shared" si="11"/>
        <v>94</v>
      </c>
      <c r="R46" s="37">
        <f t="shared" si="12"/>
        <v>144</v>
      </c>
      <c r="S46" s="37">
        <f t="shared" si="13"/>
        <v>42</v>
      </c>
      <c r="T46" s="37">
        <f t="shared" si="14"/>
        <v>0</v>
      </c>
      <c r="U46" s="37">
        <f t="shared" si="15"/>
        <v>1</v>
      </c>
      <c r="V46" s="37">
        <f t="shared" si="16"/>
        <v>3</v>
      </c>
      <c r="W46" s="37">
        <f t="shared" si="17"/>
        <v>4</v>
      </c>
      <c r="X46" s="37">
        <f t="shared" si="18"/>
        <v>13</v>
      </c>
      <c r="Y46" s="38">
        <f t="shared" si="19"/>
        <v>207</v>
      </c>
    </row>
    <row r="47" spans="1:25" ht="13.5" customHeight="1" x14ac:dyDescent="0.25">
      <c r="A47" s="10">
        <f>A46+'Internal Control-Check Sheet'!$H$26</f>
        <v>0.39583333333333348</v>
      </c>
      <c r="B47" s="19">
        <v>69</v>
      </c>
      <c r="C47" s="19">
        <v>19</v>
      </c>
      <c r="D47" s="19">
        <v>2</v>
      </c>
      <c r="E47" s="19">
        <v>1</v>
      </c>
      <c r="F47" s="19">
        <v>2</v>
      </c>
      <c r="G47" s="19">
        <v>4</v>
      </c>
      <c r="H47" s="19">
        <v>4</v>
      </c>
      <c r="I47" s="38">
        <f t="shared" si="10"/>
        <v>101</v>
      </c>
      <c r="J47" s="19">
        <v>88</v>
      </c>
      <c r="K47" s="19">
        <v>26</v>
      </c>
      <c r="L47" s="19">
        <v>0</v>
      </c>
      <c r="M47" s="19">
        <v>2</v>
      </c>
      <c r="N47" s="19">
        <v>1</v>
      </c>
      <c r="O47" s="19">
        <v>0</v>
      </c>
      <c r="P47" s="19">
        <v>1</v>
      </c>
      <c r="Q47" s="38">
        <f t="shared" si="11"/>
        <v>118</v>
      </c>
      <c r="R47" s="37">
        <f t="shared" si="12"/>
        <v>157</v>
      </c>
      <c r="S47" s="37">
        <f t="shared" si="13"/>
        <v>45</v>
      </c>
      <c r="T47" s="37">
        <f t="shared" si="14"/>
        <v>2</v>
      </c>
      <c r="U47" s="37">
        <f t="shared" si="15"/>
        <v>3</v>
      </c>
      <c r="V47" s="37">
        <f t="shared" si="16"/>
        <v>3</v>
      </c>
      <c r="W47" s="37">
        <f t="shared" si="17"/>
        <v>4</v>
      </c>
      <c r="X47" s="37">
        <f t="shared" si="18"/>
        <v>5</v>
      </c>
      <c r="Y47" s="38">
        <f t="shared" si="19"/>
        <v>219</v>
      </c>
    </row>
    <row r="48" spans="1:25" ht="13.5" customHeight="1" x14ac:dyDescent="0.25">
      <c r="A48" s="10">
        <f>A47+'Internal Control-Check Sheet'!$H$26</f>
        <v>0.40625000000000017</v>
      </c>
      <c r="B48" s="19">
        <v>69</v>
      </c>
      <c r="C48" s="19">
        <v>23</v>
      </c>
      <c r="D48" s="19">
        <v>1</v>
      </c>
      <c r="E48" s="19">
        <v>0</v>
      </c>
      <c r="F48" s="19">
        <v>2</v>
      </c>
      <c r="G48" s="19">
        <v>3</v>
      </c>
      <c r="H48" s="19">
        <v>2</v>
      </c>
      <c r="I48" s="38">
        <f t="shared" si="10"/>
        <v>100</v>
      </c>
      <c r="J48" s="19">
        <v>78</v>
      </c>
      <c r="K48" s="19">
        <v>36</v>
      </c>
      <c r="L48" s="19">
        <v>2</v>
      </c>
      <c r="M48" s="19">
        <v>0</v>
      </c>
      <c r="N48" s="19">
        <v>2</v>
      </c>
      <c r="O48" s="19">
        <v>1</v>
      </c>
      <c r="P48" s="19">
        <v>3</v>
      </c>
      <c r="Q48" s="38">
        <f t="shared" si="11"/>
        <v>122</v>
      </c>
      <c r="R48" s="37">
        <f t="shared" si="12"/>
        <v>147</v>
      </c>
      <c r="S48" s="37">
        <f t="shared" si="13"/>
        <v>59</v>
      </c>
      <c r="T48" s="37">
        <f t="shared" si="14"/>
        <v>3</v>
      </c>
      <c r="U48" s="37">
        <f t="shared" si="15"/>
        <v>0</v>
      </c>
      <c r="V48" s="37">
        <f t="shared" si="16"/>
        <v>4</v>
      </c>
      <c r="W48" s="37">
        <f t="shared" si="17"/>
        <v>4</v>
      </c>
      <c r="X48" s="37">
        <f t="shared" si="18"/>
        <v>5</v>
      </c>
      <c r="Y48" s="38">
        <f t="shared" si="19"/>
        <v>222</v>
      </c>
    </row>
    <row r="49" spans="1:25" ht="13.5" customHeight="1" x14ac:dyDescent="0.25">
      <c r="A49" s="7">
        <f>A48+'Internal Control-Check Sheet'!$H$26</f>
        <v>0.41666666666666685</v>
      </c>
      <c r="B49" s="19">
        <v>65</v>
      </c>
      <c r="C49" s="19">
        <v>22</v>
      </c>
      <c r="D49" s="19">
        <v>0</v>
      </c>
      <c r="E49" s="19">
        <v>0</v>
      </c>
      <c r="F49" s="19">
        <v>1</v>
      </c>
      <c r="G49" s="19">
        <v>2</v>
      </c>
      <c r="H49" s="19">
        <v>3</v>
      </c>
      <c r="I49" s="38">
        <f t="shared" si="10"/>
        <v>93</v>
      </c>
      <c r="J49" s="19">
        <v>73</v>
      </c>
      <c r="K49" s="19">
        <v>35</v>
      </c>
      <c r="L49" s="19">
        <v>0</v>
      </c>
      <c r="M49" s="19">
        <v>0</v>
      </c>
      <c r="N49" s="19">
        <v>2</v>
      </c>
      <c r="O49" s="19">
        <v>1</v>
      </c>
      <c r="P49" s="19">
        <v>4</v>
      </c>
      <c r="Q49" s="38">
        <f t="shared" si="11"/>
        <v>115</v>
      </c>
      <c r="R49" s="37">
        <f t="shared" si="12"/>
        <v>138</v>
      </c>
      <c r="S49" s="37">
        <f t="shared" si="13"/>
        <v>57</v>
      </c>
      <c r="T49" s="37">
        <f t="shared" si="14"/>
        <v>0</v>
      </c>
      <c r="U49" s="37">
        <f t="shared" si="15"/>
        <v>0</v>
      </c>
      <c r="V49" s="37">
        <f t="shared" si="16"/>
        <v>3</v>
      </c>
      <c r="W49" s="37">
        <f t="shared" si="17"/>
        <v>3</v>
      </c>
      <c r="X49" s="37">
        <f t="shared" si="18"/>
        <v>7</v>
      </c>
      <c r="Y49" s="38">
        <f t="shared" si="19"/>
        <v>208</v>
      </c>
    </row>
    <row r="50" spans="1:25" ht="13.5" customHeight="1" x14ac:dyDescent="0.25">
      <c r="A50" s="10">
        <f>A49+'Internal Control-Check Sheet'!$H$26</f>
        <v>0.42708333333333354</v>
      </c>
      <c r="B50" s="19">
        <v>50</v>
      </c>
      <c r="C50" s="19">
        <v>26</v>
      </c>
      <c r="D50" s="19">
        <v>1</v>
      </c>
      <c r="E50" s="19">
        <v>0</v>
      </c>
      <c r="F50" s="19">
        <v>1</v>
      </c>
      <c r="G50" s="19">
        <v>4</v>
      </c>
      <c r="H50" s="19">
        <v>2</v>
      </c>
      <c r="I50" s="38">
        <f t="shared" si="10"/>
        <v>84</v>
      </c>
      <c r="J50" s="19">
        <v>86</v>
      </c>
      <c r="K50" s="19">
        <v>23</v>
      </c>
      <c r="L50" s="19">
        <v>1</v>
      </c>
      <c r="M50" s="19">
        <v>0</v>
      </c>
      <c r="N50" s="19">
        <v>1</v>
      </c>
      <c r="O50" s="19">
        <v>3</v>
      </c>
      <c r="P50" s="19">
        <v>0</v>
      </c>
      <c r="Q50" s="38">
        <f t="shared" si="11"/>
        <v>114</v>
      </c>
      <c r="R50" s="37">
        <f t="shared" si="12"/>
        <v>136</v>
      </c>
      <c r="S50" s="37">
        <f t="shared" si="13"/>
        <v>49</v>
      </c>
      <c r="T50" s="37">
        <f t="shared" si="14"/>
        <v>2</v>
      </c>
      <c r="U50" s="37">
        <f t="shared" si="15"/>
        <v>0</v>
      </c>
      <c r="V50" s="37">
        <f t="shared" si="16"/>
        <v>2</v>
      </c>
      <c r="W50" s="37">
        <f t="shared" si="17"/>
        <v>7</v>
      </c>
      <c r="X50" s="37">
        <f t="shared" si="18"/>
        <v>2</v>
      </c>
      <c r="Y50" s="38">
        <f t="shared" si="19"/>
        <v>198</v>
      </c>
    </row>
    <row r="51" spans="1:25" ht="13.5" customHeight="1" x14ac:dyDescent="0.25">
      <c r="A51" s="10">
        <f>A50+'Internal Control-Check Sheet'!$H$26</f>
        <v>0.43750000000000022</v>
      </c>
      <c r="B51" s="19">
        <v>64</v>
      </c>
      <c r="C51" s="19">
        <v>19</v>
      </c>
      <c r="D51" s="19">
        <v>3</v>
      </c>
      <c r="E51" s="19">
        <v>1</v>
      </c>
      <c r="F51" s="19">
        <v>3</v>
      </c>
      <c r="G51" s="19">
        <v>5</v>
      </c>
      <c r="H51" s="19">
        <v>2</v>
      </c>
      <c r="I51" s="38">
        <f t="shared" si="10"/>
        <v>97</v>
      </c>
      <c r="J51" s="19">
        <v>89</v>
      </c>
      <c r="K51" s="19">
        <v>38</v>
      </c>
      <c r="L51" s="19">
        <v>2</v>
      </c>
      <c r="M51" s="19">
        <v>0</v>
      </c>
      <c r="N51" s="19">
        <v>2</v>
      </c>
      <c r="O51" s="19">
        <v>6</v>
      </c>
      <c r="P51" s="19">
        <v>2</v>
      </c>
      <c r="Q51" s="38">
        <f t="shared" si="11"/>
        <v>139</v>
      </c>
      <c r="R51" s="37">
        <f t="shared" si="12"/>
        <v>153</v>
      </c>
      <c r="S51" s="37">
        <f t="shared" si="13"/>
        <v>57</v>
      </c>
      <c r="T51" s="37">
        <f t="shared" si="14"/>
        <v>5</v>
      </c>
      <c r="U51" s="37">
        <f t="shared" si="15"/>
        <v>1</v>
      </c>
      <c r="V51" s="37">
        <f t="shared" si="16"/>
        <v>5</v>
      </c>
      <c r="W51" s="37">
        <f t="shared" si="17"/>
        <v>11</v>
      </c>
      <c r="X51" s="37">
        <f t="shared" si="18"/>
        <v>4</v>
      </c>
      <c r="Y51" s="38">
        <f t="shared" si="19"/>
        <v>236</v>
      </c>
    </row>
    <row r="52" spans="1:25" ht="13.5" customHeight="1" x14ac:dyDescent="0.25">
      <c r="A52" s="10">
        <f>A51+'Internal Control-Check Sheet'!$H$26</f>
        <v>0.44791666666666691</v>
      </c>
      <c r="B52" s="19">
        <v>68</v>
      </c>
      <c r="C52" s="19">
        <v>17</v>
      </c>
      <c r="D52" s="19">
        <v>3</v>
      </c>
      <c r="E52" s="19">
        <v>1</v>
      </c>
      <c r="F52" s="19">
        <v>1</v>
      </c>
      <c r="G52" s="19">
        <v>5</v>
      </c>
      <c r="H52" s="19">
        <v>1</v>
      </c>
      <c r="I52" s="38">
        <f t="shared" si="10"/>
        <v>96</v>
      </c>
      <c r="J52" s="19">
        <v>97</v>
      </c>
      <c r="K52" s="19">
        <v>23</v>
      </c>
      <c r="L52" s="19">
        <v>2</v>
      </c>
      <c r="M52" s="19">
        <v>1</v>
      </c>
      <c r="N52" s="19">
        <v>2</v>
      </c>
      <c r="O52" s="19">
        <v>3</v>
      </c>
      <c r="P52" s="19">
        <v>1</v>
      </c>
      <c r="Q52" s="38">
        <f t="shared" si="11"/>
        <v>129</v>
      </c>
      <c r="R52" s="37">
        <f t="shared" si="12"/>
        <v>165</v>
      </c>
      <c r="S52" s="37">
        <f t="shared" si="13"/>
        <v>40</v>
      </c>
      <c r="T52" s="37">
        <f t="shared" si="14"/>
        <v>5</v>
      </c>
      <c r="U52" s="37">
        <f t="shared" si="15"/>
        <v>2</v>
      </c>
      <c r="V52" s="37">
        <f t="shared" si="16"/>
        <v>3</v>
      </c>
      <c r="W52" s="37">
        <f t="shared" si="17"/>
        <v>8</v>
      </c>
      <c r="X52" s="37">
        <f t="shared" si="18"/>
        <v>2</v>
      </c>
      <c r="Y52" s="38">
        <f t="shared" si="19"/>
        <v>225</v>
      </c>
    </row>
    <row r="53" spans="1:25" ht="13.5" customHeight="1" x14ac:dyDescent="0.25">
      <c r="A53" s="10">
        <f>A52+'Internal Control-Check Sheet'!$H$26</f>
        <v>0.45833333333333359</v>
      </c>
      <c r="B53" s="19">
        <v>66</v>
      </c>
      <c r="C53" s="19">
        <v>18</v>
      </c>
      <c r="D53" s="19">
        <v>1</v>
      </c>
      <c r="E53" s="19">
        <v>1</v>
      </c>
      <c r="F53" s="19">
        <v>3</v>
      </c>
      <c r="G53" s="19">
        <v>3</v>
      </c>
      <c r="H53" s="19">
        <v>1</v>
      </c>
      <c r="I53" s="38">
        <f t="shared" si="10"/>
        <v>93</v>
      </c>
      <c r="J53" s="19">
        <v>87</v>
      </c>
      <c r="K53" s="19">
        <v>24</v>
      </c>
      <c r="L53" s="19">
        <v>1</v>
      </c>
      <c r="M53" s="19">
        <v>1</v>
      </c>
      <c r="N53" s="19">
        <v>1</v>
      </c>
      <c r="O53" s="19">
        <v>1</v>
      </c>
      <c r="P53" s="19">
        <v>2</v>
      </c>
      <c r="Q53" s="38">
        <f t="shared" si="11"/>
        <v>117</v>
      </c>
      <c r="R53" s="37">
        <f t="shared" si="12"/>
        <v>153</v>
      </c>
      <c r="S53" s="37">
        <f t="shared" si="13"/>
        <v>42</v>
      </c>
      <c r="T53" s="37">
        <f t="shared" si="14"/>
        <v>2</v>
      </c>
      <c r="U53" s="37">
        <f t="shared" si="15"/>
        <v>2</v>
      </c>
      <c r="V53" s="37">
        <f t="shared" si="16"/>
        <v>4</v>
      </c>
      <c r="W53" s="37">
        <f t="shared" si="17"/>
        <v>4</v>
      </c>
      <c r="X53" s="37">
        <f t="shared" si="18"/>
        <v>3</v>
      </c>
      <c r="Y53" s="38">
        <f t="shared" si="19"/>
        <v>210</v>
      </c>
    </row>
    <row r="54" spans="1:25" ht="13.5" customHeight="1" x14ac:dyDescent="0.25">
      <c r="A54" s="10">
        <f>A53+'Internal Control-Check Sheet'!$H$26</f>
        <v>0.46875000000000028</v>
      </c>
      <c r="B54" s="19">
        <v>69</v>
      </c>
      <c r="C54" s="19">
        <v>26</v>
      </c>
      <c r="D54" s="19">
        <v>0</v>
      </c>
      <c r="E54" s="19">
        <v>0</v>
      </c>
      <c r="F54" s="19">
        <v>2</v>
      </c>
      <c r="G54" s="19">
        <v>3</v>
      </c>
      <c r="H54" s="19">
        <v>3</v>
      </c>
      <c r="I54" s="38">
        <f t="shared" si="10"/>
        <v>103</v>
      </c>
      <c r="J54" s="19">
        <v>72</v>
      </c>
      <c r="K54" s="19">
        <v>34</v>
      </c>
      <c r="L54" s="19">
        <v>2</v>
      </c>
      <c r="M54" s="19">
        <v>1</v>
      </c>
      <c r="N54" s="19">
        <v>2</v>
      </c>
      <c r="O54" s="19">
        <v>3</v>
      </c>
      <c r="P54" s="19">
        <v>0</v>
      </c>
      <c r="Q54" s="38">
        <f t="shared" si="11"/>
        <v>114</v>
      </c>
      <c r="R54" s="37">
        <f t="shared" si="12"/>
        <v>141</v>
      </c>
      <c r="S54" s="37">
        <f t="shared" si="13"/>
        <v>60</v>
      </c>
      <c r="T54" s="37">
        <f t="shared" si="14"/>
        <v>2</v>
      </c>
      <c r="U54" s="37">
        <f t="shared" si="15"/>
        <v>1</v>
      </c>
      <c r="V54" s="37">
        <f t="shared" si="16"/>
        <v>4</v>
      </c>
      <c r="W54" s="37">
        <f t="shared" si="17"/>
        <v>6</v>
      </c>
      <c r="X54" s="37">
        <f t="shared" si="18"/>
        <v>3</v>
      </c>
      <c r="Y54" s="38">
        <f t="shared" si="19"/>
        <v>217</v>
      </c>
    </row>
    <row r="55" spans="1:25" ht="13.5" customHeight="1" x14ac:dyDescent="0.25">
      <c r="A55" s="10">
        <f>A54+'Internal Control-Check Sheet'!$H$26</f>
        <v>0.47916666666666696</v>
      </c>
      <c r="B55" s="19">
        <v>67</v>
      </c>
      <c r="C55" s="19">
        <v>16</v>
      </c>
      <c r="D55" s="19">
        <v>1</v>
      </c>
      <c r="E55" s="19">
        <v>0</v>
      </c>
      <c r="F55" s="19">
        <v>1</v>
      </c>
      <c r="G55" s="19">
        <v>4</v>
      </c>
      <c r="H55" s="19">
        <v>2</v>
      </c>
      <c r="I55" s="38">
        <f t="shared" si="10"/>
        <v>91</v>
      </c>
      <c r="J55" s="19">
        <v>87</v>
      </c>
      <c r="K55" s="19">
        <v>26</v>
      </c>
      <c r="L55" s="19">
        <v>3</v>
      </c>
      <c r="M55" s="19">
        <v>0</v>
      </c>
      <c r="N55" s="19">
        <v>2</v>
      </c>
      <c r="O55" s="19">
        <v>4</v>
      </c>
      <c r="P55" s="19">
        <v>3</v>
      </c>
      <c r="Q55" s="38">
        <f t="shared" si="11"/>
        <v>125</v>
      </c>
      <c r="R55" s="37">
        <f t="shared" si="12"/>
        <v>154</v>
      </c>
      <c r="S55" s="37">
        <f t="shared" si="13"/>
        <v>42</v>
      </c>
      <c r="T55" s="37">
        <f t="shared" si="14"/>
        <v>4</v>
      </c>
      <c r="U55" s="37">
        <f t="shared" si="15"/>
        <v>0</v>
      </c>
      <c r="V55" s="37">
        <f t="shared" si="16"/>
        <v>3</v>
      </c>
      <c r="W55" s="37">
        <f t="shared" si="17"/>
        <v>8</v>
      </c>
      <c r="X55" s="37">
        <f t="shared" si="18"/>
        <v>5</v>
      </c>
      <c r="Y55" s="38">
        <f t="shared" si="19"/>
        <v>216</v>
      </c>
    </row>
    <row r="56" spans="1:25" ht="13.5" customHeight="1" x14ac:dyDescent="0.25">
      <c r="A56" s="10">
        <f>A55+'Internal Control-Check Sheet'!$H$26</f>
        <v>0.48958333333333365</v>
      </c>
      <c r="B56" s="19">
        <v>69</v>
      </c>
      <c r="C56" s="19">
        <v>26</v>
      </c>
      <c r="D56" s="19">
        <v>0</v>
      </c>
      <c r="E56" s="19">
        <v>0</v>
      </c>
      <c r="F56" s="19">
        <v>1</v>
      </c>
      <c r="G56" s="19">
        <v>5</v>
      </c>
      <c r="H56" s="19">
        <v>3</v>
      </c>
      <c r="I56" s="38">
        <f t="shared" si="10"/>
        <v>104</v>
      </c>
      <c r="J56" s="19">
        <v>93</v>
      </c>
      <c r="K56" s="19">
        <v>25</v>
      </c>
      <c r="L56" s="19">
        <v>1</v>
      </c>
      <c r="M56" s="19">
        <v>0</v>
      </c>
      <c r="N56" s="19">
        <v>1</v>
      </c>
      <c r="O56" s="19">
        <v>4</v>
      </c>
      <c r="P56" s="19">
        <v>1</v>
      </c>
      <c r="Q56" s="38">
        <f t="shared" si="11"/>
        <v>125</v>
      </c>
      <c r="R56" s="37">
        <f t="shared" si="12"/>
        <v>162</v>
      </c>
      <c r="S56" s="37">
        <f t="shared" si="13"/>
        <v>51</v>
      </c>
      <c r="T56" s="37">
        <f t="shared" si="14"/>
        <v>1</v>
      </c>
      <c r="U56" s="37">
        <f t="shared" si="15"/>
        <v>0</v>
      </c>
      <c r="V56" s="37">
        <f t="shared" si="16"/>
        <v>2</v>
      </c>
      <c r="W56" s="37">
        <f t="shared" si="17"/>
        <v>9</v>
      </c>
      <c r="X56" s="37">
        <f t="shared" si="18"/>
        <v>4</v>
      </c>
      <c r="Y56" s="38">
        <f t="shared" si="19"/>
        <v>229</v>
      </c>
    </row>
    <row r="57" spans="1:25" ht="13.5" customHeight="1" x14ac:dyDescent="0.25">
      <c r="A57" s="10">
        <f>A56+'Internal Control-Check Sheet'!$H$26</f>
        <v>0.50000000000000033</v>
      </c>
      <c r="B57" s="159">
        <v>52</v>
      </c>
      <c r="C57" s="159">
        <v>14</v>
      </c>
      <c r="D57" s="159">
        <v>0</v>
      </c>
      <c r="E57" s="159">
        <v>0</v>
      </c>
      <c r="F57" s="159">
        <v>2</v>
      </c>
      <c r="G57" s="159">
        <v>5</v>
      </c>
      <c r="H57" s="159">
        <v>1</v>
      </c>
      <c r="I57" s="38">
        <f t="shared" si="10"/>
        <v>74</v>
      </c>
      <c r="J57" s="160">
        <v>66</v>
      </c>
      <c r="K57" s="160">
        <v>24</v>
      </c>
      <c r="L57" s="160">
        <v>1</v>
      </c>
      <c r="M57" s="160">
        <v>1</v>
      </c>
      <c r="N57" s="160">
        <v>1</v>
      </c>
      <c r="O57" s="160">
        <v>6</v>
      </c>
      <c r="P57" s="160">
        <v>1</v>
      </c>
      <c r="Q57" s="38">
        <f t="shared" si="11"/>
        <v>100</v>
      </c>
      <c r="R57" s="37">
        <f t="shared" si="12"/>
        <v>118</v>
      </c>
      <c r="S57" s="37">
        <f t="shared" si="13"/>
        <v>38</v>
      </c>
      <c r="T57" s="37">
        <f t="shared" si="14"/>
        <v>1</v>
      </c>
      <c r="U57" s="37">
        <f t="shared" si="15"/>
        <v>1</v>
      </c>
      <c r="V57" s="37">
        <f t="shared" si="16"/>
        <v>3</v>
      </c>
      <c r="W57" s="37">
        <f t="shared" si="17"/>
        <v>11</v>
      </c>
      <c r="X57" s="37">
        <f t="shared" si="18"/>
        <v>2</v>
      </c>
      <c r="Y57" s="38">
        <f t="shared" si="19"/>
        <v>174</v>
      </c>
    </row>
    <row r="58" spans="1:25" ht="13.5" customHeight="1" x14ac:dyDescent="0.25">
      <c r="A58" s="10">
        <f>A57+'Internal Control-Check Sheet'!$H$26</f>
        <v>0.51041666666666696</v>
      </c>
      <c r="B58" s="19">
        <v>60</v>
      </c>
      <c r="C58" s="19">
        <v>21</v>
      </c>
      <c r="D58" s="19">
        <v>1</v>
      </c>
      <c r="E58" s="19">
        <v>0</v>
      </c>
      <c r="F58" s="19">
        <v>2</v>
      </c>
      <c r="G58" s="19">
        <v>5</v>
      </c>
      <c r="H58" s="19">
        <v>2</v>
      </c>
      <c r="I58" s="38">
        <f t="shared" si="10"/>
        <v>91</v>
      </c>
      <c r="J58" s="19">
        <v>102</v>
      </c>
      <c r="K58" s="19">
        <v>28</v>
      </c>
      <c r="L58" s="19">
        <v>0</v>
      </c>
      <c r="M58" s="19">
        <v>0</v>
      </c>
      <c r="N58" s="19">
        <v>3</v>
      </c>
      <c r="O58" s="19">
        <v>3</v>
      </c>
      <c r="P58" s="19">
        <v>4</v>
      </c>
      <c r="Q58" s="38">
        <f t="shared" si="11"/>
        <v>140</v>
      </c>
      <c r="R58" s="37">
        <f t="shared" si="12"/>
        <v>162</v>
      </c>
      <c r="S58" s="37">
        <f t="shared" si="13"/>
        <v>49</v>
      </c>
      <c r="T58" s="37">
        <f t="shared" si="14"/>
        <v>1</v>
      </c>
      <c r="U58" s="37">
        <f t="shared" si="15"/>
        <v>0</v>
      </c>
      <c r="V58" s="37">
        <f t="shared" si="16"/>
        <v>5</v>
      </c>
      <c r="W58" s="37">
        <f t="shared" si="17"/>
        <v>8</v>
      </c>
      <c r="X58" s="37">
        <f t="shared" si="18"/>
        <v>6</v>
      </c>
      <c r="Y58" s="38">
        <f t="shared" si="19"/>
        <v>231</v>
      </c>
    </row>
    <row r="59" spans="1:25" ht="13.5" customHeight="1" x14ac:dyDescent="0.25">
      <c r="A59" s="10">
        <f>A58+'Internal Control-Check Sheet'!$H$26</f>
        <v>0.52083333333333359</v>
      </c>
      <c r="B59" s="19">
        <v>68</v>
      </c>
      <c r="C59" s="19">
        <v>11</v>
      </c>
      <c r="D59" s="19">
        <v>0</v>
      </c>
      <c r="E59" s="19">
        <v>0</v>
      </c>
      <c r="F59" s="19">
        <v>1</v>
      </c>
      <c r="G59" s="19">
        <v>2</v>
      </c>
      <c r="H59" s="19">
        <v>0</v>
      </c>
      <c r="I59" s="38">
        <f t="shared" si="10"/>
        <v>82</v>
      </c>
      <c r="J59" s="19">
        <v>93</v>
      </c>
      <c r="K59" s="19">
        <v>32</v>
      </c>
      <c r="L59" s="19">
        <v>1</v>
      </c>
      <c r="M59" s="19">
        <v>0</v>
      </c>
      <c r="N59" s="19">
        <v>3</v>
      </c>
      <c r="O59" s="19">
        <v>6</v>
      </c>
      <c r="P59" s="19">
        <v>2</v>
      </c>
      <c r="Q59" s="38">
        <f t="shared" si="11"/>
        <v>137</v>
      </c>
      <c r="R59" s="37">
        <f t="shared" si="12"/>
        <v>161</v>
      </c>
      <c r="S59" s="37">
        <f t="shared" si="13"/>
        <v>43</v>
      </c>
      <c r="T59" s="37">
        <f t="shared" si="14"/>
        <v>1</v>
      </c>
      <c r="U59" s="37">
        <f t="shared" si="15"/>
        <v>0</v>
      </c>
      <c r="V59" s="37">
        <f t="shared" si="16"/>
        <v>4</v>
      </c>
      <c r="W59" s="37">
        <f t="shared" si="17"/>
        <v>8</v>
      </c>
      <c r="X59" s="37">
        <f t="shared" si="18"/>
        <v>2</v>
      </c>
      <c r="Y59" s="38">
        <f t="shared" si="19"/>
        <v>219</v>
      </c>
    </row>
    <row r="60" spans="1:25" ht="13.5" customHeight="1" x14ac:dyDescent="0.25">
      <c r="A60" s="10">
        <f>A59+'Internal Control-Check Sheet'!$H$26</f>
        <v>0.53125000000000022</v>
      </c>
      <c r="B60" s="19">
        <v>71</v>
      </c>
      <c r="C60" s="19">
        <v>15</v>
      </c>
      <c r="D60" s="19">
        <v>2</v>
      </c>
      <c r="E60" s="19">
        <v>0</v>
      </c>
      <c r="F60" s="19">
        <v>2</v>
      </c>
      <c r="G60" s="19">
        <v>3</v>
      </c>
      <c r="H60" s="19">
        <v>3</v>
      </c>
      <c r="I60" s="38">
        <f t="shared" si="10"/>
        <v>96</v>
      </c>
      <c r="J60" s="19">
        <v>87</v>
      </c>
      <c r="K60" s="19">
        <v>31</v>
      </c>
      <c r="L60" s="19">
        <v>1</v>
      </c>
      <c r="M60" s="19">
        <v>0</v>
      </c>
      <c r="N60" s="19">
        <v>0</v>
      </c>
      <c r="O60" s="19">
        <v>6</v>
      </c>
      <c r="P60" s="19">
        <v>3</v>
      </c>
      <c r="Q60" s="38">
        <f t="shared" si="11"/>
        <v>128</v>
      </c>
      <c r="R60" s="37">
        <f t="shared" si="12"/>
        <v>158</v>
      </c>
      <c r="S60" s="37">
        <f t="shared" si="13"/>
        <v>46</v>
      </c>
      <c r="T60" s="37">
        <f t="shared" si="14"/>
        <v>3</v>
      </c>
      <c r="U60" s="37">
        <f t="shared" si="15"/>
        <v>0</v>
      </c>
      <c r="V60" s="37">
        <f t="shared" si="16"/>
        <v>2</v>
      </c>
      <c r="W60" s="37">
        <f t="shared" si="17"/>
        <v>9</v>
      </c>
      <c r="X60" s="37">
        <f t="shared" si="18"/>
        <v>6</v>
      </c>
      <c r="Y60" s="38">
        <f t="shared" si="19"/>
        <v>224</v>
      </c>
    </row>
    <row r="61" spans="1:25" ht="13.5" customHeight="1" x14ac:dyDescent="0.25">
      <c r="A61" s="10">
        <f>A60+'Internal Control-Check Sheet'!$H$26</f>
        <v>0.54166666666666685</v>
      </c>
      <c r="B61" s="19">
        <v>55</v>
      </c>
      <c r="C61" s="19">
        <v>20</v>
      </c>
      <c r="D61" s="19">
        <v>0</v>
      </c>
      <c r="E61" s="19">
        <v>0</v>
      </c>
      <c r="F61" s="19">
        <v>1</v>
      </c>
      <c r="G61" s="19">
        <v>5</v>
      </c>
      <c r="H61" s="19">
        <v>1</v>
      </c>
      <c r="I61" s="38">
        <f t="shared" si="10"/>
        <v>82</v>
      </c>
      <c r="J61" s="19">
        <v>93</v>
      </c>
      <c r="K61" s="19">
        <v>27</v>
      </c>
      <c r="L61" s="19">
        <v>4</v>
      </c>
      <c r="M61" s="19">
        <v>1</v>
      </c>
      <c r="N61" s="19">
        <v>1</v>
      </c>
      <c r="O61" s="19">
        <v>1</v>
      </c>
      <c r="P61" s="19">
        <v>6</v>
      </c>
      <c r="Q61" s="38">
        <f t="shared" si="11"/>
        <v>133</v>
      </c>
      <c r="R61" s="37">
        <f t="shared" si="12"/>
        <v>148</v>
      </c>
      <c r="S61" s="37">
        <f t="shared" si="13"/>
        <v>47</v>
      </c>
      <c r="T61" s="37">
        <f t="shared" si="14"/>
        <v>4</v>
      </c>
      <c r="U61" s="37">
        <f t="shared" si="15"/>
        <v>1</v>
      </c>
      <c r="V61" s="37">
        <f t="shared" si="16"/>
        <v>2</v>
      </c>
      <c r="W61" s="37">
        <f t="shared" si="17"/>
        <v>6</v>
      </c>
      <c r="X61" s="37">
        <f t="shared" si="18"/>
        <v>7</v>
      </c>
      <c r="Y61" s="38">
        <f t="shared" si="19"/>
        <v>215</v>
      </c>
    </row>
    <row r="62" spans="1:25" ht="13.5" customHeight="1" x14ac:dyDescent="0.25">
      <c r="A62" s="10">
        <f>A61+'Internal Control-Check Sheet'!$H$26</f>
        <v>0.55208333333333348</v>
      </c>
      <c r="B62" s="19">
        <v>57</v>
      </c>
      <c r="C62" s="19">
        <v>15</v>
      </c>
      <c r="D62" s="19">
        <v>0</v>
      </c>
      <c r="E62" s="19">
        <v>0</v>
      </c>
      <c r="F62" s="19">
        <v>1</v>
      </c>
      <c r="G62" s="19">
        <v>5</v>
      </c>
      <c r="H62" s="19">
        <v>5</v>
      </c>
      <c r="I62" s="38">
        <f t="shared" si="10"/>
        <v>83</v>
      </c>
      <c r="J62" s="19">
        <v>102</v>
      </c>
      <c r="K62" s="19">
        <v>19</v>
      </c>
      <c r="L62" s="19">
        <v>4</v>
      </c>
      <c r="M62" s="19">
        <v>0</v>
      </c>
      <c r="N62" s="19">
        <v>2</v>
      </c>
      <c r="O62" s="19">
        <v>2</v>
      </c>
      <c r="P62" s="19">
        <v>2</v>
      </c>
      <c r="Q62" s="38">
        <f t="shared" si="11"/>
        <v>131</v>
      </c>
      <c r="R62" s="37">
        <f t="shared" si="12"/>
        <v>159</v>
      </c>
      <c r="S62" s="37">
        <f t="shared" si="13"/>
        <v>34</v>
      </c>
      <c r="T62" s="37">
        <f t="shared" si="14"/>
        <v>4</v>
      </c>
      <c r="U62" s="37">
        <f t="shared" si="15"/>
        <v>0</v>
      </c>
      <c r="V62" s="37">
        <f t="shared" si="16"/>
        <v>3</v>
      </c>
      <c r="W62" s="37">
        <f t="shared" si="17"/>
        <v>7</v>
      </c>
      <c r="X62" s="37">
        <f t="shared" si="18"/>
        <v>7</v>
      </c>
      <c r="Y62" s="38">
        <f t="shared" si="19"/>
        <v>214</v>
      </c>
    </row>
    <row r="63" spans="1:25" ht="13.5" customHeight="1" x14ac:dyDescent="0.25">
      <c r="A63" s="10">
        <f>A62+'Internal Control-Check Sheet'!$H$26</f>
        <v>0.56250000000000011</v>
      </c>
      <c r="B63" s="19">
        <v>78</v>
      </c>
      <c r="C63" s="19">
        <v>14</v>
      </c>
      <c r="D63" s="19">
        <v>0</v>
      </c>
      <c r="E63" s="19">
        <v>0</v>
      </c>
      <c r="F63" s="19">
        <v>1</v>
      </c>
      <c r="G63" s="19">
        <v>3</v>
      </c>
      <c r="H63" s="19">
        <v>1</v>
      </c>
      <c r="I63" s="38">
        <f t="shared" si="10"/>
        <v>97</v>
      </c>
      <c r="J63" s="19">
        <v>97</v>
      </c>
      <c r="K63" s="19">
        <v>24</v>
      </c>
      <c r="L63" s="19">
        <v>2</v>
      </c>
      <c r="M63" s="19">
        <v>0</v>
      </c>
      <c r="N63" s="19">
        <v>1</v>
      </c>
      <c r="O63" s="19">
        <v>7</v>
      </c>
      <c r="P63" s="19">
        <v>2</v>
      </c>
      <c r="Q63" s="38">
        <f t="shared" si="11"/>
        <v>133</v>
      </c>
      <c r="R63" s="37">
        <f t="shared" si="12"/>
        <v>175</v>
      </c>
      <c r="S63" s="37">
        <f t="shared" si="13"/>
        <v>38</v>
      </c>
      <c r="T63" s="37">
        <f t="shared" si="14"/>
        <v>2</v>
      </c>
      <c r="U63" s="37">
        <f t="shared" si="15"/>
        <v>0</v>
      </c>
      <c r="V63" s="37">
        <f t="shared" si="16"/>
        <v>2</v>
      </c>
      <c r="W63" s="37">
        <f t="shared" si="17"/>
        <v>10</v>
      </c>
      <c r="X63" s="37">
        <f t="shared" si="18"/>
        <v>3</v>
      </c>
      <c r="Y63" s="38">
        <f t="shared" si="19"/>
        <v>230</v>
      </c>
    </row>
    <row r="64" spans="1:25" ht="13.5" customHeight="1" x14ac:dyDescent="0.25">
      <c r="A64" s="10">
        <f>A63+'Internal Control-Check Sheet'!$H$26</f>
        <v>0.57291666666666674</v>
      </c>
      <c r="B64" s="19">
        <v>65</v>
      </c>
      <c r="C64" s="19">
        <v>11</v>
      </c>
      <c r="D64" s="19">
        <v>3</v>
      </c>
      <c r="E64" s="19">
        <v>0</v>
      </c>
      <c r="F64" s="19">
        <v>2</v>
      </c>
      <c r="G64" s="19">
        <v>5</v>
      </c>
      <c r="H64" s="19">
        <v>1</v>
      </c>
      <c r="I64" s="38">
        <f t="shared" si="10"/>
        <v>87</v>
      </c>
      <c r="J64" s="19">
        <v>96</v>
      </c>
      <c r="K64" s="19">
        <v>28</v>
      </c>
      <c r="L64" s="19">
        <v>2</v>
      </c>
      <c r="M64" s="19">
        <v>0</v>
      </c>
      <c r="N64" s="19">
        <v>1</v>
      </c>
      <c r="O64" s="19">
        <v>8</v>
      </c>
      <c r="P64" s="19">
        <v>3</v>
      </c>
      <c r="Q64" s="38">
        <f t="shared" si="11"/>
        <v>138</v>
      </c>
      <c r="R64" s="37">
        <f t="shared" si="12"/>
        <v>161</v>
      </c>
      <c r="S64" s="37">
        <f t="shared" si="13"/>
        <v>39</v>
      </c>
      <c r="T64" s="37">
        <f t="shared" si="14"/>
        <v>5</v>
      </c>
      <c r="U64" s="37">
        <f t="shared" si="15"/>
        <v>0</v>
      </c>
      <c r="V64" s="37">
        <f t="shared" si="16"/>
        <v>3</v>
      </c>
      <c r="W64" s="37">
        <f t="shared" si="17"/>
        <v>13</v>
      </c>
      <c r="X64" s="37">
        <f t="shared" si="18"/>
        <v>4</v>
      </c>
      <c r="Y64" s="38">
        <f t="shared" si="19"/>
        <v>225</v>
      </c>
    </row>
    <row r="65" spans="1:25" ht="13.5" customHeight="1" x14ac:dyDescent="0.25">
      <c r="A65" s="10">
        <f>A64+'Internal Control-Check Sheet'!$H$26</f>
        <v>0.58333333333333337</v>
      </c>
      <c r="B65" s="19">
        <v>58</v>
      </c>
      <c r="C65" s="19">
        <v>10</v>
      </c>
      <c r="D65" s="19">
        <v>0</v>
      </c>
      <c r="E65" s="19">
        <v>0</v>
      </c>
      <c r="F65" s="19">
        <v>0</v>
      </c>
      <c r="G65" s="19">
        <v>8</v>
      </c>
      <c r="H65" s="19">
        <v>2</v>
      </c>
      <c r="I65" s="38">
        <f t="shared" si="10"/>
        <v>78</v>
      </c>
      <c r="J65" s="19">
        <v>94</v>
      </c>
      <c r="K65" s="19">
        <v>22</v>
      </c>
      <c r="L65" s="19">
        <v>0</v>
      </c>
      <c r="M65" s="19">
        <v>0</v>
      </c>
      <c r="N65" s="19">
        <v>1</v>
      </c>
      <c r="O65" s="19">
        <v>7</v>
      </c>
      <c r="P65" s="19">
        <v>1</v>
      </c>
      <c r="Q65" s="38">
        <f t="shared" si="11"/>
        <v>125</v>
      </c>
      <c r="R65" s="37">
        <f t="shared" si="12"/>
        <v>152</v>
      </c>
      <c r="S65" s="37">
        <f t="shared" si="13"/>
        <v>32</v>
      </c>
      <c r="T65" s="37">
        <f t="shared" si="14"/>
        <v>0</v>
      </c>
      <c r="U65" s="37">
        <f t="shared" si="15"/>
        <v>0</v>
      </c>
      <c r="V65" s="37">
        <f t="shared" si="16"/>
        <v>1</v>
      </c>
      <c r="W65" s="37">
        <f t="shared" si="17"/>
        <v>15</v>
      </c>
      <c r="X65" s="37">
        <f t="shared" si="18"/>
        <v>3</v>
      </c>
      <c r="Y65" s="38">
        <f t="shared" si="19"/>
        <v>203</v>
      </c>
    </row>
    <row r="66" spans="1:25" ht="13.5" customHeight="1" x14ac:dyDescent="0.25">
      <c r="A66" s="10">
        <f>A65+'Internal Control-Check Sheet'!$H$26</f>
        <v>0.59375</v>
      </c>
      <c r="B66" s="19">
        <v>70</v>
      </c>
      <c r="C66" s="19">
        <v>11</v>
      </c>
      <c r="D66" s="19">
        <v>1</v>
      </c>
      <c r="E66" s="19">
        <v>0</v>
      </c>
      <c r="F66" s="19">
        <v>2</v>
      </c>
      <c r="G66" s="19">
        <v>3</v>
      </c>
      <c r="H66" s="19">
        <v>2</v>
      </c>
      <c r="I66" s="38">
        <f t="shared" si="10"/>
        <v>89</v>
      </c>
      <c r="J66" s="19">
        <v>89</v>
      </c>
      <c r="K66" s="19">
        <v>27</v>
      </c>
      <c r="L66" s="19">
        <v>4</v>
      </c>
      <c r="M66" s="19">
        <v>0</v>
      </c>
      <c r="N66" s="19">
        <v>3</v>
      </c>
      <c r="O66" s="19">
        <v>6</v>
      </c>
      <c r="P66" s="19">
        <v>8</v>
      </c>
      <c r="Q66" s="38">
        <f t="shared" si="11"/>
        <v>137</v>
      </c>
      <c r="R66" s="37">
        <f t="shared" si="12"/>
        <v>159</v>
      </c>
      <c r="S66" s="37">
        <f t="shared" si="13"/>
        <v>38</v>
      </c>
      <c r="T66" s="37">
        <f t="shared" si="14"/>
        <v>5</v>
      </c>
      <c r="U66" s="37">
        <f t="shared" si="15"/>
        <v>0</v>
      </c>
      <c r="V66" s="37">
        <f t="shared" si="16"/>
        <v>5</v>
      </c>
      <c r="W66" s="37">
        <f t="shared" si="17"/>
        <v>9</v>
      </c>
      <c r="X66" s="37">
        <f t="shared" si="18"/>
        <v>10</v>
      </c>
      <c r="Y66" s="38">
        <f t="shared" si="19"/>
        <v>226</v>
      </c>
    </row>
    <row r="67" spans="1:25" ht="13.5" customHeight="1" x14ac:dyDescent="0.25">
      <c r="A67" s="10">
        <f>A66+'Internal Control-Check Sheet'!$H$26</f>
        <v>0.60416666666666663</v>
      </c>
      <c r="B67" s="19">
        <v>66</v>
      </c>
      <c r="C67" s="19">
        <v>15</v>
      </c>
      <c r="D67" s="19">
        <v>0</v>
      </c>
      <c r="E67" s="19">
        <v>0</v>
      </c>
      <c r="F67" s="19">
        <v>0</v>
      </c>
      <c r="G67" s="19">
        <v>3</v>
      </c>
      <c r="H67" s="19">
        <v>3</v>
      </c>
      <c r="I67" s="38">
        <f t="shared" si="10"/>
        <v>87</v>
      </c>
      <c r="J67" s="19">
        <v>92</v>
      </c>
      <c r="K67" s="19">
        <v>27</v>
      </c>
      <c r="L67" s="19">
        <v>1</v>
      </c>
      <c r="M67" s="19">
        <v>0</v>
      </c>
      <c r="N67" s="19">
        <v>0</v>
      </c>
      <c r="O67" s="19">
        <v>2</v>
      </c>
      <c r="P67" s="19">
        <v>2</v>
      </c>
      <c r="Q67" s="38">
        <f t="shared" si="11"/>
        <v>124</v>
      </c>
      <c r="R67" s="37">
        <f t="shared" si="12"/>
        <v>158</v>
      </c>
      <c r="S67" s="37">
        <f t="shared" si="13"/>
        <v>42</v>
      </c>
      <c r="T67" s="37">
        <f t="shared" si="14"/>
        <v>1</v>
      </c>
      <c r="U67" s="37">
        <f t="shared" si="15"/>
        <v>0</v>
      </c>
      <c r="V67" s="37">
        <f t="shared" si="16"/>
        <v>0</v>
      </c>
      <c r="W67" s="37">
        <f t="shared" si="17"/>
        <v>5</v>
      </c>
      <c r="X67" s="37">
        <f t="shared" si="18"/>
        <v>5</v>
      </c>
      <c r="Y67" s="38">
        <f t="shared" si="19"/>
        <v>211</v>
      </c>
    </row>
    <row r="68" spans="1:25" ht="13.5" customHeight="1" x14ac:dyDescent="0.25">
      <c r="A68" s="10">
        <f>A67+'Internal Control-Check Sheet'!$H$26</f>
        <v>0.61458333333333326</v>
      </c>
      <c r="B68" s="19">
        <v>69</v>
      </c>
      <c r="C68" s="19">
        <v>25</v>
      </c>
      <c r="D68" s="19">
        <v>0</v>
      </c>
      <c r="E68" s="19">
        <v>0</v>
      </c>
      <c r="F68" s="19">
        <v>3</v>
      </c>
      <c r="G68" s="19">
        <v>2</v>
      </c>
      <c r="H68" s="19">
        <v>3</v>
      </c>
      <c r="I68" s="38">
        <f t="shared" si="10"/>
        <v>102</v>
      </c>
      <c r="J68" s="19">
        <v>106</v>
      </c>
      <c r="K68" s="19">
        <v>32</v>
      </c>
      <c r="L68" s="19">
        <v>0</v>
      </c>
      <c r="M68" s="19">
        <v>0</v>
      </c>
      <c r="N68" s="19">
        <v>2</v>
      </c>
      <c r="O68" s="19">
        <v>3</v>
      </c>
      <c r="P68" s="19">
        <v>7</v>
      </c>
      <c r="Q68" s="38">
        <f t="shared" si="11"/>
        <v>150</v>
      </c>
      <c r="R68" s="37">
        <f t="shared" si="12"/>
        <v>175</v>
      </c>
      <c r="S68" s="37">
        <f t="shared" si="13"/>
        <v>57</v>
      </c>
      <c r="T68" s="37">
        <f t="shared" si="14"/>
        <v>0</v>
      </c>
      <c r="U68" s="37">
        <f t="shared" si="15"/>
        <v>0</v>
      </c>
      <c r="V68" s="37">
        <f t="shared" si="16"/>
        <v>5</v>
      </c>
      <c r="W68" s="37">
        <f t="shared" si="17"/>
        <v>5</v>
      </c>
      <c r="X68" s="37">
        <f t="shared" si="18"/>
        <v>10</v>
      </c>
      <c r="Y68" s="38">
        <f t="shared" si="19"/>
        <v>252</v>
      </c>
    </row>
    <row r="69" spans="1:25" ht="13.5" customHeight="1" x14ac:dyDescent="0.25">
      <c r="A69" s="10">
        <f>A68+'Internal Control-Check Sheet'!$H$26</f>
        <v>0.62499999999999989</v>
      </c>
      <c r="B69" s="19">
        <v>84</v>
      </c>
      <c r="C69" s="19">
        <v>10</v>
      </c>
      <c r="D69" s="19">
        <v>1</v>
      </c>
      <c r="E69" s="19">
        <v>0</v>
      </c>
      <c r="F69" s="19">
        <v>0</v>
      </c>
      <c r="G69" s="19">
        <v>2</v>
      </c>
      <c r="H69" s="19">
        <v>3</v>
      </c>
      <c r="I69" s="38">
        <f t="shared" si="10"/>
        <v>100</v>
      </c>
      <c r="J69" s="19">
        <v>115</v>
      </c>
      <c r="K69" s="19">
        <v>33</v>
      </c>
      <c r="L69" s="19">
        <v>0</v>
      </c>
      <c r="M69" s="19">
        <v>0</v>
      </c>
      <c r="N69" s="19">
        <v>3</v>
      </c>
      <c r="O69" s="19">
        <v>5</v>
      </c>
      <c r="P69" s="19">
        <v>4</v>
      </c>
      <c r="Q69" s="38">
        <f t="shared" si="11"/>
        <v>160</v>
      </c>
      <c r="R69" s="37">
        <f t="shared" si="12"/>
        <v>199</v>
      </c>
      <c r="S69" s="37">
        <f t="shared" si="13"/>
        <v>43</v>
      </c>
      <c r="T69" s="37">
        <f t="shared" si="14"/>
        <v>1</v>
      </c>
      <c r="U69" s="37">
        <f t="shared" si="15"/>
        <v>0</v>
      </c>
      <c r="V69" s="37">
        <f t="shared" si="16"/>
        <v>3</v>
      </c>
      <c r="W69" s="37">
        <f t="shared" si="17"/>
        <v>7</v>
      </c>
      <c r="X69" s="37">
        <f t="shared" si="18"/>
        <v>7</v>
      </c>
      <c r="Y69" s="38">
        <f t="shared" si="19"/>
        <v>260</v>
      </c>
    </row>
    <row r="70" spans="1:25" ht="13.5" customHeight="1" x14ac:dyDescent="0.25">
      <c r="A70" s="10">
        <f>A69+'Internal Control-Check Sheet'!$H$26</f>
        <v>0.63541666666666652</v>
      </c>
      <c r="B70" s="19">
        <v>75</v>
      </c>
      <c r="C70" s="19">
        <v>19</v>
      </c>
      <c r="D70" s="19">
        <v>1</v>
      </c>
      <c r="E70" s="19">
        <v>0</v>
      </c>
      <c r="F70" s="19">
        <v>1</v>
      </c>
      <c r="G70" s="19">
        <v>2</v>
      </c>
      <c r="H70" s="19">
        <v>3</v>
      </c>
      <c r="I70" s="38">
        <f t="shared" si="10"/>
        <v>101</v>
      </c>
      <c r="J70" s="19">
        <v>95</v>
      </c>
      <c r="K70" s="19">
        <v>33</v>
      </c>
      <c r="L70" s="19">
        <v>3</v>
      </c>
      <c r="M70" s="19">
        <v>1</v>
      </c>
      <c r="N70" s="19">
        <v>1</v>
      </c>
      <c r="O70" s="19">
        <v>6</v>
      </c>
      <c r="P70" s="19">
        <v>3</v>
      </c>
      <c r="Q70" s="38">
        <f t="shared" si="11"/>
        <v>142</v>
      </c>
      <c r="R70" s="37">
        <f t="shared" si="12"/>
        <v>170</v>
      </c>
      <c r="S70" s="37">
        <f t="shared" si="13"/>
        <v>52</v>
      </c>
      <c r="T70" s="37">
        <f t="shared" si="14"/>
        <v>4</v>
      </c>
      <c r="U70" s="37">
        <f t="shared" si="15"/>
        <v>1</v>
      </c>
      <c r="V70" s="37">
        <f t="shared" si="16"/>
        <v>2</v>
      </c>
      <c r="W70" s="37">
        <f t="shared" si="17"/>
        <v>8</v>
      </c>
      <c r="X70" s="37">
        <f t="shared" si="18"/>
        <v>6</v>
      </c>
      <c r="Y70" s="38">
        <f t="shared" si="19"/>
        <v>243</v>
      </c>
    </row>
    <row r="71" spans="1:25" ht="13.5" customHeight="1" x14ac:dyDescent="0.25">
      <c r="A71" s="10">
        <f>A70+'Internal Control-Check Sheet'!$H$26</f>
        <v>0.64583333333333315</v>
      </c>
      <c r="B71" s="19">
        <v>69</v>
      </c>
      <c r="C71" s="19">
        <v>21</v>
      </c>
      <c r="D71" s="19">
        <v>1</v>
      </c>
      <c r="E71" s="19">
        <v>0</v>
      </c>
      <c r="F71" s="19">
        <v>4</v>
      </c>
      <c r="G71" s="19">
        <v>4</v>
      </c>
      <c r="H71" s="19">
        <v>6</v>
      </c>
      <c r="I71" s="38">
        <f t="shared" si="10"/>
        <v>105</v>
      </c>
      <c r="J71" s="19">
        <v>145</v>
      </c>
      <c r="K71" s="19">
        <v>33</v>
      </c>
      <c r="L71" s="19">
        <v>2</v>
      </c>
      <c r="M71" s="19">
        <v>0</v>
      </c>
      <c r="N71" s="19">
        <v>1</v>
      </c>
      <c r="O71" s="19">
        <v>8</v>
      </c>
      <c r="P71" s="19">
        <v>6</v>
      </c>
      <c r="Q71" s="38">
        <f t="shared" si="11"/>
        <v>195</v>
      </c>
      <c r="R71" s="37">
        <f t="shared" si="12"/>
        <v>214</v>
      </c>
      <c r="S71" s="37">
        <f t="shared" si="13"/>
        <v>54</v>
      </c>
      <c r="T71" s="37">
        <f t="shared" si="14"/>
        <v>3</v>
      </c>
      <c r="U71" s="37">
        <f t="shared" si="15"/>
        <v>0</v>
      </c>
      <c r="V71" s="37">
        <f t="shared" si="16"/>
        <v>5</v>
      </c>
      <c r="W71" s="37">
        <f t="shared" si="17"/>
        <v>12</v>
      </c>
      <c r="X71" s="37">
        <f t="shared" si="18"/>
        <v>12</v>
      </c>
      <c r="Y71" s="38">
        <f t="shared" si="19"/>
        <v>300</v>
      </c>
    </row>
    <row r="72" spans="1:25" ht="13.5" customHeight="1" x14ac:dyDescent="0.25">
      <c r="A72" s="10">
        <f>A71+'Internal Control-Check Sheet'!$H$26</f>
        <v>0.65624999999999978</v>
      </c>
      <c r="B72" s="19">
        <v>68</v>
      </c>
      <c r="C72" s="19">
        <v>10</v>
      </c>
      <c r="D72" s="19">
        <v>0</v>
      </c>
      <c r="E72" s="19">
        <v>0</v>
      </c>
      <c r="F72" s="19">
        <v>0</v>
      </c>
      <c r="G72" s="19">
        <v>2</v>
      </c>
      <c r="H72" s="19">
        <v>5</v>
      </c>
      <c r="I72" s="38">
        <f t="shared" si="10"/>
        <v>85</v>
      </c>
      <c r="J72" s="19">
        <v>122</v>
      </c>
      <c r="K72" s="19">
        <v>36</v>
      </c>
      <c r="L72" s="19">
        <v>0</v>
      </c>
      <c r="M72" s="19">
        <v>0</v>
      </c>
      <c r="N72" s="19">
        <v>3</v>
      </c>
      <c r="O72" s="19">
        <v>6</v>
      </c>
      <c r="P72" s="19">
        <v>5</v>
      </c>
      <c r="Q72" s="38">
        <f t="shared" si="11"/>
        <v>172</v>
      </c>
      <c r="R72" s="37">
        <f t="shared" si="12"/>
        <v>190</v>
      </c>
      <c r="S72" s="37">
        <f t="shared" si="13"/>
        <v>46</v>
      </c>
      <c r="T72" s="37">
        <f t="shared" si="14"/>
        <v>0</v>
      </c>
      <c r="U72" s="37">
        <f t="shared" si="15"/>
        <v>0</v>
      </c>
      <c r="V72" s="37">
        <f t="shared" si="16"/>
        <v>3</v>
      </c>
      <c r="W72" s="37">
        <f t="shared" si="17"/>
        <v>8</v>
      </c>
      <c r="X72" s="37">
        <f t="shared" si="18"/>
        <v>10</v>
      </c>
      <c r="Y72" s="38">
        <f t="shared" si="19"/>
        <v>257</v>
      </c>
    </row>
    <row r="73" spans="1:25" ht="13.5" customHeight="1" x14ac:dyDescent="0.25">
      <c r="A73" s="10">
        <f>A72+'Internal Control-Check Sheet'!$H$26</f>
        <v>0.66666666666666641</v>
      </c>
      <c r="B73" s="19">
        <v>70</v>
      </c>
      <c r="C73" s="19">
        <v>19</v>
      </c>
      <c r="D73" s="19">
        <v>2</v>
      </c>
      <c r="E73" s="19">
        <v>0</v>
      </c>
      <c r="F73" s="19">
        <v>1</v>
      </c>
      <c r="G73" s="19">
        <v>2</v>
      </c>
      <c r="H73" s="19">
        <v>6</v>
      </c>
      <c r="I73" s="38">
        <f t="shared" ref="I73:I104" si="20">SUM(B73:H73)</f>
        <v>100</v>
      </c>
      <c r="J73" s="19">
        <v>131</v>
      </c>
      <c r="K73" s="19">
        <v>35</v>
      </c>
      <c r="L73" s="19">
        <v>0</v>
      </c>
      <c r="M73" s="19">
        <v>1</v>
      </c>
      <c r="N73" s="19">
        <v>2</v>
      </c>
      <c r="O73" s="19">
        <v>5</v>
      </c>
      <c r="P73" s="19">
        <v>6</v>
      </c>
      <c r="Q73" s="38">
        <f t="shared" ref="Q73:Q104" si="21">SUM(J73:P73)</f>
        <v>180</v>
      </c>
      <c r="R73" s="37">
        <f t="shared" ref="R73:R104" si="22">B73+J73</f>
        <v>201</v>
      </c>
      <c r="S73" s="37">
        <f t="shared" ref="S73:S104" si="23">C73+K73</f>
        <v>54</v>
      </c>
      <c r="T73" s="37">
        <f t="shared" ref="T73:T104" si="24">D73+L73</f>
        <v>2</v>
      </c>
      <c r="U73" s="37">
        <f t="shared" ref="U73:U104" si="25">E73+M73</f>
        <v>1</v>
      </c>
      <c r="V73" s="37">
        <f t="shared" ref="V73:V104" si="26">F73+N73</f>
        <v>3</v>
      </c>
      <c r="W73" s="37">
        <f t="shared" ref="W73:W104" si="27">G73+O73</f>
        <v>7</v>
      </c>
      <c r="X73" s="37">
        <f t="shared" ref="X73:X104" si="28">H73+P73</f>
        <v>12</v>
      </c>
      <c r="Y73" s="38">
        <f t="shared" ref="Y73:Y104" si="29">SUM(R73:X73)</f>
        <v>280</v>
      </c>
    </row>
    <row r="74" spans="1:25" ht="13.5" customHeight="1" x14ac:dyDescent="0.25">
      <c r="A74" s="10">
        <f>A73+'Internal Control-Check Sheet'!$H$26</f>
        <v>0.67708333333333304</v>
      </c>
      <c r="B74" s="19">
        <v>83</v>
      </c>
      <c r="C74" s="19">
        <v>13</v>
      </c>
      <c r="D74" s="19">
        <v>1</v>
      </c>
      <c r="E74" s="19">
        <v>0</v>
      </c>
      <c r="F74" s="19">
        <v>1</v>
      </c>
      <c r="G74" s="19">
        <v>3</v>
      </c>
      <c r="H74" s="19">
        <v>3</v>
      </c>
      <c r="I74" s="38">
        <f t="shared" si="20"/>
        <v>104</v>
      </c>
      <c r="J74" s="19">
        <v>118</v>
      </c>
      <c r="K74" s="19">
        <v>44</v>
      </c>
      <c r="L74" s="19">
        <v>2</v>
      </c>
      <c r="M74" s="19">
        <v>1</v>
      </c>
      <c r="N74" s="19">
        <v>3</v>
      </c>
      <c r="O74" s="19">
        <v>4</v>
      </c>
      <c r="P74" s="19">
        <v>9</v>
      </c>
      <c r="Q74" s="38">
        <f t="shared" si="21"/>
        <v>181</v>
      </c>
      <c r="R74" s="37">
        <f t="shared" si="22"/>
        <v>201</v>
      </c>
      <c r="S74" s="37">
        <f t="shared" si="23"/>
        <v>57</v>
      </c>
      <c r="T74" s="37">
        <f t="shared" si="24"/>
        <v>3</v>
      </c>
      <c r="U74" s="37">
        <f t="shared" si="25"/>
        <v>1</v>
      </c>
      <c r="V74" s="37">
        <f t="shared" si="26"/>
        <v>4</v>
      </c>
      <c r="W74" s="37">
        <f t="shared" si="27"/>
        <v>7</v>
      </c>
      <c r="X74" s="37">
        <f t="shared" si="28"/>
        <v>12</v>
      </c>
      <c r="Y74" s="38">
        <f t="shared" si="29"/>
        <v>285</v>
      </c>
    </row>
    <row r="75" spans="1:25" ht="13.5" customHeight="1" x14ac:dyDescent="0.25">
      <c r="A75" s="10">
        <f>A74+'Internal Control-Check Sheet'!$H$26</f>
        <v>0.68749999999999967</v>
      </c>
      <c r="B75" s="19">
        <v>72</v>
      </c>
      <c r="C75" s="19">
        <v>10</v>
      </c>
      <c r="D75" s="19">
        <v>1</v>
      </c>
      <c r="E75" s="19">
        <v>0</v>
      </c>
      <c r="F75" s="19">
        <v>2</v>
      </c>
      <c r="G75" s="19">
        <v>5</v>
      </c>
      <c r="H75" s="19">
        <v>4</v>
      </c>
      <c r="I75" s="38">
        <f t="shared" si="20"/>
        <v>94</v>
      </c>
      <c r="J75" s="19">
        <v>132</v>
      </c>
      <c r="K75" s="19">
        <v>39</v>
      </c>
      <c r="L75" s="19">
        <v>0</v>
      </c>
      <c r="M75" s="19">
        <v>0</v>
      </c>
      <c r="N75" s="19">
        <v>1</v>
      </c>
      <c r="O75" s="19">
        <v>7</v>
      </c>
      <c r="P75" s="19">
        <v>8</v>
      </c>
      <c r="Q75" s="38">
        <f t="shared" si="21"/>
        <v>187</v>
      </c>
      <c r="R75" s="37">
        <f t="shared" si="22"/>
        <v>204</v>
      </c>
      <c r="S75" s="37">
        <f t="shared" si="23"/>
        <v>49</v>
      </c>
      <c r="T75" s="37">
        <f t="shared" si="24"/>
        <v>1</v>
      </c>
      <c r="U75" s="37">
        <f t="shared" si="25"/>
        <v>0</v>
      </c>
      <c r="V75" s="37">
        <f t="shared" si="26"/>
        <v>3</v>
      </c>
      <c r="W75" s="37">
        <f t="shared" si="27"/>
        <v>12</v>
      </c>
      <c r="X75" s="37">
        <f t="shared" si="28"/>
        <v>12</v>
      </c>
      <c r="Y75" s="38">
        <f t="shared" si="29"/>
        <v>281</v>
      </c>
    </row>
    <row r="76" spans="1:25" ht="13.5" customHeight="1" x14ac:dyDescent="0.25">
      <c r="A76" s="10">
        <f>A75+'Internal Control-Check Sheet'!$H$26</f>
        <v>0.6979166666666663</v>
      </c>
      <c r="B76" s="19">
        <v>66</v>
      </c>
      <c r="C76" s="19">
        <v>22</v>
      </c>
      <c r="D76" s="19">
        <v>0</v>
      </c>
      <c r="E76" s="19">
        <v>0</v>
      </c>
      <c r="F76" s="19">
        <v>0</v>
      </c>
      <c r="G76" s="19">
        <v>4</v>
      </c>
      <c r="H76" s="19">
        <v>7</v>
      </c>
      <c r="I76" s="38">
        <f t="shared" si="20"/>
        <v>99</v>
      </c>
      <c r="J76" s="19">
        <v>144</v>
      </c>
      <c r="K76" s="19">
        <v>24</v>
      </c>
      <c r="L76" s="19">
        <v>0</v>
      </c>
      <c r="M76" s="19">
        <v>0</v>
      </c>
      <c r="N76" s="19">
        <v>1</v>
      </c>
      <c r="O76" s="19">
        <v>7</v>
      </c>
      <c r="P76" s="19">
        <v>13</v>
      </c>
      <c r="Q76" s="38">
        <f t="shared" si="21"/>
        <v>189</v>
      </c>
      <c r="R76" s="37">
        <f t="shared" si="22"/>
        <v>210</v>
      </c>
      <c r="S76" s="37">
        <f t="shared" si="23"/>
        <v>46</v>
      </c>
      <c r="T76" s="37">
        <f t="shared" si="24"/>
        <v>0</v>
      </c>
      <c r="U76" s="37">
        <f t="shared" si="25"/>
        <v>0</v>
      </c>
      <c r="V76" s="37">
        <f t="shared" si="26"/>
        <v>1</v>
      </c>
      <c r="W76" s="37">
        <f t="shared" si="27"/>
        <v>11</v>
      </c>
      <c r="X76" s="37">
        <f t="shared" si="28"/>
        <v>20</v>
      </c>
      <c r="Y76" s="38">
        <f t="shared" si="29"/>
        <v>288</v>
      </c>
    </row>
    <row r="77" spans="1:25" ht="13.5" customHeight="1" x14ac:dyDescent="0.25">
      <c r="A77" s="10">
        <f>A76+'Internal Control-Check Sheet'!$H$26</f>
        <v>0.70833333333333293</v>
      </c>
      <c r="B77" s="19">
        <v>70</v>
      </c>
      <c r="C77" s="19">
        <v>19</v>
      </c>
      <c r="D77" s="19">
        <v>0</v>
      </c>
      <c r="E77" s="19">
        <v>0</v>
      </c>
      <c r="F77" s="19">
        <v>2</v>
      </c>
      <c r="G77" s="19">
        <v>2</v>
      </c>
      <c r="H77" s="19">
        <v>1</v>
      </c>
      <c r="I77" s="38">
        <f t="shared" si="20"/>
        <v>94</v>
      </c>
      <c r="J77" s="19">
        <v>129</v>
      </c>
      <c r="K77" s="19">
        <v>28</v>
      </c>
      <c r="L77" s="19">
        <v>1</v>
      </c>
      <c r="M77" s="19">
        <v>0</v>
      </c>
      <c r="N77" s="19">
        <v>1</v>
      </c>
      <c r="O77" s="19">
        <v>7</v>
      </c>
      <c r="P77" s="19">
        <v>7</v>
      </c>
      <c r="Q77" s="38">
        <f t="shared" si="21"/>
        <v>173</v>
      </c>
      <c r="R77" s="37">
        <f t="shared" si="22"/>
        <v>199</v>
      </c>
      <c r="S77" s="37">
        <f t="shared" si="23"/>
        <v>47</v>
      </c>
      <c r="T77" s="37">
        <f t="shared" si="24"/>
        <v>1</v>
      </c>
      <c r="U77" s="37">
        <f t="shared" si="25"/>
        <v>0</v>
      </c>
      <c r="V77" s="37">
        <f t="shared" si="26"/>
        <v>3</v>
      </c>
      <c r="W77" s="37">
        <f t="shared" si="27"/>
        <v>9</v>
      </c>
      <c r="X77" s="37">
        <f t="shared" si="28"/>
        <v>8</v>
      </c>
      <c r="Y77" s="38">
        <f t="shared" si="29"/>
        <v>267</v>
      </c>
    </row>
    <row r="78" spans="1:25" ht="13.5" customHeight="1" x14ac:dyDescent="0.25">
      <c r="A78" s="10">
        <f>A77+'Internal Control-Check Sheet'!$H$26</f>
        <v>0.71874999999999956</v>
      </c>
      <c r="B78" s="19">
        <v>84</v>
      </c>
      <c r="C78" s="19">
        <v>7</v>
      </c>
      <c r="D78" s="19">
        <v>0</v>
      </c>
      <c r="E78" s="19">
        <v>0</v>
      </c>
      <c r="F78" s="19">
        <v>1</v>
      </c>
      <c r="G78" s="19">
        <v>5</v>
      </c>
      <c r="H78" s="19">
        <v>1</v>
      </c>
      <c r="I78" s="38">
        <f t="shared" si="20"/>
        <v>98</v>
      </c>
      <c r="J78" s="19">
        <v>135</v>
      </c>
      <c r="K78" s="19">
        <v>28</v>
      </c>
      <c r="L78" s="19">
        <v>1</v>
      </c>
      <c r="M78" s="19">
        <v>0</v>
      </c>
      <c r="N78" s="19">
        <v>1</v>
      </c>
      <c r="O78" s="19">
        <v>7</v>
      </c>
      <c r="P78" s="19">
        <v>16</v>
      </c>
      <c r="Q78" s="38">
        <f t="shared" si="21"/>
        <v>188</v>
      </c>
      <c r="R78" s="37">
        <f t="shared" si="22"/>
        <v>219</v>
      </c>
      <c r="S78" s="37">
        <f t="shared" si="23"/>
        <v>35</v>
      </c>
      <c r="T78" s="37">
        <f t="shared" si="24"/>
        <v>1</v>
      </c>
      <c r="U78" s="37">
        <f t="shared" si="25"/>
        <v>0</v>
      </c>
      <c r="V78" s="37">
        <f t="shared" si="26"/>
        <v>2</v>
      </c>
      <c r="W78" s="37">
        <f t="shared" si="27"/>
        <v>12</v>
      </c>
      <c r="X78" s="37">
        <f t="shared" si="28"/>
        <v>17</v>
      </c>
      <c r="Y78" s="38">
        <f t="shared" si="29"/>
        <v>286</v>
      </c>
    </row>
    <row r="79" spans="1:25" ht="13.5" customHeight="1" x14ac:dyDescent="0.25">
      <c r="A79" s="10">
        <f>A78+'Internal Control-Check Sheet'!$H$26</f>
        <v>0.72916666666666619</v>
      </c>
      <c r="B79" s="19">
        <v>80</v>
      </c>
      <c r="C79" s="19">
        <v>7</v>
      </c>
      <c r="D79" s="19">
        <v>0</v>
      </c>
      <c r="E79" s="19">
        <v>0</v>
      </c>
      <c r="F79" s="19">
        <v>1</v>
      </c>
      <c r="G79" s="19">
        <v>4</v>
      </c>
      <c r="H79" s="19">
        <v>7</v>
      </c>
      <c r="I79" s="38">
        <f t="shared" si="20"/>
        <v>99</v>
      </c>
      <c r="J79" s="19">
        <v>137</v>
      </c>
      <c r="K79" s="19">
        <v>13</v>
      </c>
      <c r="L79" s="19">
        <v>0</v>
      </c>
      <c r="M79" s="19">
        <v>0</v>
      </c>
      <c r="N79" s="19">
        <v>2</v>
      </c>
      <c r="O79" s="19">
        <v>10</v>
      </c>
      <c r="P79" s="19">
        <v>19</v>
      </c>
      <c r="Q79" s="38">
        <f t="shared" si="21"/>
        <v>181</v>
      </c>
      <c r="R79" s="37">
        <f t="shared" si="22"/>
        <v>217</v>
      </c>
      <c r="S79" s="37">
        <f t="shared" si="23"/>
        <v>20</v>
      </c>
      <c r="T79" s="37">
        <f t="shared" si="24"/>
        <v>0</v>
      </c>
      <c r="U79" s="37">
        <f t="shared" si="25"/>
        <v>0</v>
      </c>
      <c r="V79" s="37">
        <f t="shared" si="26"/>
        <v>3</v>
      </c>
      <c r="W79" s="37">
        <f t="shared" si="27"/>
        <v>14</v>
      </c>
      <c r="X79" s="37">
        <f t="shared" si="28"/>
        <v>26</v>
      </c>
      <c r="Y79" s="38">
        <f t="shared" si="29"/>
        <v>280</v>
      </c>
    </row>
    <row r="80" spans="1:25" ht="13.5" customHeight="1" x14ac:dyDescent="0.25">
      <c r="A80" s="10">
        <f>A79+'Internal Control-Check Sheet'!$H$26</f>
        <v>0.73958333333333282</v>
      </c>
      <c r="B80" s="19">
        <v>74</v>
      </c>
      <c r="C80" s="19">
        <v>6</v>
      </c>
      <c r="D80" s="19">
        <v>1</v>
      </c>
      <c r="E80" s="19">
        <v>0</v>
      </c>
      <c r="F80" s="19">
        <v>1</v>
      </c>
      <c r="G80" s="19">
        <v>6</v>
      </c>
      <c r="H80" s="19">
        <v>3</v>
      </c>
      <c r="I80" s="38">
        <f t="shared" si="20"/>
        <v>91</v>
      </c>
      <c r="J80" s="19">
        <v>109</v>
      </c>
      <c r="K80" s="19">
        <v>14</v>
      </c>
      <c r="L80" s="19">
        <v>0</v>
      </c>
      <c r="M80" s="19">
        <v>0</v>
      </c>
      <c r="N80" s="19">
        <v>1</v>
      </c>
      <c r="O80" s="19">
        <v>8</v>
      </c>
      <c r="P80" s="19">
        <v>16</v>
      </c>
      <c r="Q80" s="38">
        <f t="shared" si="21"/>
        <v>148</v>
      </c>
      <c r="R80" s="37">
        <f t="shared" si="22"/>
        <v>183</v>
      </c>
      <c r="S80" s="37">
        <f t="shared" si="23"/>
        <v>20</v>
      </c>
      <c r="T80" s="37">
        <f t="shared" si="24"/>
        <v>1</v>
      </c>
      <c r="U80" s="37">
        <f t="shared" si="25"/>
        <v>0</v>
      </c>
      <c r="V80" s="37">
        <f t="shared" si="26"/>
        <v>2</v>
      </c>
      <c r="W80" s="37">
        <f t="shared" si="27"/>
        <v>14</v>
      </c>
      <c r="X80" s="37">
        <f t="shared" si="28"/>
        <v>19</v>
      </c>
      <c r="Y80" s="38">
        <f t="shared" si="29"/>
        <v>239</v>
      </c>
    </row>
    <row r="81" spans="1:25" ht="13.5" customHeight="1" x14ac:dyDescent="0.25">
      <c r="A81" s="10">
        <f>A80+'Internal Control-Check Sheet'!$H$26</f>
        <v>0.74999999999999944</v>
      </c>
      <c r="B81" s="19">
        <v>90</v>
      </c>
      <c r="C81" s="19">
        <v>8</v>
      </c>
      <c r="D81" s="19">
        <v>0</v>
      </c>
      <c r="E81" s="19">
        <v>0</v>
      </c>
      <c r="F81" s="19">
        <v>2</v>
      </c>
      <c r="G81" s="19">
        <v>6</v>
      </c>
      <c r="H81" s="19">
        <v>4</v>
      </c>
      <c r="I81" s="38">
        <f t="shared" si="20"/>
        <v>110</v>
      </c>
      <c r="J81" s="19">
        <v>131</v>
      </c>
      <c r="K81" s="19">
        <v>12</v>
      </c>
      <c r="L81" s="19">
        <v>0</v>
      </c>
      <c r="M81" s="19">
        <v>0</v>
      </c>
      <c r="N81" s="19">
        <v>1</v>
      </c>
      <c r="O81" s="19">
        <v>8</v>
      </c>
      <c r="P81" s="19">
        <v>20</v>
      </c>
      <c r="Q81" s="38">
        <f t="shared" si="21"/>
        <v>172</v>
      </c>
      <c r="R81" s="37">
        <f t="shared" si="22"/>
        <v>221</v>
      </c>
      <c r="S81" s="37">
        <f t="shared" si="23"/>
        <v>20</v>
      </c>
      <c r="T81" s="37">
        <f t="shared" si="24"/>
        <v>0</v>
      </c>
      <c r="U81" s="37">
        <f t="shared" si="25"/>
        <v>0</v>
      </c>
      <c r="V81" s="37">
        <f t="shared" si="26"/>
        <v>3</v>
      </c>
      <c r="W81" s="37">
        <f t="shared" si="27"/>
        <v>14</v>
      </c>
      <c r="X81" s="37">
        <f t="shared" si="28"/>
        <v>24</v>
      </c>
      <c r="Y81" s="38">
        <f t="shared" si="29"/>
        <v>282</v>
      </c>
    </row>
    <row r="82" spans="1:25" ht="13.5" customHeight="1" x14ac:dyDescent="0.25">
      <c r="A82" s="10">
        <f>A81+'Internal Control-Check Sheet'!$H$26</f>
        <v>0.76041666666666607</v>
      </c>
      <c r="B82" s="19">
        <v>73</v>
      </c>
      <c r="C82" s="19">
        <v>5</v>
      </c>
      <c r="D82" s="19">
        <v>0</v>
      </c>
      <c r="E82" s="19">
        <v>0</v>
      </c>
      <c r="F82" s="19">
        <v>1</v>
      </c>
      <c r="G82" s="19">
        <v>4</v>
      </c>
      <c r="H82" s="19">
        <v>3</v>
      </c>
      <c r="I82" s="38">
        <f t="shared" si="20"/>
        <v>86</v>
      </c>
      <c r="J82" s="19">
        <v>105</v>
      </c>
      <c r="K82" s="19">
        <v>7</v>
      </c>
      <c r="L82" s="19">
        <v>0</v>
      </c>
      <c r="M82" s="19">
        <v>0</v>
      </c>
      <c r="N82" s="19">
        <v>1</v>
      </c>
      <c r="O82" s="19">
        <v>10</v>
      </c>
      <c r="P82" s="19">
        <v>14</v>
      </c>
      <c r="Q82" s="38">
        <f t="shared" si="21"/>
        <v>137</v>
      </c>
      <c r="R82" s="37">
        <f t="shared" si="22"/>
        <v>178</v>
      </c>
      <c r="S82" s="37">
        <f t="shared" si="23"/>
        <v>12</v>
      </c>
      <c r="T82" s="37">
        <f t="shared" si="24"/>
        <v>0</v>
      </c>
      <c r="U82" s="37">
        <f t="shared" si="25"/>
        <v>0</v>
      </c>
      <c r="V82" s="37">
        <f t="shared" si="26"/>
        <v>2</v>
      </c>
      <c r="W82" s="37">
        <f t="shared" si="27"/>
        <v>14</v>
      </c>
      <c r="X82" s="37">
        <f t="shared" si="28"/>
        <v>17</v>
      </c>
      <c r="Y82" s="38">
        <f t="shared" si="29"/>
        <v>223</v>
      </c>
    </row>
    <row r="83" spans="1:25" ht="13.5" customHeight="1" x14ac:dyDescent="0.25">
      <c r="A83" s="10">
        <f>A82+'Internal Control-Check Sheet'!$H$26</f>
        <v>0.7708333333333327</v>
      </c>
      <c r="B83" s="19">
        <v>66</v>
      </c>
      <c r="C83" s="19">
        <v>5</v>
      </c>
      <c r="D83" s="19">
        <v>0</v>
      </c>
      <c r="E83" s="19">
        <v>0</v>
      </c>
      <c r="F83" s="19">
        <v>1</v>
      </c>
      <c r="G83" s="19">
        <v>10</v>
      </c>
      <c r="H83" s="19">
        <v>7</v>
      </c>
      <c r="I83" s="38">
        <f t="shared" si="20"/>
        <v>89</v>
      </c>
      <c r="J83" s="19">
        <v>110</v>
      </c>
      <c r="K83" s="19">
        <v>15</v>
      </c>
      <c r="L83" s="19">
        <v>1</v>
      </c>
      <c r="M83" s="19">
        <v>0</v>
      </c>
      <c r="N83" s="19">
        <v>2</v>
      </c>
      <c r="O83" s="19">
        <v>6</v>
      </c>
      <c r="P83" s="19">
        <v>11</v>
      </c>
      <c r="Q83" s="38">
        <f t="shared" si="21"/>
        <v>145</v>
      </c>
      <c r="R83" s="37">
        <f t="shared" si="22"/>
        <v>176</v>
      </c>
      <c r="S83" s="37">
        <f t="shared" si="23"/>
        <v>20</v>
      </c>
      <c r="T83" s="37">
        <f t="shared" si="24"/>
        <v>1</v>
      </c>
      <c r="U83" s="37">
        <f t="shared" si="25"/>
        <v>0</v>
      </c>
      <c r="V83" s="37">
        <f t="shared" si="26"/>
        <v>3</v>
      </c>
      <c r="W83" s="37">
        <f t="shared" si="27"/>
        <v>16</v>
      </c>
      <c r="X83" s="37">
        <f t="shared" si="28"/>
        <v>18</v>
      </c>
      <c r="Y83" s="38">
        <f t="shared" si="29"/>
        <v>234</v>
      </c>
    </row>
    <row r="84" spans="1:25" ht="13.5" customHeight="1" x14ac:dyDescent="0.25">
      <c r="A84" s="10">
        <f>A83+'Internal Control-Check Sheet'!$H$26</f>
        <v>0.78124999999999933</v>
      </c>
      <c r="B84" s="19">
        <v>66</v>
      </c>
      <c r="C84" s="19">
        <v>10</v>
      </c>
      <c r="D84" s="19">
        <v>0</v>
      </c>
      <c r="E84" s="19">
        <v>0</v>
      </c>
      <c r="F84" s="19">
        <v>1</v>
      </c>
      <c r="G84" s="19">
        <v>7</v>
      </c>
      <c r="H84" s="19">
        <v>2</v>
      </c>
      <c r="I84" s="38">
        <f t="shared" si="20"/>
        <v>86</v>
      </c>
      <c r="J84" s="19">
        <v>87</v>
      </c>
      <c r="K84" s="19">
        <v>4</v>
      </c>
      <c r="L84" s="19">
        <v>0</v>
      </c>
      <c r="M84" s="19">
        <v>0</v>
      </c>
      <c r="N84" s="19">
        <v>0</v>
      </c>
      <c r="O84" s="19">
        <v>3</v>
      </c>
      <c r="P84" s="19">
        <v>7</v>
      </c>
      <c r="Q84" s="38">
        <f t="shared" si="21"/>
        <v>101</v>
      </c>
      <c r="R84" s="37">
        <f t="shared" si="22"/>
        <v>153</v>
      </c>
      <c r="S84" s="37">
        <f t="shared" si="23"/>
        <v>14</v>
      </c>
      <c r="T84" s="37">
        <f t="shared" si="24"/>
        <v>0</v>
      </c>
      <c r="U84" s="37">
        <f t="shared" si="25"/>
        <v>0</v>
      </c>
      <c r="V84" s="37">
        <f t="shared" si="26"/>
        <v>1</v>
      </c>
      <c r="W84" s="37">
        <f t="shared" si="27"/>
        <v>10</v>
      </c>
      <c r="X84" s="37">
        <f t="shared" si="28"/>
        <v>9</v>
      </c>
      <c r="Y84" s="38">
        <f t="shared" si="29"/>
        <v>187</v>
      </c>
    </row>
    <row r="85" spans="1:25" ht="13.5" customHeight="1" x14ac:dyDescent="0.25">
      <c r="A85" s="10">
        <f>A84+'Internal Control-Check Sheet'!$H$26</f>
        <v>0.79166666666666596</v>
      </c>
      <c r="B85" s="19">
        <v>69</v>
      </c>
      <c r="C85" s="19">
        <v>6</v>
      </c>
      <c r="D85" s="19">
        <v>0</v>
      </c>
      <c r="E85" s="19">
        <v>0</v>
      </c>
      <c r="F85" s="19">
        <v>0</v>
      </c>
      <c r="G85" s="19">
        <v>6</v>
      </c>
      <c r="H85" s="19">
        <v>6</v>
      </c>
      <c r="I85" s="38">
        <f t="shared" si="20"/>
        <v>87</v>
      </c>
      <c r="J85" s="19">
        <v>70</v>
      </c>
      <c r="K85" s="19">
        <v>7</v>
      </c>
      <c r="L85" s="19">
        <v>0</v>
      </c>
      <c r="M85" s="19">
        <v>0</v>
      </c>
      <c r="N85" s="19">
        <v>2</v>
      </c>
      <c r="O85" s="19">
        <v>7</v>
      </c>
      <c r="P85" s="19">
        <v>8</v>
      </c>
      <c r="Q85" s="38">
        <f t="shared" si="21"/>
        <v>94</v>
      </c>
      <c r="R85" s="37">
        <f t="shared" si="22"/>
        <v>139</v>
      </c>
      <c r="S85" s="37">
        <f t="shared" si="23"/>
        <v>13</v>
      </c>
      <c r="T85" s="37">
        <f t="shared" si="24"/>
        <v>0</v>
      </c>
      <c r="U85" s="37">
        <f t="shared" si="25"/>
        <v>0</v>
      </c>
      <c r="V85" s="37">
        <f t="shared" si="26"/>
        <v>2</v>
      </c>
      <c r="W85" s="37">
        <f t="shared" si="27"/>
        <v>13</v>
      </c>
      <c r="X85" s="37">
        <f t="shared" si="28"/>
        <v>14</v>
      </c>
      <c r="Y85" s="38">
        <f t="shared" si="29"/>
        <v>181</v>
      </c>
    </row>
    <row r="86" spans="1:25" ht="13.5" customHeight="1" x14ac:dyDescent="0.25">
      <c r="A86" s="10">
        <f>A85+'Internal Control-Check Sheet'!$H$26</f>
        <v>0.80208333333333259</v>
      </c>
      <c r="B86" s="19">
        <v>62</v>
      </c>
      <c r="C86" s="19">
        <v>8</v>
      </c>
      <c r="D86" s="19">
        <v>0</v>
      </c>
      <c r="E86" s="19">
        <v>0</v>
      </c>
      <c r="F86" s="19">
        <v>1</v>
      </c>
      <c r="G86" s="19">
        <v>8</v>
      </c>
      <c r="H86" s="19">
        <v>2</v>
      </c>
      <c r="I86" s="38">
        <f t="shared" si="20"/>
        <v>81</v>
      </c>
      <c r="J86" s="19">
        <v>90</v>
      </c>
      <c r="K86" s="19">
        <v>6</v>
      </c>
      <c r="L86" s="19">
        <v>0</v>
      </c>
      <c r="M86" s="19">
        <v>1</v>
      </c>
      <c r="N86" s="19">
        <v>2</v>
      </c>
      <c r="O86" s="19">
        <v>7</v>
      </c>
      <c r="P86" s="19">
        <v>9</v>
      </c>
      <c r="Q86" s="38">
        <f t="shared" si="21"/>
        <v>115</v>
      </c>
      <c r="R86" s="37">
        <f t="shared" si="22"/>
        <v>152</v>
      </c>
      <c r="S86" s="37">
        <f t="shared" si="23"/>
        <v>14</v>
      </c>
      <c r="T86" s="37">
        <f t="shared" si="24"/>
        <v>0</v>
      </c>
      <c r="U86" s="37">
        <f t="shared" si="25"/>
        <v>1</v>
      </c>
      <c r="V86" s="37">
        <f t="shared" si="26"/>
        <v>3</v>
      </c>
      <c r="W86" s="37">
        <f t="shared" si="27"/>
        <v>15</v>
      </c>
      <c r="X86" s="37">
        <f t="shared" si="28"/>
        <v>11</v>
      </c>
      <c r="Y86" s="38">
        <f t="shared" si="29"/>
        <v>196</v>
      </c>
    </row>
    <row r="87" spans="1:25" ht="13.5" customHeight="1" x14ac:dyDescent="0.25">
      <c r="A87" s="10">
        <f>A86+'Internal Control-Check Sheet'!$H$26</f>
        <v>0.81249999999999922</v>
      </c>
      <c r="B87" s="19">
        <v>65</v>
      </c>
      <c r="C87" s="19">
        <v>7</v>
      </c>
      <c r="D87" s="19">
        <v>0</v>
      </c>
      <c r="E87" s="19">
        <v>0</v>
      </c>
      <c r="F87" s="19">
        <v>1</v>
      </c>
      <c r="G87" s="19">
        <v>7</v>
      </c>
      <c r="H87" s="19">
        <v>3</v>
      </c>
      <c r="I87" s="38">
        <f t="shared" si="20"/>
        <v>83</v>
      </c>
      <c r="J87" s="19">
        <v>91</v>
      </c>
      <c r="K87" s="19">
        <v>12</v>
      </c>
      <c r="L87" s="19">
        <v>0</v>
      </c>
      <c r="M87" s="19">
        <v>0</v>
      </c>
      <c r="N87" s="19">
        <v>2</v>
      </c>
      <c r="O87" s="19">
        <v>5</v>
      </c>
      <c r="P87" s="19">
        <v>8</v>
      </c>
      <c r="Q87" s="38">
        <f t="shared" si="21"/>
        <v>118</v>
      </c>
      <c r="R87" s="37">
        <f t="shared" si="22"/>
        <v>156</v>
      </c>
      <c r="S87" s="37">
        <f t="shared" si="23"/>
        <v>19</v>
      </c>
      <c r="T87" s="37">
        <f t="shared" si="24"/>
        <v>0</v>
      </c>
      <c r="U87" s="37">
        <f t="shared" si="25"/>
        <v>0</v>
      </c>
      <c r="V87" s="37">
        <f t="shared" si="26"/>
        <v>3</v>
      </c>
      <c r="W87" s="37">
        <f t="shared" si="27"/>
        <v>12</v>
      </c>
      <c r="X87" s="37">
        <f t="shared" si="28"/>
        <v>11</v>
      </c>
      <c r="Y87" s="38">
        <f t="shared" si="29"/>
        <v>201</v>
      </c>
    </row>
    <row r="88" spans="1:25" ht="13.5" customHeight="1" x14ac:dyDescent="0.25">
      <c r="A88" s="10">
        <f>A87+'Internal Control-Check Sheet'!$H$26</f>
        <v>0.82291666666666585</v>
      </c>
      <c r="B88" s="19">
        <v>65</v>
      </c>
      <c r="C88" s="19">
        <v>6</v>
      </c>
      <c r="D88" s="19">
        <v>0</v>
      </c>
      <c r="E88" s="19">
        <v>0</v>
      </c>
      <c r="F88" s="19">
        <v>0</v>
      </c>
      <c r="G88" s="19">
        <v>12</v>
      </c>
      <c r="H88" s="19">
        <v>4</v>
      </c>
      <c r="I88" s="38">
        <f t="shared" si="20"/>
        <v>87</v>
      </c>
      <c r="J88" s="19">
        <v>77</v>
      </c>
      <c r="K88" s="19">
        <v>9</v>
      </c>
      <c r="L88" s="19">
        <v>0</v>
      </c>
      <c r="M88" s="19">
        <v>0</v>
      </c>
      <c r="N88" s="19">
        <v>1</v>
      </c>
      <c r="O88" s="19">
        <v>7</v>
      </c>
      <c r="P88" s="19">
        <v>9</v>
      </c>
      <c r="Q88" s="38">
        <f t="shared" si="21"/>
        <v>103</v>
      </c>
      <c r="R88" s="37">
        <f t="shared" si="22"/>
        <v>142</v>
      </c>
      <c r="S88" s="37">
        <f t="shared" si="23"/>
        <v>15</v>
      </c>
      <c r="T88" s="37">
        <f t="shared" si="24"/>
        <v>0</v>
      </c>
      <c r="U88" s="37">
        <f t="shared" si="25"/>
        <v>0</v>
      </c>
      <c r="V88" s="37">
        <f t="shared" si="26"/>
        <v>1</v>
      </c>
      <c r="W88" s="37">
        <f t="shared" si="27"/>
        <v>19</v>
      </c>
      <c r="X88" s="37">
        <f t="shared" si="28"/>
        <v>13</v>
      </c>
      <c r="Y88" s="38">
        <f t="shared" si="29"/>
        <v>190</v>
      </c>
    </row>
    <row r="89" spans="1:25" ht="13.5" customHeight="1" x14ac:dyDescent="0.25">
      <c r="A89" s="10">
        <f>A88+'Internal Control-Check Sheet'!$H$26</f>
        <v>0.83333333333333248</v>
      </c>
      <c r="B89" s="19">
        <v>56</v>
      </c>
      <c r="C89" s="19">
        <v>8</v>
      </c>
      <c r="D89" s="19">
        <v>0</v>
      </c>
      <c r="E89" s="19">
        <v>0</v>
      </c>
      <c r="F89" s="19">
        <v>2</v>
      </c>
      <c r="G89" s="19">
        <v>9</v>
      </c>
      <c r="H89" s="19">
        <v>4</v>
      </c>
      <c r="I89" s="38">
        <f t="shared" si="20"/>
        <v>79</v>
      </c>
      <c r="J89" s="19">
        <v>77</v>
      </c>
      <c r="K89" s="19">
        <v>7</v>
      </c>
      <c r="L89" s="19">
        <v>0</v>
      </c>
      <c r="M89" s="19">
        <v>0</v>
      </c>
      <c r="N89" s="19">
        <v>0</v>
      </c>
      <c r="O89" s="19">
        <v>4</v>
      </c>
      <c r="P89" s="19">
        <v>3</v>
      </c>
      <c r="Q89" s="38">
        <f t="shared" si="21"/>
        <v>91</v>
      </c>
      <c r="R89" s="37">
        <f t="shared" si="22"/>
        <v>133</v>
      </c>
      <c r="S89" s="37">
        <f t="shared" si="23"/>
        <v>15</v>
      </c>
      <c r="T89" s="37">
        <f t="shared" si="24"/>
        <v>0</v>
      </c>
      <c r="U89" s="37">
        <f t="shared" si="25"/>
        <v>0</v>
      </c>
      <c r="V89" s="37">
        <f t="shared" si="26"/>
        <v>2</v>
      </c>
      <c r="W89" s="37">
        <f t="shared" si="27"/>
        <v>13</v>
      </c>
      <c r="X89" s="37">
        <f t="shared" si="28"/>
        <v>7</v>
      </c>
      <c r="Y89" s="38">
        <f t="shared" si="29"/>
        <v>170</v>
      </c>
    </row>
    <row r="90" spans="1:25" ht="13.5" customHeight="1" x14ac:dyDescent="0.25">
      <c r="A90" s="10">
        <f>A89+'Internal Control-Check Sheet'!$H$26</f>
        <v>0.84374999999999911</v>
      </c>
      <c r="B90" s="19">
        <v>48</v>
      </c>
      <c r="C90" s="19">
        <v>3</v>
      </c>
      <c r="D90" s="19">
        <v>0</v>
      </c>
      <c r="E90" s="19">
        <v>0</v>
      </c>
      <c r="F90" s="19">
        <v>0</v>
      </c>
      <c r="G90" s="19">
        <v>8</v>
      </c>
      <c r="H90" s="19">
        <v>3</v>
      </c>
      <c r="I90" s="38">
        <f t="shared" si="20"/>
        <v>62</v>
      </c>
      <c r="J90" s="19">
        <v>74</v>
      </c>
      <c r="K90" s="19">
        <v>9</v>
      </c>
      <c r="L90" s="19">
        <v>0</v>
      </c>
      <c r="M90" s="19">
        <v>0</v>
      </c>
      <c r="N90" s="19">
        <v>1</v>
      </c>
      <c r="O90" s="19">
        <v>7</v>
      </c>
      <c r="P90" s="19">
        <v>4</v>
      </c>
      <c r="Q90" s="38">
        <f t="shared" si="21"/>
        <v>95</v>
      </c>
      <c r="R90" s="37">
        <f t="shared" si="22"/>
        <v>122</v>
      </c>
      <c r="S90" s="37">
        <f t="shared" si="23"/>
        <v>12</v>
      </c>
      <c r="T90" s="37">
        <f t="shared" si="24"/>
        <v>0</v>
      </c>
      <c r="U90" s="37">
        <f t="shared" si="25"/>
        <v>0</v>
      </c>
      <c r="V90" s="37">
        <f t="shared" si="26"/>
        <v>1</v>
      </c>
      <c r="W90" s="37">
        <f t="shared" si="27"/>
        <v>15</v>
      </c>
      <c r="X90" s="37">
        <f t="shared" si="28"/>
        <v>7</v>
      </c>
      <c r="Y90" s="38">
        <f t="shared" si="29"/>
        <v>157</v>
      </c>
    </row>
    <row r="91" spans="1:25" ht="13.5" customHeight="1" x14ac:dyDescent="0.25">
      <c r="A91" s="10">
        <f>A90+'Internal Control-Check Sheet'!$H$26</f>
        <v>0.85416666666666574</v>
      </c>
      <c r="B91" s="19">
        <v>42</v>
      </c>
      <c r="C91" s="19">
        <v>6</v>
      </c>
      <c r="D91" s="19">
        <v>0</v>
      </c>
      <c r="E91" s="19">
        <v>0</v>
      </c>
      <c r="F91" s="19">
        <v>1</v>
      </c>
      <c r="G91" s="19">
        <v>9</v>
      </c>
      <c r="H91" s="19">
        <v>4</v>
      </c>
      <c r="I91" s="38">
        <f t="shared" si="20"/>
        <v>62</v>
      </c>
      <c r="J91" s="19">
        <v>62</v>
      </c>
      <c r="K91" s="19">
        <v>6</v>
      </c>
      <c r="L91" s="19">
        <v>0</v>
      </c>
      <c r="M91" s="19">
        <v>0</v>
      </c>
      <c r="N91" s="19">
        <v>2</v>
      </c>
      <c r="O91" s="19">
        <v>4</v>
      </c>
      <c r="P91" s="19">
        <v>2</v>
      </c>
      <c r="Q91" s="38">
        <f t="shared" si="21"/>
        <v>76</v>
      </c>
      <c r="R91" s="37">
        <f t="shared" si="22"/>
        <v>104</v>
      </c>
      <c r="S91" s="37">
        <f t="shared" si="23"/>
        <v>12</v>
      </c>
      <c r="T91" s="37">
        <f t="shared" si="24"/>
        <v>0</v>
      </c>
      <c r="U91" s="37">
        <f t="shared" si="25"/>
        <v>0</v>
      </c>
      <c r="V91" s="37">
        <f t="shared" si="26"/>
        <v>3</v>
      </c>
      <c r="W91" s="37">
        <f t="shared" si="27"/>
        <v>13</v>
      </c>
      <c r="X91" s="37">
        <f t="shared" si="28"/>
        <v>6</v>
      </c>
      <c r="Y91" s="38">
        <f t="shared" si="29"/>
        <v>138</v>
      </c>
    </row>
    <row r="92" spans="1:25" ht="13.5" customHeight="1" x14ac:dyDescent="0.25">
      <c r="A92" s="10">
        <f>A91+'Internal Control-Check Sheet'!$H$26</f>
        <v>0.86458333333333237</v>
      </c>
      <c r="B92" s="19">
        <v>31</v>
      </c>
      <c r="C92" s="19">
        <v>3</v>
      </c>
      <c r="D92" s="19">
        <v>0</v>
      </c>
      <c r="E92" s="19">
        <v>0</v>
      </c>
      <c r="F92" s="19">
        <v>0</v>
      </c>
      <c r="G92" s="19">
        <v>6</v>
      </c>
      <c r="H92" s="19">
        <v>1</v>
      </c>
      <c r="I92" s="38">
        <f t="shared" si="20"/>
        <v>41</v>
      </c>
      <c r="J92" s="19">
        <v>62</v>
      </c>
      <c r="K92" s="19">
        <v>8</v>
      </c>
      <c r="L92" s="19">
        <v>0</v>
      </c>
      <c r="M92" s="19">
        <v>0</v>
      </c>
      <c r="N92" s="19">
        <v>0</v>
      </c>
      <c r="O92" s="19">
        <v>5</v>
      </c>
      <c r="P92" s="19">
        <v>5</v>
      </c>
      <c r="Q92" s="38">
        <f t="shared" si="21"/>
        <v>80</v>
      </c>
      <c r="R92" s="37">
        <f t="shared" si="22"/>
        <v>93</v>
      </c>
      <c r="S92" s="37">
        <f t="shared" si="23"/>
        <v>11</v>
      </c>
      <c r="T92" s="37">
        <f t="shared" si="24"/>
        <v>0</v>
      </c>
      <c r="U92" s="37">
        <f t="shared" si="25"/>
        <v>0</v>
      </c>
      <c r="V92" s="37">
        <f t="shared" si="26"/>
        <v>0</v>
      </c>
      <c r="W92" s="37">
        <f t="shared" si="27"/>
        <v>11</v>
      </c>
      <c r="X92" s="37">
        <f t="shared" si="28"/>
        <v>6</v>
      </c>
      <c r="Y92" s="38">
        <f t="shared" si="29"/>
        <v>121</v>
      </c>
    </row>
    <row r="93" spans="1:25" ht="13.5" customHeight="1" x14ac:dyDescent="0.25">
      <c r="A93" s="10">
        <f>A92+'Internal Control-Check Sheet'!$H$26</f>
        <v>0.874999999999999</v>
      </c>
      <c r="B93" s="19">
        <v>36</v>
      </c>
      <c r="C93" s="19">
        <v>2</v>
      </c>
      <c r="D93" s="19">
        <v>0</v>
      </c>
      <c r="E93" s="19">
        <v>0</v>
      </c>
      <c r="F93" s="19">
        <v>0</v>
      </c>
      <c r="G93" s="19">
        <v>4</v>
      </c>
      <c r="H93" s="19">
        <v>2</v>
      </c>
      <c r="I93" s="38">
        <f t="shared" si="20"/>
        <v>44</v>
      </c>
      <c r="J93" s="19">
        <v>46</v>
      </c>
      <c r="K93" s="19">
        <v>1</v>
      </c>
      <c r="L93" s="19">
        <v>0</v>
      </c>
      <c r="M93" s="19">
        <v>0</v>
      </c>
      <c r="N93" s="19">
        <v>1</v>
      </c>
      <c r="O93" s="19">
        <v>7</v>
      </c>
      <c r="P93" s="19">
        <v>2</v>
      </c>
      <c r="Q93" s="38">
        <f t="shared" si="21"/>
        <v>57</v>
      </c>
      <c r="R93" s="37">
        <f t="shared" si="22"/>
        <v>82</v>
      </c>
      <c r="S93" s="37">
        <f t="shared" si="23"/>
        <v>3</v>
      </c>
      <c r="T93" s="37">
        <f t="shared" si="24"/>
        <v>0</v>
      </c>
      <c r="U93" s="37">
        <f t="shared" si="25"/>
        <v>0</v>
      </c>
      <c r="V93" s="37">
        <f t="shared" si="26"/>
        <v>1</v>
      </c>
      <c r="W93" s="37">
        <f t="shared" si="27"/>
        <v>11</v>
      </c>
      <c r="X93" s="37">
        <f t="shared" si="28"/>
        <v>4</v>
      </c>
      <c r="Y93" s="38">
        <f t="shared" si="29"/>
        <v>101</v>
      </c>
    </row>
    <row r="94" spans="1:25" ht="13.5" customHeight="1" x14ac:dyDescent="0.25">
      <c r="A94" s="10">
        <f>A93+'Internal Control-Check Sheet'!$H$26</f>
        <v>0.88541666666666563</v>
      </c>
      <c r="B94" s="19">
        <v>37</v>
      </c>
      <c r="C94" s="19">
        <v>5</v>
      </c>
      <c r="D94" s="19">
        <v>0</v>
      </c>
      <c r="E94" s="19">
        <v>0</v>
      </c>
      <c r="F94" s="19">
        <v>1</v>
      </c>
      <c r="G94" s="19">
        <v>6</v>
      </c>
      <c r="H94" s="19">
        <v>2</v>
      </c>
      <c r="I94" s="38">
        <f t="shared" si="20"/>
        <v>51</v>
      </c>
      <c r="J94" s="19">
        <v>51</v>
      </c>
      <c r="K94" s="19">
        <v>4</v>
      </c>
      <c r="L94" s="19">
        <v>0</v>
      </c>
      <c r="M94" s="19">
        <v>0</v>
      </c>
      <c r="N94" s="19">
        <v>1</v>
      </c>
      <c r="O94" s="19">
        <v>3</v>
      </c>
      <c r="P94" s="19">
        <v>6</v>
      </c>
      <c r="Q94" s="38">
        <f t="shared" si="21"/>
        <v>65</v>
      </c>
      <c r="R94" s="37">
        <f t="shared" si="22"/>
        <v>88</v>
      </c>
      <c r="S94" s="37">
        <f t="shared" si="23"/>
        <v>9</v>
      </c>
      <c r="T94" s="37">
        <f t="shared" si="24"/>
        <v>0</v>
      </c>
      <c r="U94" s="37">
        <f t="shared" si="25"/>
        <v>0</v>
      </c>
      <c r="V94" s="37">
        <f t="shared" si="26"/>
        <v>2</v>
      </c>
      <c r="W94" s="37">
        <f t="shared" si="27"/>
        <v>9</v>
      </c>
      <c r="X94" s="37">
        <f t="shared" si="28"/>
        <v>8</v>
      </c>
      <c r="Y94" s="38">
        <f t="shared" si="29"/>
        <v>116</v>
      </c>
    </row>
    <row r="95" spans="1:25" ht="13.5" customHeight="1" x14ac:dyDescent="0.25">
      <c r="A95" s="10">
        <f>A94+'Internal Control-Check Sheet'!$H$26</f>
        <v>0.89583333333333226</v>
      </c>
      <c r="B95" s="19">
        <v>29</v>
      </c>
      <c r="C95" s="19">
        <v>0</v>
      </c>
      <c r="D95" s="19">
        <v>0</v>
      </c>
      <c r="E95" s="19">
        <v>0</v>
      </c>
      <c r="F95" s="19">
        <v>0</v>
      </c>
      <c r="G95" s="19">
        <v>1</v>
      </c>
      <c r="H95" s="19">
        <v>2</v>
      </c>
      <c r="I95" s="38">
        <f t="shared" si="20"/>
        <v>32</v>
      </c>
      <c r="J95" s="19">
        <v>48</v>
      </c>
      <c r="K95" s="19">
        <v>2</v>
      </c>
      <c r="L95" s="19">
        <v>0</v>
      </c>
      <c r="M95" s="19">
        <v>0</v>
      </c>
      <c r="N95" s="19">
        <v>1</v>
      </c>
      <c r="O95" s="19">
        <v>3</v>
      </c>
      <c r="P95" s="19">
        <v>2</v>
      </c>
      <c r="Q95" s="38">
        <f t="shared" si="21"/>
        <v>56</v>
      </c>
      <c r="R95" s="37">
        <f t="shared" si="22"/>
        <v>77</v>
      </c>
      <c r="S95" s="37">
        <f t="shared" si="23"/>
        <v>2</v>
      </c>
      <c r="T95" s="37">
        <f t="shared" si="24"/>
        <v>0</v>
      </c>
      <c r="U95" s="37">
        <f t="shared" si="25"/>
        <v>0</v>
      </c>
      <c r="V95" s="37">
        <f t="shared" si="26"/>
        <v>1</v>
      </c>
      <c r="W95" s="37">
        <f t="shared" si="27"/>
        <v>4</v>
      </c>
      <c r="X95" s="37">
        <f t="shared" si="28"/>
        <v>4</v>
      </c>
      <c r="Y95" s="38">
        <f t="shared" si="29"/>
        <v>88</v>
      </c>
    </row>
    <row r="96" spans="1:25" ht="13.5" customHeight="1" x14ac:dyDescent="0.25">
      <c r="A96" s="10">
        <f>A95+'Internal Control-Check Sheet'!$H$26</f>
        <v>0.90624999999999889</v>
      </c>
      <c r="B96" s="19">
        <v>27</v>
      </c>
      <c r="C96" s="19">
        <v>1</v>
      </c>
      <c r="D96" s="19">
        <v>0</v>
      </c>
      <c r="E96" s="19">
        <v>0</v>
      </c>
      <c r="F96" s="19">
        <v>1</v>
      </c>
      <c r="G96" s="19">
        <v>2</v>
      </c>
      <c r="H96" s="19">
        <v>2</v>
      </c>
      <c r="I96" s="38">
        <f t="shared" si="20"/>
        <v>33</v>
      </c>
      <c r="J96" s="19">
        <v>51</v>
      </c>
      <c r="K96" s="19">
        <v>5</v>
      </c>
      <c r="L96" s="19">
        <v>0</v>
      </c>
      <c r="M96" s="19">
        <v>0</v>
      </c>
      <c r="N96" s="19">
        <v>1</v>
      </c>
      <c r="O96" s="19">
        <v>5</v>
      </c>
      <c r="P96" s="19">
        <v>4</v>
      </c>
      <c r="Q96" s="38">
        <f t="shared" si="21"/>
        <v>66</v>
      </c>
      <c r="R96" s="37">
        <f t="shared" si="22"/>
        <v>78</v>
      </c>
      <c r="S96" s="37">
        <f t="shared" si="23"/>
        <v>6</v>
      </c>
      <c r="T96" s="37">
        <f t="shared" si="24"/>
        <v>0</v>
      </c>
      <c r="U96" s="37">
        <f t="shared" si="25"/>
        <v>0</v>
      </c>
      <c r="V96" s="37">
        <f t="shared" si="26"/>
        <v>2</v>
      </c>
      <c r="W96" s="37">
        <f t="shared" si="27"/>
        <v>7</v>
      </c>
      <c r="X96" s="37">
        <f t="shared" si="28"/>
        <v>6</v>
      </c>
      <c r="Y96" s="38">
        <f t="shared" si="29"/>
        <v>99</v>
      </c>
    </row>
    <row r="97" spans="1:25" ht="13.5" customHeight="1" x14ac:dyDescent="0.25">
      <c r="A97" s="10">
        <f>A96+'Internal Control-Check Sheet'!$H$26</f>
        <v>0.91666666666666552</v>
      </c>
      <c r="B97" s="19">
        <v>36</v>
      </c>
      <c r="C97" s="19">
        <v>0</v>
      </c>
      <c r="D97" s="19">
        <v>0</v>
      </c>
      <c r="E97" s="19">
        <v>0</v>
      </c>
      <c r="F97" s="19">
        <v>1</v>
      </c>
      <c r="G97" s="19">
        <v>3</v>
      </c>
      <c r="H97" s="19">
        <v>1</v>
      </c>
      <c r="I97" s="38">
        <f t="shared" si="20"/>
        <v>41</v>
      </c>
      <c r="J97" s="19">
        <v>35</v>
      </c>
      <c r="K97" s="19">
        <v>4</v>
      </c>
      <c r="L97" s="19">
        <v>0</v>
      </c>
      <c r="M97" s="19">
        <v>0</v>
      </c>
      <c r="N97" s="19">
        <v>0</v>
      </c>
      <c r="O97" s="19">
        <v>8</v>
      </c>
      <c r="P97" s="19">
        <v>4</v>
      </c>
      <c r="Q97" s="38">
        <f t="shared" si="21"/>
        <v>51</v>
      </c>
      <c r="R97" s="37">
        <f t="shared" si="22"/>
        <v>71</v>
      </c>
      <c r="S97" s="37">
        <f t="shared" si="23"/>
        <v>4</v>
      </c>
      <c r="T97" s="37">
        <f t="shared" si="24"/>
        <v>0</v>
      </c>
      <c r="U97" s="37">
        <f t="shared" si="25"/>
        <v>0</v>
      </c>
      <c r="V97" s="37">
        <f t="shared" si="26"/>
        <v>1</v>
      </c>
      <c r="W97" s="37">
        <f t="shared" si="27"/>
        <v>11</v>
      </c>
      <c r="X97" s="37">
        <f t="shared" si="28"/>
        <v>5</v>
      </c>
      <c r="Y97" s="38">
        <f t="shared" si="29"/>
        <v>92</v>
      </c>
    </row>
    <row r="98" spans="1:25" ht="13.5" customHeight="1" x14ac:dyDescent="0.25">
      <c r="A98" s="10">
        <f>A97+'Internal Control-Check Sheet'!$H$26</f>
        <v>0.92708333333333215</v>
      </c>
      <c r="B98" s="19">
        <v>24</v>
      </c>
      <c r="C98" s="19">
        <v>2</v>
      </c>
      <c r="D98" s="19">
        <v>0</v>
      </c>
      <c r="E98" s="19">
        <v>0</v>
      </c>
      <c r="F98" s="19">
        <v>0</v>
      </c>
      <c r="G98" s="19">
        <v>2</v>
      </c>
      <c r="H98" s="19">
        <v>0</v>
      </c>
      <c r="I98" s="38">
        <f t="shared" si="20"/>
        <v>28</v>
      </c>
      <c r="J98" s="19">
        <v>28</v>
      </c>
      <c r="K98" s="19">
        <v>3</v>
      </c>
      <c r="L98" s="19">
        <v>0</v>
      </c>
      <c r="M98" s="19">
        <v>0</v>
      </c>
      <c r="N98" s="19">
        <v>0</v>
      </c>
      <c r="O98" s="19">
        <v>7</v>
      </c>
      <c r="P98" s="19">
        <v>5</v>
      </c>
      <c r="Q98" s="38">
        <f t="shared" si="21"/>
        <v>43</v>
      </c>
      <c r="R98" s="37">
        <f t="shared" si="22"/>
        <v>52</v>
      </c>
      <c r="S98" s="37">
        <f t="shared" si="23"/>
        <v>5</v>
      </c>
      <c r="T98" s="37">
        <f t="shared" si="24"/>
        <v>0</v>
      </c>
      <c r="U98" s="37">
        <f t="shared" si="25"/>
        <v>0</v>
      </c>
      <c r="V98" s="37">
        <f t="shared" si="26"/>
        <v>0</v>
      </c>
      <c r="W98" s="37">
        <f t="shared" si="27"/>
        <v>9</v>
      </c>
      <c r="X98" s="37">
        <f t="shared" si="28"/>
        <v>5</v>
      </c>
      <c r="Y98" s="38">
        <f t="shared" si="29"/>
        <v>71</v>
      </c>
    </row>
    <row r="99" spans="1:25" ht="13.5" customHeight="1" x14ac:dyDescent="0.25">
      <c r="A99" s="10">
        <f>A98+'Internal Control-Check Sheet'!$H$26</f>
        <v>0.93749999999999878</v>
      </c>
      <c r="B99" s="19">
        <v>15</v>
      </c>
      <c r="C99" s="19">
        <v>1</v>
      </c>
      <c r="D99" s="19">
        <v>0</v>
      </c>
      <c r="E99" s="19">
        <v>0</v>
      </c>
      <c r="F99" s="19">
        <v>1</v>
      </c>
      <c r="G99" s="19">
        <v>4</v>
      </c>
      <c r="H99" s="19">
        <v>0</v>
      </c>
      <c r="I99" s="38">
        <f t="shared" si="20"/>
        <v>21</v>
      </c>
      <c r="J99" s="19">
        <v>34</v>
      </c>
      <c r="K99" s="19">
        <v>6</v>
      </c>
      <c r="L99" s="19">
        <v>0</v>
      </c>
      <c r="M99" s="19">
        <v>0</v>
      </c>
      <c r="N99" s="19">
        <v>1</v>
      </c>
      <c r="O99" s="19">
        <v>3</v>
      </c>
      <c r="P99" s="19">
        <v>2</v>
      </c>
      <c r="Q99" s="38">
        <f t="shared" si="21"/>
        <v>46</v>
      </c>
      <c r="R99" s="37">
        <f t="shared" si="22"/>
        <v>49</v>
      </c>
      <c r="S99" s="37">
        <f t="shared" si="23"/>
        <v>7</v>
      </c>
      <c r="T99" s="37">
        <f t="shared" si="24"/>
        <v>0</v>
      </c>
      <c r="U99" s="37">
        <f t="shared" si="25"/>
        <v>0</v>
      </c>
      <c r="V99" s="37">
        <f t="shared" si="26"/>
        <v>2</v>
      </c>
      <c r="W99" s="37">
        <f t="shared" si="27"/>
        <v>7</v>
      </c>
      <c r="X99" s="37">
        <f t="shared" si="28"/>
        <v>2</v>
      </c>
      <c r="Y99" s="38">
        <f t="shared" si="29"/>
        <v>67</v>
      </c>
    </row>
    <row r="100" spans="1:25" ht="13.5" customHeight="1" x14ac:dyDescent="0.25">
      <c r="A100" s="10">
        <f>A99+'Internal Control-Check Sheet'!$H$26</f>
        <v>0.94791666666666541</v>
      </c>
      <c r="B100" s="19">
        <v>29</v>
      </c>
      <c r="C100" s="19">
        <v>1</v>
      </c>
      <c r="D100" s="19">
        <v>1</v>
      </c>
      <c r="E100" s="19">
        <v>0</v>
      </c>
      <c r="F100" s="19">
        <v>1</v>
      </c>
      <c r="G100" s="19">
        <v>5</v>
      </c>
      <c r="H100" s="19">
        <v>0</v>
      </c>
      <c r="I100" s="38">
        <f t="shared" si="20"/>
        <v>37</v>
      </c>
      <c r="J100" s="19">
        <v>28</v>
      </c>
      <c r="K100" s="19">
        <v>2</v>
      </c>
      <c r="L100" s="19">
        <v>0</v>
      </c>
      <c r="M100" s="19">
        <v>0</v>
      </c>
      <c r="N100" s="19">
        <v>2</v>
      </c>
      <c r="O100" s="19">
        <v>4</v>
      </c>
      <c r="P100" s="19">
        <v>3</v>
      </c>
      <c r="Q100" s="38">
        <f t="shared" si="21"/>
        <v>39</v>
      </c>
      <c r="R100" s="37">
        <f t="shared" si="22"/>
        <v>57</v>
      </c>
      <c r="S100" s="37">
        <f t="shared" si="23"/>
        <v>3</v>
      </c>
      <c r="T100" s="37">
        <f t="shared" si="24"/>
        <v>1</v>
      </c>
      <c r="U100" s="37">
        <f t="shared" si="25"/>
        <v>0</v>
      </c>
      <c r="V100" s="37">
        <f t="shared" si="26"/>
        <v>3</v>
      </c>
      <c r="W100" s="37">
        <f t="shared" si="27"/>
        <v>9</v>
      </c>
      <c r="X100" s="37">
        <f t="shared" si="28"/>
        <v>3</v>
      </c>
      <c r="Y100" s="38">
        <f t="shared" si="29"/>
        <v>76</v>
      </c>
    </row>
    <row r="101" spans="1:25" ht="13.5" customHeight="1" x14ac:dyDescent="0.25">
      <c r="A101" s="10">
        <f>A100+'Internal Control-Check Sheet'!$H$26</f>
        <v>0.95833333333333204</v>
      </c>
      <c r="B101" s="19">
        <v>14</v>
      </c>
      <c r="C101" s="19">
        <v>0</v>
      </c>
      <c r="D101" s="19">
        <v>0</v>
      </c>
      <c r="E101" s="19">
        <v>0</v>
      </c>
      <c r="F101" s="19">
        <v>1</v>
      </c>
      <c r="G101" s="19">
        <v>1</v>
      </c>
      <c r="H101" s="19">
        <v>1</v>
      </c>
      <c r="I101" s="38">
        <f t="shared" si="20"/>
        <v>17</v>
      </c>
      <c r="J101" s="19">
        <v>27</v>
      </c>
      <c r="K101" s="19">
        <v>2</v>
      </c>
      <c r="L101" s="19">
        <v>0</v>
      </c>
      <c r="M101" s="19">
        <v>0</v>
      </c>
      <c r="N101" s="19">
        <v>0</v>
      </c>
      <c r="O101" s="19">
        <v>1</v>
      </c>
      <c r="P101" s="19">
        <v>2</v>
      </c>
      <c r="Q101" s="38">
        <f t="shared" si="21"/>
        <v>32</v>
      </c>
      <c r="R101" s="37">
        <f t="shared" si="22"/>
        <v>41</v>
      </c>
      <c r="S101" s="37">
        <f t="shared" si="23"/>
        <v>2</v>
      </c>
      <c r="T101" s="37">
        <f t="shared" si="24"/>
        <v>0</v>
      </c>
      <c r="U101" s="37">
        <f t="shared" si="25"/>
        <v>0</v>
      </c>
      <c r="V101" s="37">
        <f t="shared" si="26"/>
        <v>1</v>
      </c>
      <c r="W101" s="37">
        <f t="shared" si="27"/>
        <v>2</v>
      </c>
      <c r="X101" s="37">
        <f t="shared" si="28"/>
        <v>3</v>
      </c>
      <c r="Y101" s="38">
        <f t="shared" si="29"/>
        <v>49</v>
      </c>
    </row>
    <row r="102" spans="1:25" ht="13.5" customHeight="1" x14ac:dyDescent="0.25">
      <c r="A102" s="10">
        <f>A101+'Internal Control-Check Sheet'!$H$26</f>
        <v>0.96874999999999867</v>
      </c>
      <c r="B102" s="19">
        <v>18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38">
        <f t="shared" si="20"/>
        <v>18</v>
      </c>
      <c r="J102" s="19">
        <v>25</v>
      </c>
      <c r="K102" s="19">
        <v>4</v>
      </c>
      <c r="L102" s="19">
        <v>0</v>
      </c>
      <c r="M102" s="19">
        <v>0</v>
      </c>
      <c r="N102" s="19">
        <v>1</v>
      </c>
      <c r="O102" s="19">
        <v>5</v>
      </c>
      <c r="P102" s="19">
        <v>2</v>
      </c>
      <c r="Q102" s="38">
        <f t="shared" si="21"/>
        <v>37</v>
      </c>
      <c r="R102" s="37">
        <f t="shared" si="22"/>
        <v>43</v>
      </c>
      <c r="S102" s="37">
        <f t="shared" si="23"/>
        <v>4</v>
      </c>
      <c r="T102" s="37">
        <f t="shared" si="24"/>
        <v>0</v>
      </c>
      <c r="U102" s="37">
        <f t="shared" si="25"/>
        <v>0</v>
      </c>
      <c r="V102" s="37">
        <f t="shared" si="26"/>
        <v>1</v>
      </c>
      <c r="W102" s="37">
        <f t="shared" si="27"/>
        <v>5</v>
      </c>
      <c r="X102" s="37">
        <f t="shared" si="28"/>
        <v>2</v>
      </c>
      <c r="Y102" s="38">
        <f t="shared" si="29"/>
        <v>55</v>
      </c>
    </row>
    <row r="103" spans="1:25" ht="13.5" customHeight="1" x14ac:dyDescent="0.25">
      <c r="A103" s="10">
        <f>A102+'Internal Control-Check Sheet'!$H$26</f>
        <v>0.9791666666666653</v>
      </c>
      <c r="B103" s="19">
        <v>10</v>
      </c>
      <c r="C103" s="19">
        <v>0</v>
      </c>
      <c r="D103" s="19">
        <v>0</v>
      </c>
      <c r="E103" s="19">
        <v>0</v>
      </c>
      <c r="F103" s="19">
        <v>1</v>
      </c>
      <c r="G103" s="19">
        <v>0</v>
      </c>
      <c r="H103" s="19">
        <v>0</v>
      </c>
      <c r="I103" s="38">
        <f t="shared" si="20"/>
        <v>11</v>
      </c>
      <c r="J103" s="19">
        <v>19</v>
      </c>
      <c r="K103" s="19">
        <v>2</v>
      </c>
      <c r="L103" s="19">
        <v>0</v>
      </c>
      <c r="M103" s="19">
        <v>0</v>
      </c>
      <c r="N103" s="19">
        <v>0</v>
      </c>
      <c r="O103" s="19">
        <v>2</v>
      </c>
      <c r="P103" s="19">
        <v>1</v>
      </c>
      <c r="Q103" s="38">
        <f t="shared" si="21"/>
        <v>24</v>
      </c>
      <c r="R103" s="37">
        <f t="shared" si="22"/>
        <v>29</v>
      </c>
      <c r="S103" s="37">
        <f t="shared" si="23"/>
        <v>2</v>
      </c>
      <c r="T103" s="37">
        <f t="shared" si="24"/>
        <v>0</v>
      </c>
      <c r="U103" s="37">
        <f t="shared" si="25"/>
        <v>0</v>
      </c>
      <c r="V103" s="37">
        <f t="shared" si="26"/>
        <v>1</v>
      </c>
      <c r="W103" s="37">
        <f t="shared" si="27"/>
        <v>2</v>
      </c>
      <c r="X103" s="37">
        <f t="shared" si="28"/>
        <v>1</v>
      </c>
      <c r="Y103" s="38">
        <f t="shared" si="29"/>
        <v>35</v>
      </c>
    </row>
    <row r="104" spans="1:25" ht="13.5" customHeight="1" thickBot="1" x14ac:dyDescent="0.3">
      <c r="A104" s="25">
        <f>A103+'Internal Control-Check Sheet'!$H$26</f>
        <v>0.98958333333333193</v>
      </c>
      <c r="B104" s="20">
        <v>5</v>
      </c>
      <c r="C104" s="20">
        <v>0</v>
      </c>
      <c r="D104" s="20">
        <v>0</v>
      </c>
      <c r="E104" s="20">
        <v>0</v>
      </c>
      <c r="F104" s="20">
        <v>0</v>
      </c>
      <c r="G104" s="20">
        <v>3</v>
      </c>
      <c r="H104" s="20">
        <v>0</v>
      </c>
      <c r="I104" s="13">
        <f t="shared" si="20"/>
        <v>8</v>
      </c>
      <c r="J104" s="20">
        <v>20</v>
      </c>
      <c r="K104" s="20">
        <v>1</v>
      </c>
      <c r="L104" s="20">
        <v>0</v>
      </c>
      <c r="M104" s="20">
        <v>0</v>
      </c>
      <c r="N104" s="20">
        <v>2</v>
      </c>
      <c r="O104" s="20">
        <v>2</v>
      </c>
      <c r="P104" s="20">
        <v>2</v>
      </c>
      <c r="Q104" s="13">
        <f t="shared" si="21"/>
        <v>27</v>
      </c>
      <c r="R104" s="12">
        <f t="shared" si="22"/>
        <v>25</v>
      </c>
      <c r="S104" s="12">
        <f t="shared" si="23"/>
        <v>1</v>
      </c>
      <c r="T104" s="12">
        <f t="shared" si="24"/>
        <v>0</v>
      </c>
      <c r="U104" s="12">
        <f t="shared" si="25"/>
        <v>0</v>
      </c>
      <c r="V104" s="12">
        <f t="shared" si="26"/>
        <v>2</v>
      </c>
      <c r="W104" s="12">
        <f t="shared" si="27"/>
        <v>5</v>
      </c>
      <c r="X104" s="12">
        <f t="shared" si="28"/>
        <v>2</v>
      </c>
      <c r="Y104" s="13">
        <f t="shared" si="29"/>
        <v>35</v>
      </c>
    </row>
    <row r="105" spans="1:25" ht="13.5" customHeight="1" thickTop="1" thickBot="1" x14ac:dyDescent="0.3">
      <c r="A105" s="78" t="s">
        <v>2</v>
      </c>
      <c r="B105" s="242" t="s">
        <v>3</v>
      </c>
      <c r="C105" s="243"/>
      <c r="D105" s="243"/>
      <c r="E105" s="243"/>
      <c r="F105" s="243"/>
      <c r="G105" s="243"/>
      <c r="H105" s="243"/>
      <c r="I105" s="6" t="s">
        <v>5</v>
      </c>
      <c r="J105" s="242" t="s">
        <v>3</v>
      </c>
      <c r="K105" s="243"/>
      <c r="L105" s="243"/>
      <c r="M105" s="243"/>
      <c r="N105" s="243"/>
      <c r="O105" s="243"/>
      <c r="P105" s="243"/>
      <c r="Q105" s="6" t="s">
        <v>5</v>
      </c>
      <c r="R105" s="242" t="s">
        <v>3</v>
      </c>
      <c r="S105" s="243"/>
      <c r="T105" s="243"/>
      <c r="U105" s="243"/>
      <c r="V105" s="243"/>
      <c r="W105" s="243"/>
      <c r="X105" s="243"/>
      <c r="Y105" s="6" t="s">
        <v>5</v>
      </c>
    </row>
    <row r="106" spans="1:25" ht="13.5" customHeight="1" thickTop="1" x14ac:dyDescent="0.25">
      <c r="A106" s="11">
        <f>A9</f>
        <v>0</v>
      </c>
      <c r="B106" s="14">
        <f>SUM(B9:B12)</f>
        <v>19</v>
      </c>
      <c r="C106" s="14">
        <f t="shared" ref="C106:H106" si="30">SUM(C9:C12)</f>
        <v>0</v>
      </c>
      <c r="D106" s="14">
        <f t="shared" si="30"/>
        <v>0</v>
      </c>
      <c r="E106" s="14">
        <f t="shared" si="30"/>
        <v>0</v>
      </c>
      <c r="F106" s="14">
        <f t="shared" si="30"/>
        <v>1</v>
      </c>
      <c r="G106" s="14">
        <f t="shared" si="30"/>
        <v>2</v>
      </c>
      <c r="H106" s="14">
        <f t="shared" si="30"/>
        <v>0</v>
      </c>
      <c r="I106" s="16">
        <f t="shared" ref="I106:I137" si="31">SUM(B106:H106)</f>
        <v>22</v>
      </c>
      <c r="J106" s="14">
        <f>SUM(J9:J12)</f>
        <v>44</v>
      </c>
      <c r="K106" s="14">
        <f t="shared" ref="K106:P106" si="32">SUM(K9:K12)</f>
        <v>2</v>
      </c>
      <c r="L106" s="14">
        <f t="shared" si="32"/>
        <v>0</v>
      </c>
      <c r="M106" s="14">
        <f t="shared" si="32"/>
        <v>0</v>
      </c>
      <c r="N106" s="14">
        <f t="shared" si="32"/>
        <v>2</v>
      </c>
      <c r="O106" s="14">
        <f t="shared" si="32"/>
        <v>3</v>
      </c>
      <c r="P106" s="14">
        <f t="shared" si="32"/>
        <v>2</v>
      </c>
      <c r="Q106" s="15">
        <f t="shared" ref="Q106:Q137" si="33">SUM(J106:P106)</f>
        <v>53</v>
      </c>
      <c r="R106" s="14">
        <f>SUM(R9:R12)</f>
        <v>63</v>
      </c>
      <c r="S106" s="14">
        <f t="shared" ref="S106:X106" si="34">SUM(S9:S12)</f>
        <v>2</v>
      </c>
      <c r="T106" s="14">
        <f t="shared" si="34"/>
        <v>0</v>
      </c>
      <c r="U106" s="14">
        <f t="shared" si="34"/>
        <v>0</v>
      </c>
      <c r="V106" s="14">
        <f t="shared" si="34"/>
        <v>3</v>
      </c>
      <c r="W106" s="14">
        <f t="shared" si="34"/>
        <v>5</v>
      </c>
      <c r="X106" s="14">
        <f t="shared" si="34"/>
        <v>2</v>
      </c>
      <c r="Y106" s="15">
        <f t="shared" ref="Y106:Y137" si="35">SUM(R106:X106)</f>
        <v>75</v>
      </c>
    </row>
    <row r="107" spans="1:25" ht="13.5" customHeight="1" x14ac:dyDescent="0.25">
      <c r="A107" s="10">
        <f t="shared" ref="A107:A170" si="36">A10</f>
        <v>1.0416666666666666E-2</v>
      </c>
      <c r="B107" s="8">
        <f t="shared" ref="B107:H122" si="37">SUM(B10:B13)</f>
        <v>19</v>
      </c>
      <c r="C107" s="8">
        <f t="shared" si="37"/>
        <v>0</v>
      </c>
      <c r="D107" s="8">
        <f t="shared" si="37"/>
        <v>1</v>
      </c>
      <c r="E107" s="8">
        <f t="shared" si="37"/>
        <v>0</v>
      </c>
      <c r="F107" s="8">
        <f t="shared" si="37"/>
        <v>1</v>
      </c>
      <c r="G107" s="8">
        <f t="shared" si="37"/>
        <v>3</v>
      </c>
      <c r="H107" s="8">
        <f t="shared" si="37"/>
        <v>0</v>
      </c>
      <c r="I107" s="16">
        <f t="shared" si="31"/>
        <v>24</v>
      </c>
      <c r="J107" s="8">
        <f t="shared" ref="J107:P122" si="38">SUM(J10:J13)</f>
        <v>37</v>
      </c>
      <c r="K107" s="8">
        <f t="shared" si="38"/>
        <v>2</v>
      </c>
      <c r="L107" s="8">
        <f t="shared" si="38"/>
        <v>0</v>
      </c>
      <c r="M107" s="8">
        <f t="shared" si="38"/>
        <v>0</v>
      </c>
      <c r="N107" s="8">
        <f t="shared" si="38"/>
        <v>1</v>
      </c>
      <c r="O107" s="8">
        <f t="shared" si="38"/>
        <v>3</v>
      </c>
      <c r="P107" s="8">
        <f t="shared" si="38"/>
        <v>1</v>
      </c>
      <c r="Q107" s="9">
        <f t="shared" si="33"/>
        <v>44</v>
      </c>
      <c r="R107" s="8">
        <f t="shared" ref="R107:X122" si="39">SUM(R10:R13)</f>
        <v>56</v>
      </c>
      <c r="S107" s="8">
        <f t="shared" si="39"/>
        <v>2</v>
      </c>
      <c r="T107" s="8">
        <f t="shared" si="39"/>
        <v>1</v>
      </c>
      <c r="U107" s="8">
        <f t="shared" si="39"/>
        <v>0</v>
      </c>
      <c r="V107" s="8">
        <f t="shared" si="39"/>
        <v>2</v>
      </c>
      <c r="W107" s="8">
        <f t="shared" si="39"/>
        <v>6</v>
      </c>
      <c r="X107" s="8">
        <f t="shared" si="39"/>
        <v>1</v>
      </c>
      <c r="Y107" s="9">
        <f t="shared" si="35"/>
        <v>68</v>
      </c>
    </row>
    <row r="108" spans="1:25" ht="13.5" customHeight="1" x14ac:dyDescent="0.25">
      <c r="A108" s="10">
        <f t="shared" si="36"/>
        <v>2.0833333333333332E-2</v>
      </c>
      <c r="B108" s="8">
        <f t="shared" si="37"/>
        <v>14</v>
      </c>
      <c r="C108" s="8">
        <f t="shared" si="37"/>
        <v>0</v>
      </c>
      <c r="D108" s="8">
        <f t="shared" si="37"/>
        <v>1</v>
      </c>
      <c r="E108" s="8">
        <f t="shared" si="37"/>
        <v>0</v>
      </c>
      <c r="F108" s="8">
        <f t="shared" si="37"/>
        <v>1</v>
      </c>
      <c r="G108" s="8">
        <f t="shared" si="37"/>
        <v>4</v>
      </c>
      <c r="H108" s="8">
        <f t="shared" si="37"/>
        <v>0</v>
      </c>
      <c r="I108" s="16">
        <f t="shared" si="31"/>
        <v>20</v>
      </c>
      <c r="J108" s="8">
        <f t="shared" si="38"/>
        <v>41</v>
      </c>
      <c r="K108" s="8">
        <f t="shared" si="38"/>
        <v>2</v>
      </c>
      <c r="L108" s="8">
        <f t="shared" si="38"/>
        <v>0</v>
      </c>
      <c r="M108" s="8">
        <f t="shared" si="38"/>
        <v>0</v>
      </c>
      <c r="N108" s="8">
        <f t="shared" si="38"/>
        <v>2</v>
      </c>
      <c r="O108" s="8">
        <f t="shared" si="38"/>
        <v>2</v>
      </c>
      <c r="P108" s="8">
        <f t="shared" si="38"/>
        <v>3</v>
      </c>
      <c r="Q108" s="9">
        <f t="shared" si="33"/>
        <v>50</v>
      </c>
      <c r="R108" s="8">
        <f t="shared" si="39"/>
        <v>55</v>
      </c>
      <c r="S108" s="8">
        <f t="shared" si="39"/>
        <v>2</v>
      </c>
      <c r="T108" s="8">
        <f t="shared" si="39"/>
        <v>1</v>
      </c>
      <c r="U108" s="8">
        <f t="shared" si="39"/>
        <v>0</v>
      </c>
      <c r="V108" s="8">
        <f t="shared" si="39"/>
        <v>3</v>
      </c>
      <c r="W108" s="8">
        <f t="shared" si="39"/>
        <v>6</v>
      </c>
      <c r="X108" s="8">
        <f t="shared" si="39"/>
        <v>3</v>
      </c>
      <c r="Y108" s="9">
        <f t="shared" si="35"/>
        <v>70</v>
      </c>
    </row>
    <row r="109" spans="1:25" ht="13.5" customHeight="1" x14ac:dyDescent="0.25">
      <c r="A109" s="10">
        <f t="shared" si="36"/>
        <v>3.125E-2</v>
      </c>
      <c r="B109" s="8">
        <f t="shared" si="37"/>
        <v>14</v>
      </c>
      <c r="C109" s="8">
        <f t="shared" si="37"/>
        <v>0</v>
      </c>
      <c r="D109" s="8">
        <f t="shared" si="37"/>
        <v>1</v>
      </c>
      <c r="E109" s="8">
        <f t="shared" si="37"/>
        <v>0</v>
      </c>
      <c r="F109" s="8">
        <f t="shared" si="37"/>
        <v>0</v>
      </c>
      <c r="G109" s="8">
        <f t="shared" si="37"/>
        <v>3</v>
      </c>
      <c r="H109" s="8">
        <f t="shared" si="37"/>
        <v>0</v>
      </c>
      <c r="I109" s="16">
        <f t="shared" si="31"/>
        <v>18</v>
      </c>
      <c r="J109" s="8">
        <f t="shared" si="38"/>
        <v>39</v>
      </c>
      <c r="K109" s="8">
        <f t="shared" si="38"/>
        <v>1</v>
      </c>
      <c r="L109" s="8">
        <f t="shared" si="38"/>
        <v>0</v>
      </c>
      <c r="M109" s="8">
        <f t="shared" si="38"/>
        <v>1</v>
      </c>
      <c r="N109" s="8">
        <f t="shared" si="38"/>
        <v>2</v>
      </c>
      <c r="O109" s="8">
        <f t="shared" si="38"/>
        <v>1</v>
      </c>
      <c r="P109" s="8">
        <f t="shared" si="38"/>
        <v>2</v>
      </c>
      <c r="Q109" s="9">
        <f t="shared" si="33"/>
        <v>46</v>
      </c>
      <c r="R109" s="8">
        <f t="shared" si="39"/>
        <v>53</v>
      </c>
      <c r="S109" s="8">
        <f t="shared" si="39"/>
        <v>1</v>
      </c>
      <c r="T109" s="8">
        <f t="shared" si="39"/>
        <v>1</v>
      </c>
      <c r="U109" s="8">
        <f t="shared" si="39"/>
        <v>1</v>
      </c>
      <c r="V109" s="8">
        <f t="shared" si="39"/>
        <v>2</v>
      </c>
      <c r="W109" s="8">
        <f t="shared" si="39"/>
        <v>4</v>
      </c>
      <c r="X109" s="8">
        <f t="shared" si="39"/>
        <v>2</v>
      </c>
      <c r="Y109" s="9">
        <f t="shared" si="35"/>
        <v>64</v>
      </c>
    </row>
    <row r="110" spans="1:25" ht="13.5" customHeight="1" x14ac:dyDescent="0.25">
      <c r="A110" s="10">
        <f t="shared" si="36"/>
        <v>4.1666666666666664E-2</v>
      </c>
      <c r="B110" s="8">
        <f t="shared" si="37"/>
        <v>17</v>
      </c>
      <c r="C110" s="8">
        <f t="shared" si="37"/>
        <v>0</v>
      </c>
      <c r="D110" s="8">
        <f t="shared" si="37"/>
        <v>1</v>
      </c>
      <c r="E110" s="8">
        <f t="shared" si="37"/>
        <v>0</v>
      </c>
      <c r="F110" s="8">
        <f t="shared" si="37"/>
        <v>0</v>
      </c>
      <c r="G110" s="8">
        <f t="shared" si="37"/>
        <v>3</v>
      </c>
      <c r="H110" s="8">
        <f t="shared" si="37"/>
        <v>0</v>
      </c>
      <c r="I110" s="16">
        <f t="shared" si="31"/>
        <v>21</v>
      </c>
      <c r="J110" s="8">
        <f t="shared" si="38"/>
        <v>30</v>
      </c>
      <c r="K110" s="8">
        <f t="shared" si="38"/>
        <v>0</v>
      </c>
      <c r="L110" s="8">
        <f t="shared" si="38"/>
        <v>0</v>
      </c>
      <c r="M110" s="8">
        <f t="shared" si="38"/>
        <v>1</v>
      </c>
      <c r="N110" s="8">
        <f t="shared" si="38"/>
        <v>1</v>
      </c>
      <c r="O110" s="8">
        <f t="shared" si="38"/>
        <v>1</v>
      </c>
      <c r="P110" s="8">
        <f t="shared" si="38"/>
        <v>5</v>
      </c>
      <c r="Q110" s="9">
        <f t="shared" si="33"/>
        <v>38</v>
      </c>
      <c r="R110" s="8">
        <f t="shared" si="39"/>
        <v>47</v>
      </c>
      <c r="S110" s="8">
        <f t="shared" si="39"/>
        <v>0</v>
      </c>
      <c r="T110" s="8">
        <f t="shared" si="39"/>
        <v>1</v>
      </c>
      <c r="U110" s="8">
        <f t="shared" si="39"/>
        <v>1</v>
      </c>
      <c r="V110" s="8">
        <f t="shared" si="39"/>
        <v>1</v>
      </c>
      <c r="W110" s="8">
        <f t="shared" si="39"/>
        <v>4</v>
      </c>
      <c r="X110" s="8">
        <f t="shared" si="39"/>
        <v>5</v>
      </c>
      <c r="Y110" s="9">
        <f t="shared" si="35"/>
        <v>59</v>
      </c>
    </row>
    <row r="111" spans="1:25" ht="13.5" customHeight="1" x14ac:dyDescent="0.25">
      <c r="A111" s="10">
        <f t="shared" si="36"/>
        <v>5.2083333333333329E-2</v>
      </c>
      <c r="B111" s="8">
        <f t="shared" si="37"/>
        <v>15</v>
      </c>
      <c r="C111" s="8">
        <f t="shared" si="37"/>
        <v>1</v>
      </c>
      <c r="D111" s="8">
        <f t="shared" si="37"/>
        <v>0</v>
      </c>
      <c r="E111" s="8">
        <f t="shared" si="37"/>
        <v>0</v>
      </c>
      <c r="F111" s="8">
        <f t="shared" si="37"/>
        <v>0</v>
      </c>
      <c r="G111" s="8">
        <f t="shared" si="37"/>
        <v>2</v>
      </c>
      <c r="H111" s="8">
        <f t="shared" si="37"/>
        <v>1</v>
      </c>
      <c r="I111" s="16">
        <f t="shared" si="31"/>
        <v>19</v>
      </c>
      <c r="J111" s="8">
        <f t="shared" si="38"/>
        <v>31</v>
      </c>
      <c r="K111" s="8">
        <f t="shared" si="38"/>
        <v>1</v>
      </c>
      <c r="L111" s="8">
        <f t="shared" si="38"/>
        <v>0</v>
      </c>
      <c r="M111" s="8">
        <f t="shared" si="38"/>
        <v>1</v>
      </c>
      <c r="N111" s="8">
        <f t="shared" si="38"/>
        <v>2</v>
      </c>
      <c r="O111" s="8">
        <f t="shared" si="38"/>
        <v>3</v>
      </c>
      <c r="P111" s="8">
        <f t="shared" si="38"/>
        <v>5</v>
      </c>
      <c r="Q111" s="9">
        <f t="shared" si="33"/>
        <v>43</v>
      </c>
      <c r="R111" s="8">
        <f t="shared" si="39"/>
        <v>46</v>
      </c>
      <c r="S111" s="8">
        <f t="shared" si="39"/>
        <v>2</v>
      </c>
      <c r="T111" s="8">
        <f t="shared" si="39"/>
        <v>0</v>
      </c>
      <c r="U111" s="8">
        <f t="shared" si="39"/>
        <v>1</v>
      </c>
      <c r="V111" s="8">
        <f t="shared" si="39"/>
        <v>2</v>
      </c>
      <c r="W111" s="8">
        <f t="shared" si="39"/>
        <v>5</v>
      </c>
      <c r="X111" s="8">
        <f t="shared" si="39"/>
        <v>6</v>
      </c>
      <c r="Y111" s="9">
        <f t="shared" si="35"/>
        <v>62</v>
      </c>
    </row>
    <row r="112" spans="1:25" ht="13.5" customHeight="1" x14ac:dyDescent="0.25">
      <c r="A112" s="10">
        <f t="shared" si="36"/>
        <v>6.2499999999999993E-2</v>
      </c>
      <c r="B112" s="8">
        <f t="shared" si="37"/>
        <v>19</v>
      </c>
      <c r="C112" s="8">
        <f t="shared" si="37"/>
        <v>1</v>
      </c>
      <c r="D112" s="8">
        <f t="shared" si="37"/>
        <v>0</v>
      </c>
      <c r="E112" s="8">
        <f t="shared" si="37"/>
        <v>0</v>
      </c>
      <c r="F112" s="8">
        <f t="shared" si="37"/>
        <v>0</v>
      </c>
      <c r="G112" s="8">
        <f t="shared" si="37"/>
        <v>1</v>
      </c>
      <c r="H112" s="8">
        <f t="shared" si="37"/>
        <v>1</v>
      </c>
      <c r="I112" s="16">
        <f t="shared" si="31"/>
        <v>22</v>
      </c>
      <c r="J112" s="8">
        <f t="shared" si="38"/>
        <v>26</v>
      </c>
      <c r="K112" s="8">
        <f t="shared" si="38"/>
        <v>2</v>
      </c>
      <c r="L112" s="8">
        <f t="shared" si="38"/>
        <v>0</v>
      </c>
      <c r="M112" s="8">
        <f t="shared" si="38"/>
        <v>1</v>
      </c>
      <c r="N112" s="8">
        <f t="shared" si="38"/>
        <v>1</v>
      </c>
      <c r="O112" s="8">
        <f t="shared" si="38"/>
        <v>5</v>
      </c>
      <c r="P112" s="8">
        <f t="shared" si="38"/>
        <v>4</v>
      </c>
      <c r="Q112" s="9">
        <f t="shared" si="33"/>
        <v>39</v>
      </c>
      <c r="R112" s="8">
        <f t="shared" si="39"/>
        <v>45</v>
      </c>
      <c r="S112" s="8">
        <f t="shared" si="39"/>
        <v>3</v>
      </c>
      <c r="T112" s="8">
        <f t="shared" si="39"/>
        <v>0</v>
      </c>
      <c r="U112" s="8">
        <f t="shared" si="39"/>
        <v>1</v>
      </c>
      <c r="V112" s="8">
        <f t="shared" si="39"/>
        <v>1</v>
      </c>
      <c r="W112" s="8">
        <f t="shared" si="39"/>
        <v>6</v>
      </c>
      <c r="X112" s="8">
        <f t="shared" si="39"/>
        <v>5</v>
      </c>
      <c r="Y112" s="9">
        <f t="shared" si="35"/>
        <v>61</v>
      </c>
    </row>
    <row r="113" spans="1:25" ht="13.5" customHeight="1" x14ac:dyDescent="0.25">
      <c r="A113" s="10">
        <f t="shared" si="36"/>
        <v>7.2916666666666657E-2</v>
      </c>
      <c r="B113" s="8">
        <f t="shared" si="37"/>
        <v>15</v>
      </c>
      <c r="C113" s="8">
        <f t="shared" si="37"/>
        <v>2</v>
      </c>
      <c r="D113" s="8">
        <f t="shared" si="37"/>
        <v>0</v>
      </c>
      <c r="E113" s="8">
        <f t="shared" si="37"/>
        <v>0</v>
      </c>
      <c r="F113" s="8">
        <f t="shared" si="37"/>
        <v>0</v>
      </c>
      <c r="G113" s="8">
        <f t="shared" si="37"/>
        <v>2</v>
      </c>
      <c r="H113" s="8">
        <f t="shared" si="37"/>
        <v>1</v>
      </c>
      <c r="I113" s="16">
        <f t="shared" si="31"/>
        <v>20</v>
      </c>
      <c r="J113" s="8">
        <f t="shared" si="38"/>
        <v>25</v>
      </c>
      <c r="K113" s="8">
        <f t="shared" si="38"/>
        <v>2</v>
      </c>
      <c r="L113" s="8">
        <f t="shared" si="38"/>
        <v>0</v>
      </c>
      <c r="M113" s="8">
        <f t="shared" si="38"/>
        <v>0</v>
      </c>
      <c r="N113" s="8">
        <f t="shared" si="38"/>
        <v>1</v>
      </c>
      <c r="O113" s="8">
        <f t="shared" si="38"/>
        <v>5</v>
      </c>
      <c r="P113" s="8">
        <f t="shared" si="38"/>
        <v>5</v>
      </c>
      <c r="Q113" s="9">
        <f t="shared" si="33"/>
        <v>38</v>
      </c>
      <c r="R113" s="8">
        <f t="shared" si="39"/>
        <v>40</v>
      </c>
      <c r="S113" s="8">
        <f t="shared" si="39"/>
        <v>4</v>
      </c>
      <c r="T113" s="8">
        <f t="shared" si="39"/>
        <v>0</v>
      </c>
      <c r="U113" s="8">
        <f t="shared" si="39"/>
        <v>0</v>
      </c>
      <c r="V113" s="8">
        <f t="shared" si="39"/>
        <v>1</v>
      </c>
      <c r="W113" s="8">
        <f t="shared" si="39"/>
        <v>7</v>
      </c>
      <c r="X113" s="8">
        <f t="shared" si="39"/>
        <v>6</v>
      </c>
      <c r="Y113" s="9">
        <f t="shared" si="35"/>
        <v>58</v>
      </c>
    </row>
    <row r="114" spans="1:25" ht="13.5" customHeight="1" x14ac:dyDescent="0.25">
      <c r="A114" s="10">
        <f t="shared" si="36"/>
        <v>8.3333333333333329E-2</v>
      </c>
      <c r="B114" s="8">
        <f t="shared" si="37"/>
        <v>14</v>
      </c>
      <c r="C114" s="8">
        <f t="shared" si="37"/>
        <v>2</v>
      </c>
      <c r="D114" s="8">
        <f t="shared" si="37"/>
        <v>0</v>
      </c>
      <c r="E114" s="8">
        <f t="shared" si="37"/>
        <v>0</v>
      </c>
      <c r="F114" s="8">
        <f t="shared" si="37"/>
        <v>0</v>
      </c>
      <c r="G114" s="8">
        <f t="shared" si="37"/>
        <v>2</v>
      </c>
      <c r="H114" s="8">
        <f t="shared" si="37"/>
        <v>1</v>
      </c>
      <c r="I114" s="16">
        <f t="shared" si="31"/>
        <v>19</v>
      </c>
      <c r="J114" s="8">
        <f t="shared" si="38"/>
        <v>21</v>
      </c>
      <c r="K114" s="8">
        <f t="shared" si="38"/>
        <v>3</v>
      </c>
      <c r="L114" s="8">
        <f t="shared" si="38"/>
        <v>0</v>
      </c>
      <c r="M114" s="8">
        <f t="shared" si="38"/>
        <v>0</v>
      </c>
      <c r="N114" s="8">
        <f t="shared" si="38"/>
        <v>1</v>
      </c>
      <c r="O114" s="8">
        <f t="shared" si="38"/>
        <v>4</v>
      </c>
      <c r="P114" s="8">
        <f t="shared" si="38"/>
        <v>2</v>
      </c>
      <c r="Q114" s="9">
        <f t="shared" si="33"/>
        <v>31</v>
      </c>
      <c r="R114" s="8">
        <f t="shared" si="39"/>
        <v>35</v>
      </c>
      <c r="S114" s="8">
        <f t="shared" si="39"/>
        <v>5</v>
      </c>
      <c r="T114" s="8">
        <f t="shared" si="39"/>
        <v>0</v>
      </c>
      <c r="U114" s="8">
        <f t="shared" si="39"/>
        <v>0</v>
      </c>
      <c r="V114" s="8">
        <f t="shared" si="39"/>
        <v>1</v>
      </c>
      <c r="W114" s="8">
        <f t="shared" si="39"/>
        <v>6</v>
      </c>
      <c r="X114" s="8">
        <f t="shared" si="39"/>
        <v>3</v>
      </c>
      <c r="Y114" s="9">
        <f t="shared" si="35"/>
        <v>50</v>
      </c>
    </row>
    <row r="115" spans="1:25" ht="13.5" customHeight="1" x14ac:dyDescent="0.25">
      <c r="A115" s="10">
        <f t="shared" si="36"/>
        <v>9.375E-2</v>
      </c>
      <c r="B115" s="8">
        <f t="shared" si="37"/>
        <v>15</v>
      </c>
      <c r="C115" s="8">
        <f t="shared" si="37"/>
        <v>1</v>
      </c>
      <c r="D115" s="8">
        <f t="shared" si="37"/>
        <v>0</v>
      </c>
      <c r="E115" s="8">
        <f t="shared" si="37"/>
        <v>0</v>
      </c>
      <c r="F115" s="8">
        <f t="shared" si="37"/>
        <v>0</v>
      </c>
      <c r="G115" s="8">
        <f t="shared" si="37"/>
        <v>2</v>
      </c>
      <c r="H115" s="8">
        <f t="shared" si="37"/>
        <v>0</v>
      </c>
      <c r="I115" s="16">
        <f t="shared" si="31"/>
        <v>18</v>
      </c>
      <c r="J115" s="8">
        <f t="shared" si="38"/>
        <v>18</v>
      </c>
      <c r="K115" s="8">
        <f t="shared" si="38"/>
        <v>2</v>
      </c>
      <c r="L115" s="8">
        <f t="shared" si="38"/>
        <v>0</v>
      </c>
      <c r="M115" s="8">
        <f t="shared" si="38"/>
        <v>0</v>
      </c>
      <c r="N115" s="8">
        <f t="shared" si="38"/>
        <v>0</v>
      </c>
      <c r="O115" s="8">
        <f t="shared" si="38"/>
        <v>2</v>
      </c>
      <c r="P115" s="8">
        <f t="shared" si="38"/>
        <v>2</v>
      </c>
      <c r="Q115" s="9">
        <f t="shared" si="33"/>
        <v>24</v>
      </c>
      <c r="R115" s="8">
        <f t="shared" si="39"/>
        <v>33</v>
      </c>
      <c r="S115" s="8">
        <f t="shared" si="39"/>
        <v>3</v>
      </c>
      <c r="T115" s="8">
        <f t="shared" si="39"/>
        <v>0</v>
      </c>
      <c r="U115" s="8">
        <f t="shared" si="39"/>
        <v>0</v>
      </c>
      <c r="V115" s="8">
        <f t="shared" si="39"/>
        <v>0</v>
      </c>
      <c r="W115" s="8">
        <f t="shared" si="39"/>
        <v>4</v>
      </c>
      <c r="X115" s="8">
        <f t="shared" si="39"/>
        <v>2</v>
      </c>
      <c r="Y115" s="9">
        <f t="shared" si="35"/>
        <v>42</v>
      </c>
    </row>
    <row r="116" spans="1:25" ht="13.5" customHeight="1" x14ac:dyDescent="0.25">
      <c r="A116" s="10">
        <f t="shared" si="36"/>
        <v>0.10416666666666667</v>
      </c>
      <c r="B116" s="8">
        <f t="shared" si="37"/>
        <v>13</v>
      </c>
      <c r="C116" s="8">
        <f t="shared" si="37"/>
        <v>1</v>
      </c>
      <c r="D116" s="8">
        <f t="shared" si="37"/>
        <v>0</v>
      </c>
      <c r="E116" s="8">
        <f t="shared" si="37"/>
        <v>0</v>
      </c>
      <c r="F116" s="8">
        <f t="shared" si="37"/>
        <v>0</v>
      </c>
      <c r="G116" s="8">
        <f t="shared" si="37"/>
        <v>1</v>
      </c>
      <c r="H116" s="8">
        <f t="shared" si="37"/>
        <v>0</v>
      </c>
      <c r="I116" s="16">
        <f t="shared" si="31"/>
        <v>15</v>
      </c>
      <c r="J116" s="8">
        <f t="shared" si="38"/>
        <v>22</v>
      </c>
      <c r="K116" s="8">
        <f t="shared" si="38"/>
        <v>2</v>
      </c>
      <c r="L116" s="8">
        <f t="shared" si="38"/>
        <v>0</v>
      </c>
      <c r="M116" s="8">
        <f t="shared" si="38"/>
        <v>0</v>
      </c>
      <c r="N116" s="8">
        <f t="shared" si="38"/>
        <v>0</v>
      </c>
      <c r="O116" s="8">
        <f t="shared" si="38"/>
        <v>0</v>
      </c>
      <c r="P116" s="8">
        <f t="shared" si="38"/>
        <v>1</v>
      </c>
      <c r="Q116" s="9">
        <f t="shared" si="33"/>
        <v>25</v>
      </c>
      <c r="R116" s="8">
        <f t="shared" si="39"/>
        <v>35</v>
      </c>
      <c r="S116" s="8">
        <f t="shared" si="39"/>
        <v>3</v>
      </c>
      <c r="T116" s="8">
        <f t="shared" si="39"/>
        <v>0</v>
      </c>
      <c r="U116" s="8">
        <f t="shared" si="39"/>
        <v>0</v>
      </c>
      <c r="V116" s="8">
        <f t="shared" si="39"/>
        <v>0</v>
      </c>
      <c r="W116" s="8">
        <f t="shared" si="39"/>
        <v>1</v>
      </c>
      <c r="X116" s="8">
        <f t="shared" si="39"/>
        <v>1</v>
      </c>
      <c r="Y116" s="9">
        <f t="shared" si="35"/>
        <v>40</v>
      </c>
    </row>
    <row r="117" spans="1:25" ht="13.5" customHeight="1" x14ac:dyDescent="0.25">
      <c r="A117" s="10">
        <f t="shared" si="36"/>
        <v>0.11458333333333334</v>
      </c>
      <c r="B117" s="8">
        <f t="shared" si="37"/>
        <v>12</v>
      </c>
      <c r="C117" s="8">
        <f t="shared" si="37"/>
        <v>1</v>
      </c>
      <c r="D117" s="8">
        <f t="shared" si="37"/>
        <v>0</v>
      </c>
      <c r="E117" s="8">
        <f t="shared" si="37"/>
        <v>0</v>
      </c>
      <c r="F117" s="8">
        <f t="shared" si="37"/>
        <v>0</v>
      </c>
      <c r="G117" s="8">
        <f t="shared" si="37"/>
        <v>0</v>
      </c>
      <c r="H117" s="8">
        <f t="shared" si="37"/>
        <v>0</v>
      </c>
      <c r="I117" s="16">
        <f t="shared" si="31"/>
        <v>13</v>
      </c>
      <c r="J117" s="8">
        <f t="shared" si="38"/>
        <v>22</v>
      </c>
      <c r="K117" s="8">
        <f t="shared" si="38"/>
        <v>3</v>
      </c>
      <c r="L117" s="8">
        <f t="shared" si="38"/>
        <v>0</v>
      </c>
      <c r="M117" s="8">
        <f t="shared" si="38"/>
        <v>0</v>
      </c>
      <c r="N117" s="8">
        <f t="shared" si="38"/>
        <v>1</v>
      </c>
      <c r="O117" s="8">
        <f t="shared" si="38"/>
        <v>0</v>
      </c>
      <c r="P117" s="8">
        <f t="shared" si="38"/>
        <v>0</v>
      </c>
      <c r="Q117" s="9">
        <f t="shared" si="33"/>
        <v>26</v>
      </c>
      <c r="R117" s="8">
        <f t="shared" si="39"/>
        <v>34</v>
      </c>
      <c r="S117" s="8">
        <f t="shared" si="39"/>
        <v>4</v>
      </c>
      <c r="T117" s="8">
        <f t="shared" si="39"/>
        <v>0</v>
      </c>
      <c r="U117" s="8">
        <f t="shared" si="39"/>
        <v>0</v>
      </c>
      <c r="V117" s="8">
        <f t="shared" si="39"/>
        <v>1</v>
      </c>
      <c r="W117" s="8">
        <f t="shared" si="39"/>
        <v>0</v>
      </c>
      <c r="X117" s="8">
        <f t="shared" si="39"/>
        <v>0</v>
      </c>
      <c r="Y117" s="9">
        <f t="shared" si="35"/>
        <v>39</v>
      </c>
    </row>
    <row r="118" spans="1:25" ht="13.5" customHeight="1" x14ac:dyDescent="0.25">
      <c r="A118" s="10">
        <f t="shared" si="36"/>
        <v>0.125</v>
      </c>
      <c r="B118" s="8">
        <f t="shared" si="37"/>
        <v>12</v>
      </c>
      <c r="C118" s="8">
        <f t="shared" si="37"/>
        <v>1</v>
      </c>
      <c r="D118" s="8">
        <f t="shared" si="37"/>
        <v>0</v>
      </c>
      <c r="E118" s="8">
        <f t="shared" si="37"/>
        <v>0</v>
      </c>
      <c r="F118" s="8">
        <f t="shared" si="37"/>
        <v>0</v>
      </c>
      <c r="G118" s="8">
        <f t="shared" si="37"/>
        <v>0</v>
      </c>
      <c r="H118" s="8">
        <f t="shared" si="37"/>
        <v>0</v>
      </c>
      <c r="I118" s="16">
        <f t="shared" si="31"/>
        <v>13</v>
      </c>
      <c r="J118" s="8">
        <f t="shared" si="38"/>
        <v>27</v>
      </c>
      <c r="K118" s="8">
        <f t="shared" si="38"/>
        <v>3</v>
      </c>
      <c r="L118" s="8">
        <f t="shared" si="38"/>
        <v>0</v>
      </c>
      <c r="M118" s="8">
        <f t="shared" si="38"/>
        <v>0</v>
      </c>
      <c r="N118" s="8">
        <f t="shared" si="38"/>
        <v>1</v>
      </c>
      <c r="O118" s="8">
        <f t="shared" si="38"/>
        <v>0</v>
      </c>
      <c r="P118" s="8">
        <f t="shared" si="38"/>
        <v>0</v>
      </c>
      <c r="Q118" s="9">
        <f t="shared" si="33"/>
        <v>31</v>
      </c>
      <c r="R118" s="8">
        <f t="shared" si="39"/>
        <v>39</v>
      </c>
      <c r="S118" s="8">
        <f t="shared" si="39"/>
        <v>4</v>
      </c>
      <c r="T118" s="8">
        <f t="shared" si="39"/>
        <v>0</v>
      </c>
      <c r="U118" s="8">
        <f t="shared" si="39"/>
        <v>0</v>
      </c>
      <c r="V118" s="8">
        <f t="shared" si="39"/>
        <v>1</v>
      </c>
      <c r="W118" s="8">
        <f t="shared" si="39"/>
        <v>0</v>
      </c>
      <c r="X118" s="8">
        <f t="shared" si="39"/>
        <v>0</v>
      </c>
      <c r="Y118" s="9">
        <f t="shared" si="35"/>
        <v>44</v>
      </c>
    </row>
    <row r="119" spans="1:25" ht="13.5" customHeight="1" x14ac:dyDescent="0.25">
      <c r="A119" s="10">
        <f t="shared" si="36"/>
        <v>0.13541666666666666</v>
      </c>
      <c r="B119" s="8">
        <f t="shared" si="37"/>
        <v>11</v>
      </c>
      <c r="C119" s="8">
        <f t="shared" si="37"/>
        <v>1</v>
      </c>
      <c r="D119" s="8">
        <f t="shared" si="37"/>
        <v>0</v>
      </c>
      <c r="E119" s="8">
        <f t="shared" si="37"/>
        <v>0</v>
      </c>
      <c r="F119" s="8">
        <f t="shared" si="37"/>
        <v>0</v>
      </c>
      <c r="G119" s="8">
        <f t="shared" si="37"/>
        <v>0</v>
      </c>
      <c r="H119" s="8">
        <f t="shared" si="37"/>
        <v>1</v>
      </c>
      <c r="I119" s="16">
        <f t="shared" si="31"/>
        <v>13</v>
      </c>
      <c r="J119" s="8">
        <f t="shared" si="38"/>
        <v>35</v>
      </c>
      <c r="K119" s="8">
        <f t="shared" si="38"/>
        <v>3</v>
      </c>
      <c r="L119" s="8">
        <f t="shared" si="38"/>
        <v>0</v>
      </c>
      <c r="M119" s="8">
        <f t="shared" si="38"/>
        <v>0</v>
      </c>
      <c r="N119" s="8">
        <f t="shared" si="38"/>
        <v>2</v>
      </c>
      <c r="O119" s="8">
        <f t="shared" si="38"/>
        <v>0</v>
      </c>
      <c r="P119" s="8">
        <f t="shared" si="38"/>
        <v>0</v>
      </c>
      <c r="Q119" s="9">
        <f t="shared" si="33"/>
        <v>40</v>
      </c>
      <c r="R119" s="8">
        <f t="shared" si="39"/>
        <v>46</v>
      </c>
      <c r="S119" s="8">
        <f t="shared" si="39"/>
        <v>4</v>
      </c>
      <c r="T119" s="8">
        <f t="shared" si="39"/>
        <v>0</v>
      </c>
      <c r="U119" s="8">
        <f t="shared" si="39"/>
        <v>0</v>
      </c>
      <c r="V119" s="8">
        <f t="shared" si="39"/>
        <v>2</v>
      </c>
      <c r="W119" s="8">
        <f t="shared" si="39"/>
        <v>0</v>
      </c>
      <c r="X119" s="8">
        <f t="shared" si="39"/>
        <v>1</v>
      </c>
      <c r="Y119" s="9">
        <f t="shared" si="35"/>
        <v>53</v>
      </c>
    </row>
    <row r="120" spans="1:25" ht="13.5" customHeight="1" x14ac:dyDescent="0.25">
      <c r="A120" s="10">
        <f t="shared" si="36"/>
        <v>0.14583333333333331</v>
      </c>
      <c r="B120" s="8">
        <f t="shared" si="37"/>
        <v>13</v>
      </c>
      <c r="C120" s="8">
        <f t="shared" si="37"/>
        <v>1</v>
      </c>
      <c r="D120" s="8">
        <f t="shared" si="37"/>
        <v>0</v>
      </c>
      <c r="E120" s="8">
        <f t="shared" si="37"/>
        <v>0</v>
      </c>
      <c r="F120" s="8">
        <f t="shared" si="37"/>
        <v>0</v>
      </c>
      <c r="G120" s="8">
        <f t="shared" si="37"/>
        <v>0</v>
      </c>
      <c r="H120" s="8">
        <f t="shared" si="37"/>
        <v>2</v>
      </c>
      <c r="I120" s="16">
        <f t="shared" si="31"/>
        <v>16</v>
      </c>
      <c r="J120" s="8">
        <f t="shared" si="38"/>
        <v>32</v>
      </c>
      <c r="K120" s="8">
        <f t="shared" si="38"/>
        <v>2</v>
      </c>
      <c r="L120" s="8">
        <f t="shared" si="38"/>
        <v>1</v>
      </c>
      <c r="M120" s="8">
        <f t="shared" si="38"/>
        <v>0</v>
      </c>
      <c r="N120" s="8">
        <f t="shared" si="38"/>
        <v>2</v>
      </c>
      <c r="O120" s="8">
        <f t="shared" si="38"/>
        <v>0</v>
      </c>
      <c r="P120" s="8">
        <f t="shared" si="38"/>
        <v>0</v>
      </c>
      <c r="Q120" s="9">
        <f t="shared" si="33"/>
        <v>37</v>
      </c>
      <c r="R120" s="8">
        <f t="shared" si="39"/>
        <v>45</v>
      </c>
      <c r="S120" s="8">
        <f t="shared" si="39"/>
        <v>3</v>
      </c>
      <c r="T120" s="8">
        <f t="shared" si="39"/>
        <v>1</v>
      </c>
      <c r="U120" s="8">
        <f t="shared" si="39"/>
        <v>0</v>
      </c>
      <c r="V120" s="8">
        <f t="shared" si="39"/>
        <v>2</v>
      </c>
      <c r="W120" s="8">
        <f t="shared" si="39"/>
        <v>0</v>
      </c>
      <c r="X120" s="8">
        <f t="shared" si="39"/>
        <v>2</v>
      </c>
      <c r="Y120" s="9">
        <f t="shared" si="35"/>
        <v>53</v>
      </c>
    </row>
    <row r="121" spans="1:25" ht="13.5" customHeight="1" x14ac:dyDescent="0.25">
      <c r="A121" s="10">
        <f t="shared" si="36"/>
        <v>0.15624999999999997</v>
      </c>
      <c r="B121" s="8">
        <f t="shared" si="37"/>
        <v>17</v>
      </c>
      <c r="C121" s="8">
        <f t="shared" si="37"/>
        <v>0</v>
      </c>
      <c r="D121" s="8">
        <f t="shared" si="37"/>
        <v>0</v>
      </c>
      <c r="E121" s="8">
        <f t="shared" si="37"/>
        <v>0</v>
      </c>
      <c r="F121" s="8">
        <f t="shared" si="37"/>
        <v>0</v>
      </c>
      <c r="G121" s="8">
        <f t="shared" si="37"/>
        <v>0</v>
      </c>
      <c r="H121" s="8">
        <f t="shared" si="37"/>
        <v>4</v>
      </c>
      <c r="I121" s="16">
        <f t="shared" si="31"/>
        <v>21</v>
      </c>
      <c r="J121" s="8">
        <f t="shared" si="38"/>
        <v>39</v>
      </c>
      <c r="K121" s="8">
        <f t="shared" si="38"/>
        <v>1</v>
      </c>
      <c r="L121" s="8">
        <f t="shared" si="38"/>
        <v>1</v>
      </c>
      <c r="M121" s="8">
        <f t="shared" si="38"/>
        <v>0</v>
      </c>
      <c r="N121" s="8">
        <f t="shared" si="38"/>
        <v>1</v>
      </c>
      <c r="O121" s="8">
        <f t="shared" si="38"/>
        <v>0</v>
      </c>
      <c r="P121" s="8">
        <f t="shared" si="38"/>
        <v>0</v>
      </c>
      <c r="Q121" s="9">
        <f t="shared" si="33"/>
        <v>42</v>
      </c>
      <c r="R121" s="8">
        <f t="shared" si="39"/>
        <v>56</v>
      </c>
      <c r="S121" s="8">
        <f t="shared" si="39"/>
        <v>1</v>
      </c>
      <c r="T121" s="8">
        <f t="shared" si="39"/>
        <v>1</v>
      </c>
      <c r="U121" s="8">
        <f t="shared" si="39"/>
        <v>0</v>
      </c>
      <c r="V121" s="8">
        <f t="shared" si="39"/>
        <v>1</v>
      </c>
      <c r="W121" s="8">
        <f t="shared" si="39"/>
        <v>0</v>
      </c>
      <c r="X121" s="8">
        <f t="shared" si="39"/>
        <v>4</v>
      </c>
      <c r="Y121" s="9">
        <f t="shared" si="35"/>
        <v>63</v>
      </c>
    </row>
    <row r="122" spans="1:25" ht="13.5" customHeight="1" x14ac:dyDescent="0.25">
      <c r="A122" s="10">
        <f t="shared" si="36"/>
        <v>0.16666666666666663</v>
      </c>
      <c r="B122" s="8">
        <f t="shared" si="37"/>
        <v>21</v>
      </c>
      <c r="C122" s="8">
        <f t="shared" si="37"/>
        <v>3</v>
      </c>
      <c r="D122" s="8">
        <f t="shared" si="37"/>
        <v>0</v>
      </c>
      <c r="E122" s="8">
        <f t="shared" si="37"/>
        <v>0</v>
      </c>
      <c r="F122" s="8">
        <f t="shared" si="37"/>
        <v>1</v>
      </c>
      <c r="G122" s="8">
        <f t="shared" si="37"/>
        <v>0</v>
      </c>
      <c r="H122" s="8">
        <f t="shared" si="37"/>
        <v>4</v>
      </c>
      <c r="I122" s="16">
        <f t="shared" si="31"/>
        <v>29</v>
      </c>
      <c r="J122" s="8">
        <f t="shared" si="38"/>
        <v>37</v>
      </c>
      <c r="K122" s="8">
        <f t="shared" si="38"/>
        <v>1</v>
      </c>
      <c r="L122" s="8">
        <f t="shared" si="38"/>
        <v>1</v>
      </c>
      <c r="M122" s="8">
        <f t="shared" si="38"/>
        <v>0</v>
      </c>
      <c r="N122" s="8">
        <f t="shared" si="38"/>
        <v>2</v>
      </c>
      <c r="O122" s="8">
        <f t="shared" si="38"/>
        <v>0</v>
      </c>
      <c r="P122" s="8">
        <f t="shared" si="38"/>
        <v>0</v>
      </c>
      <c r="Q122" s="9">
        <f t="shared" si="33"/>
        <v>41</v>
      </c>
      <c r="R122" s="8">
        <f t="shared" si="39"/>
        <v>58</v>
      </c>
      <c r="S122" s="8">
        <f t="shared" si="39"/>
        <v>4</v>
      </c>
      <c r="T122" s="8">
        <f t="shared" si="39"/>
        <v>1</v>
      </c>
      <c r="U122" s="8">
        <f t="shared" si="39"/>
        <v>0</v>
      </c>
      <c r="V122" s="8">
        <f t="shared" si="39"/>
        <v>3</v>
      </c>
      <c r="W122" s="8">
        <f t="shared" si="39"/>
        <v>0</v>
      </c>
      <c r="X122" s="8">
        <f t="shared" si="39"/>
        <v>4</v>
      </c>
      <c r="Y122" s="9">
        <f t="shared" si="35"/>
        <v>70</v>
      </c>
    </row>
    <row r="123" spans="1:25" ht="13.5" customHeight="1" x14ac:dyDescent="0.25">
      <c r="A123" s="10">
        <f t="shared" si="36"/>
        <v>0.17708333333333329</v>
      </c>
      <c r="B123" s="8">
        <f t="shared" ref="B123:H138" si="40">SUM(B26:B29)</f>
        <v>24</v>
      </c>
      <c r="C123" s="8">
        <f t="shared" si="40"/>
        <v>5</v>
      </c>
      <c r="D123" s="8">
        <f t="shared" si="40"/>
        <v>0</v>
      </c>
      <c r="E123" s="8">
        <f t="shared" si="40"/>
        <v>0</v>
      </c>
      <c r="F123" s="8">
        <f t="shared" si="40"/>
        <v>2</v>
      </c>
      <c r="G123" s="8">
        <f t="shared" si="40"/>
        <v>0</v>
      </c>
      <c r="H123" s="8">
        <f t="shared" si="40"/>
        <v>6</v>
      </c>
      <c r="I123" s="16">
        <f t="shared" si="31"/>
        <v>37</v>
      </c>
      <c r="J123" s="8">
        <f t="shared" ref="J123:P138" si="41">SUM(J26:J29)</f>
        <v>31</v>
      </c>
      <c r="K123" s="8">
        <f t="shared" si="41"/>
        <v>1</v>
      </c>
      <c r="L123" s="8">
        <f t="shared" si="41"/>
        <v>1</v>
      </c>
      <c r="M123" s="8">
        <f t="shared" si="41"/>
        <v>0</v>
      </c>
      <c r="N123" s="8">
        <f t="shared" si="41"/>
        <v>1</v>
      </c>
      <c r="O123" s="8">
        <f t="shared" si="41"/>
        <v>0</v>
      </c>
      <c r="P123" s="8">
        <f t="shared" si="41"/>
        <v>0</v>
      </c>
      <c r="Q123" s="9">
        <f t="shared" si="33"/>
        <v>34</v>
      </c>
      <c r="R123" s="8">
        <f t="shared" ref="R123:X138" si="42">SUM(R26:R29)</f>
        <v>55</v>
      </c>
      <c r="S123" s="8">
        <f t="shared" si="42"/>
        <v>6</v>
      </c>
      <c r="T123" s="8">
        <f t="shared" si="42"/>
        <v>1</v>
      </c>
      <c r="U123" s="8">
        <f t="shared" si="42"/>
        <v>0</v>
      </c>
      <c r="V123" s="8">
        <f t="shared" si="42"/>
        <v>3</v>
      </c>
      <c r="W123" s="8">
        <f t="shared" si="42"/>
        <v>0</v>
      </c>
      <c r="X123" s="8">
        <f t="shared" si="42"/>
        <v>6</v>
      </c>
      <c r="Y123" s="9">
        <f t="shared" si="35"/>
        <v>71</v>
      </c>
    </row>
    <row r="124" spans="1:25" ht="13.5" customHeight="1" x14ac:dyDescent="0.25">
      <c r="A124" s="10">
        <f t="shared" si="36"/>
        <v>0.18749999999999994</v>
      </c>
      <c r="B124" s="8">
        <f t="shared" si="40"/>
        <v>27</v>
      </c>
      <c r="C124" s="8">
        <f t="shared" si="40"/>
        <v>6</v>
      </c>
      <c r="D124" s="8">
        <f t="shared" si="40"/>
        <v>0</v>
      </c>
      <c r="E124" s="8">
        <f t="shared" si="40"/>
        <v>0</v>
      </c>
      <c r="F124" s="8">
        <f t="shared" si="40"/>
        <v>3</v>
      </c>
      <c r="G124" s="8">
        <f t="shared" si="40"/>
        <v>0</v>
      </c>
      <c r="H124" s="8">
        <f t="shared" si="40"/>
        <v>5</v>
      </c>
      <c r="I124" s="16">
        <f t="shared" si="31"/>
        <v>41</v>
      </c>
      <c r="J124" s="8">
        <f t="shared" si="41"/>
        <v>33</v>
      </c>
      <c r="K124" s="8">
        <f t="shared" si="41"/>
        <v>4</v>
      </c>
      <c r="L124" s="8">
        <f t="shared" si="41"/>
        <v>0</v>
      </c>
      <c r="M124" s="8">
        <f t="shared" si="41"/>
        <v>0</v>
      </c>
      <c r="N124" s="8">
        <f t="shared" si="41"/>
        <v>1</v>
      </c>
      <c r="O124" s="8">
        <f t="shared" si="41"/>
        <v>0</v>
      </c>
      <c r="P124" s="8">
        <f t="shared" si="41"/>
        <v>0</v>
      </c>
      <c r="Q124" s="9">
        <f t="shared" si="33"/>
        <v>38</v>
      </c>
      <c r="R124" s="8">
        <f t="shared" si="42"/>
        <v>60</v>
      </c>
      <c r="S124" s="8">
        <f t="shared" si="42"/>
        <v>10</v>
      </c>
      <c r="T124" s="8">
        <f t="shared" si="42"/>
        <v>0</v>
      </c>
      <c r="U124" s="8">
        <f t="shared" si="42"/>
        <v>0</v>
      </c>
      <c r="V124" s="8">
        <f t="shared" si="42"/>
        <v>4</v>
      </c>
      <c r="W124" s="8">
        <f t="shared" si="42"/>
        <v>0</v>
      </c>
      <c r="X124" s="8">
        <f t="shared" si="42"/>
        <v>5</v>
      </c>
      <c r="Y124" s="9">
        <f t="shared" si="35"/>
        <v>79</v>
      </c>
    </row>
    <row r="125" spans="1:25" ht="13.5" customHeight="1" x14ac:dyDescent="0.25">
      <c r="A125" s="10">
        <f t="shared" si="36"/>
        <v>0.1979166666666666</v>
      </c>
      <c r="B125" s="8">
        <f t="shared" si="40"/>
        <v>37</v>
      </c>
      <c r="C125" s="8">
        <f t="shared" si="40"/>
        <v>11</v>
      </c>
      <c r="D125" s="8">
        <f t="shared" si="40"/>
        <v>0</v>
      </c>
      <c r="E125" s="8">
        <f t="shared" si="40"/>
        <v>0</v>
      </c>
      <c r="F125" s="8">
        <f t="shared" si="40"/>
        <v>4</v>
      </c>
      <c r="G125" s="8">
        <f t="shared" si="40"/>
        <v>0</v>
      </c>
      <c r="H125" s="8">
        <f t="shared" si="40"/>
        <v>3</v>
      </c>
      <c r="I125" s="16">
        <f t="shared" si="31"/>
        <v>55</v>
      </c>
      <c r="J125" s="8">
        <f t="shared" si="41"/>
        <v>29</v>
      </c>
      <c r="K125" s="8">
        <f t="shared" si="41"/>
        <v>7</v>
      </c>
      <c r="L125" s="8">
        <f t="shared" si="41"/>
        <v>0</v>
      </c>
      <c r="M125" s="8">
        <f t="shared" si="41"/>
        <v>0</v>
      </c>
      <c r="N125" s="8">
        <f t="shared" si="41"/>
        <v>2</v>
      </c>
      <c r="O125" s="8">
        <f t="shared" si="41"/>
        <v>0</v>
      </c>
      <c r="P125" s="8">
        <f t="shared" si="41"/>
        <v>0</v>
      </c>
      <c r="Q125" s="9">
        <f t="shared" si="33"/>
        <v>38</v>
      </c>
      <c r="R125" s="8">
        <f t="shared" si="42"/>
        <v>66</v>
      </c>
      <c r="S125" s="8">
        <f t="shared" si="42"/>
        <v>18</v>
      </c>
      <c r="T125" s="8">
        <f t="shared" si="42"/>
        <v>0</v>
      </c>
      <c r="U125" s="8">
        <f t="shared" si="42"/>
        <v>0</v>
      </c>
      <c r="V125" s="8">
        <f t="shared" si="42"/>
        <v>6</v>
      </c>
      <c r="W125" s="8">
        <f t="shared" si="42"/>
        <v>0</v>
      </c>
      <c r="X125" s="8">
        <f t="shared" si="42"/>
        <v>3</v>
      </c>
      <c r="Y125" s="9">
        <f t="shared" si="35"/>
        <v>93</v>
      </c>
    </row>
    <row r="126" spans="1:25" ht="13.5" customHeight="1" x14ac:dyDescent="0.25">
      <c r="A126" s="10">
        <f t="shared" si="36"/>
        <v>0.20833333333333326</v>
      </c>
      <c r="B126" s="8">
        <f t="shared" si="40"/>
        <v>46</v>
      </c>
      <c r="C126" s="8">
        <f t="shared" si="40"/>
        <v>12</v>
      </c>
      <c r="D126" s="8">
        <f t="shared" si="40"/>
        <v>0</v>
      </c>
      <c r="E126" s="8">
        <f t="shared" si="40"/>
        <v>0</v>
      </c>
      <c r="F126" s="8">
        <f t="shared" si="40"/>
        <v>3</v>
      </c>
      <c r="G126" s="8">
        <f t="shared" si="40"/>
        <v>0</v>
      </c>
      <c r="H126" s="8">
        <f t="shared" si="40"/>
        <v>4</v>
      </c>
      <c r="I126" s="16">
        <f t="shared" si="31"/>
        <v>65</v>
      </c>
      <c r="J126" s="8">
        <f t="shared" si="41"/>
        <v>33</v>
      </c>
      <c r="K126" s="8">
        <f t="shared" si="41"/>
        <v>9</v>
      </c>
      <c r="L126" s="8">
        <f t="shared" si="41"/>
        <v>1</v>
      </c>
      <c r="M126" s="8">
        <f t="shared" si="41"/>
        <v>0</v>
      </c>
      <c r="N126" s="8">
        <f t="shared" si="41"/>
        <v>1</v>
      </c>
      <c r="O126" s="8">
        <f t="shared" si="41"/>
        <v>0</v>
      </c>
      <c r="P126" s="8">
        <f t="shared" si="41"/>
        <v>0</v>
      </c>
      <c r="Q126" s="9">
        <f t="shared" si="33"/>
        <v>44</v>
      </c>
      <c r="R126" s="8">
        <f t="shared" si="42"/>
        <v>79</v>
      </c>
      <c r="S126" s="8">
        <f t="shared" si="42"/>
        <v>21</v>
      </c>
      <c r="T126" s="8">
        <f t="shared" si="42"/>
        <v>1</v>
      </c>
      <c r="U126" s="8">
        <f t="shared" si="42"/>
        <v>0</v>
      </c>
      <c r="V126" s="8">
        <f t="shared" si="42"/>
        <v>4</v>
      </c>
      <c r="W126" s="8">
        <f t="shared" si="42"/>
        <v>0</v>
      </c>
      <c r="X126" s="8">
        <f t="shared" si="42"/>
        <v>4</v>
      </c>
      <c r="Y126" s="9">
        <f t="shared" si="35"/>
        <v>109</v>
      </c>
    </row>
    <row r="127" spans="1:25" ht="13.5" customHeight="1" x14ac:dyDescent="0.25">
      <c r="A127" s="10">
        <f t="shared" si="36"/>
        <v>0.21874999999999992</v>
      </c>
      <c r="B127" s="8">
        <f t="shared" si="40"/>
        <v>53</v>
      </c>
      <c r="C127" s="8">
        <f t="shared" si="40"/>
        <v>11</v>
      </c>
      <c r="D127" s="8">
        <f t="shared" si="40"/>
        <v>0</v>
      </c>
      <c r="E127" s="8">
        <f t="shared" si="40"/>
        <v>0</v>
      </c>
      <c r="F127" s="8">
        <f t="shared" si="40"/>
        <v>3</v>
      </c>
      <c r="G127" s="8">
        <f t="shared" si="40"/>
        <v>1</v>
      </c>
      <c r="H127" s="8">
        <f t="shared" si="40"/>
        <v>4</v>
      </c>
      <c r="I127" s="16">
        <f t="shared" si="31"/>
        <v>72</v>
      </c>
      <c r="J127" s="8">
        <f t="shared" si="41"/>
        <v>38</v>
      </c>
      <c r="K127" s="8">
        <f t="shared" si="41"/>
        <v>10</v>
      </c>
      <c r="L127" s="8">
        <f t="shared" si="41"/>
        <v>1</v>
      </c>
      <c r="M127" s="8">
        <f t="shared" si="41"/>
        <v>0</v>
      </c>
      <c r="N127" s="8">
        <f t="shared" si="41"/>
        <v>1</v>
      </c>
      <c r="O127" s="8">
        <f t="shared" si="41"/>
        <v>0</v>
      </c>
      <c r="P127" s="8">
        <f t="shared" si="41"/>
        <v>1</v>
      </c>
      <c r="Q127" s="9">
        <f t="shared" si="33"/>
        <v>51</v>
      </c>
      <c r="R127" s="8">
        <f t="shared" si="42"/>
        <v>91</v>
      </c>
      <c r="S127" s="8">
        <f t="shared" si="42"/>
        <v>21</v>
      </c>
      <c r="T127" s="8">
        <f t="shared" si="42"/>
        <v>1</v>
      </c>
      <c r="U127" s="8">
        <f t="shared" si="42"/>
        <v>0</v>
      </c>
      <c r="V127" s="8">
        <f t="shared" si="42"/>
        <v>4</v>
      </c>
      <c r="W127" s="8">
        <f t="shared" si="42"/>
        <v>1</v>
      </c>
      <c r="X127" s="8">
        <f t="shared" si="42"/>
        <v>5</v>
      </c>
      <c r="Y127" s="9">
        <f t="shared" si="35"/>
        <v>123</v>
      </c>
    </row>
    <row r="128" spans="1:25" ht="13.5" customHeight="1" x14ac:dyDescent="0.25">
      <c r="A128" s="10">
        <f t="shared" si="36"/>
        <v>0.22916666666666657</v>
      </c>
      <c r="B128" s="8">
        <f t="shared" si="40"/>
        <v>63</v>
      </c>
      <c r="C128" s="8">
        <f t="shared" si="40"/>
        <v>22</v>
      </c>
      <c r="D128" s="8">
        <f t="shared" si="40"/>
        <v>1</v>
      </c>
      <c r="E128" s="8">
        <f t="shared" si="40"/>
        <v>0</v>
      </c>
      <c r="F128" s="8">
        <f t="shared" si="40"/>
        <v>2</v>
      </c>
      <c r="G128" s="8">
        <f t="shared" si="40"/>
        <v>1</v>
      </c>
      <c r="H128" s="8">
        <f t="shared" si="40"/>
        <v>5</v>
      </c>
      <c r="I128" s="16">
        <f t="shared" si="31"/>
        <v>94</v>
      </c>
      <c r="J128" s="8">
        <f t="shared" si="41"/>
        <v>42</v>
      </c>
      <c r="K128" s="8">
        <f t="shared" si="41"/>
        <v>17</v>
      </c>
      <c r="L128" s="8">
        <f t="shared" si="41"/>
        <v>1</v>
      </c>
      <c r="M128" s="8">
        <f t="shared" si="41"/>
        <v>1</v>
      </c>
      <c r="N128" s="8">
        <f t="shared" si="41"/>
        <v>1</v>
      </c>
      <c r="O128" s="8">
        <f t="shared" si="41"/>
        <v>0</v>
      </c>
      <c r="P128" s="8">
        <f t="shared" si="41"/>
        <v>1</v>
      </c>
      <c r="Q128" s="9">
        <f t="shared" si="33"/>
        <v>63</v>
      </c>
      <c r="R128" s="8">
        <f t="shared" si="42"/>
        <v>105</v>
      </c>
      <c r="S128" s="8">
        <f t="shared" si="42"/>
        <v>39</v>
      </c>
      <c r="T128" s="8">
        <f t="shared" si="42"/>
        <v>2</v>
      </c>
      <c r="U128" s="8">
        <f t="shared" si="42"/>
        <v>1</v>
      </c>
      <c r="V128" s="8">
        <f t="shared" si="42"/>
        <v>3</v>
      </c>
      <c r="W128" s="8">
        <f t="shared" si="42"/>
        <v>1</v>
      </c>
      <c r="X128" s="8">
        <f t="shared" si="42"/>
        <v>6</v>
      </c>
      <c r="Y128" s="9">
        <f t="shared" si="35"/>
        <v>157</v>
      </c>
    </row>
    <row r="129" spans="1:25" ht="13.5" customHeight="1" x14ac:dyDescent="0.25">
      <c r="A129" s="10">
        <f t="shared" si="36"/>
        <v>0.23958333333333323</v>
      </c>
      <c r="B129" s="8">
        <f t="shared" si="40"/>
        <v>83</v>
      </c>
      <c r="C129" s="8">
        <f t="shared" si="40"/>
        <v>25</v>
      </c>
      <c r="D129" s="8">
        <f t="shared" si="40"/>
        <v>1</v>
      </c>
      <c r="E129" s="8">
        <f t="shared" si="40"/>
        <v>0</v>
      </c>
      <c r="F129" s="8">
        <f t="shared" si="40"/>
        <v>2</v>
      </c>
      <c r="G129" s="8">
        <f t="shared" si="40"/>
        <v>1</v>
      </c>
      <c r="H129" s="8">
        <f t="shared" si="40"/>
        <v>7</v>
      </c>
      <c r="I129" s="16">
        <f t="shared" si="31"/>
        <v>119</v>
      </c>
      <c r="J129" s="8">
        <f t="shared" si="41"/>
        <v>54</v>
      </c>
      <c r="K129" s="8">
        <f t="shared" si="41"/>
        <v>22</v>
      </c>
      <c r="L129" s="8">
        <f t="shared" si="41"/>
        <v>2</v>
      </c>
      <c r="M129" s="8">
        <f t="shared" si="41"/>
        <v>1</v>
      </c>
      <c r="N129" s="8">
        <f t="shared" si="41"/>
        <v>1</v>
      </c>
      <c r="O129" s="8">
        <f t="shared" si="41"/>
        <v>0</v>
      </c>
      <c r="P129" s="8">
        <f t="shared" si="41"/>
        <v>1</v>
      </c>
      <c r="Q129" s="9">
        <f t="shared" si="33"/>
        <v>81</v>
      </c>
      <c r="R129" s="8">
        <f t="shared" si="42"/>
        <v>137</v>
      </c>
      <c r="S129" s="8">
        <f t="shared" si="42"/>
        <v>47</v>
      </c>
      <c r="T129" s="8">
        <f t="shared" si="42"/>
        <v>3</v>
      </c>
      <c r="U129" s="8">
        <f t="shared" si="42"/>
        <v>1</v>
      </c>
      <c r="V129" s="8">
        <f t="shared" si="42"/>
        <v>3</v>
      </c>
      <c r="W129" s="8">
        <f t="shared" si="42"/>
        <v>1</v>
      </c>
      <c r="X129" s="8">
        <f t="shared" si="42"/>
        <v>8</v>
      </c>
      <c r="Y129" s="9">
        <f t="shared" si="35"/>
        <v>200</v>
      </c>
    </row>
    <row r="130" spans="1:25" ht="13.5" customHeight="1" x14ac:dyDescent="0.25">
      <c r="A130" s="10">
        <f t="shared" si="36"/>
        <v>0.24999999999999989</v>
      </c>
      <c r="B130" s="8">
        <f t="shared" si="40"/>
        <v>111</v>
      </c>
      <c r="C130" s="8">
        <f t="shared" si="40"/>
        <v>39</v>
      </c>
      <c r="D130" s="8">
        <f t="shared" si="40"/>
        <v>2</v>
      </c>
      <c r="E130" s="8">
        <f t="shared" si="40"/>
        <v>0</v>
      </c>
      <c r="F130" s="8">
        <f t="shared" si="40"/>
        <v>2</v>
      </c>
      <c r="G130" s="8">
        <f t="shared" si="40"/>
        <v>1</v>
      </c>
      <c r="H130" s="8">
        <f t="shared" si="40"/>
        <v>10</v>
      </c>
      <c r="I130" s="16">
        <f t="shared" si="31"/>
        <v>165</v>
      </c>
      <c r="J130" s="8">
        <f t="shared" si="41"/>
        <v>79</v>
      </c>
      <c r="K130" s="8">
        <f t="shared" si="41"/>
        <v>31</v>
      </c>
      <c r="L130" s="8">
        <f t="shared" si="41"/>
        <v>1</v>
      </c>
      <c r="M130" s="8">
        <f t="shared" si="41"/>
        <v>1</v>
      </c>
      <c r="N130" s="8">
        <f t="shared" si="41"/>
        <v>1</v>
      </c>
      <c r="O130" s="8">
        <f t="shared" si="41"/>
        <v>2</v>
      </c>
      <c r="P130" s="8">
        <f t="shared" si="41"/>
        <v>2</v>
      </c>
      <c r="Q130" s="9">
        <f t="shared" si="33"/>
        <v>117</v>
      </c>
      <c r="R130" s="8">
        <f t="shared" si="42"/>
        <v>190</v>
      </c>
      <c r="S130" s="8">
        <f t="shared" si="42"/>
        <v>70</v>
      </c>
      <c r="T130" s="8">
        <f t="shared" si="42"/>
        <v>3</v>
      </c>
      <c r="U130" s="8">
        <f t="shared" si="42"/>
        <v>1</v>
      </c>
      <c r="V130" s="8">
        <f t="shared" si="42"/>
        <v>3</v>
      </c>
      <c r="W130" s="8">
        <f t="shared" si="42"/>
        <v>3</v>
      </c>
      <c r="X130" s="8">
        <f t="shared" si="42"/>
        <v>12</v>
      </c>
      <c r="Y130" s="9">
        <f t="shared" si="35"/>
        <v>282</v>
      </c>
    </row>
    <row r="131" spans="1:25" ht="13.5" customHeight="1" x14ac:dyDescent="0.25">
      <c r="A131" s="10">
        <f t="shared" si="36"/>
        <v>0.26041666666666657</v>
      </c>
      <c r="B131" s="8">
        <f t="shared" si="40"/>
        <v>161</v>
      </c>
      <c r="C131" s="8">
        <f t="shared" si="40"/>
        <v>66</v>
      </c>
      <c r="D131" s="8">
        <f t="shared" si="40"/>
        <v>3</v>
      </c>
      <c r="E131" s="8">
        <f t="shared" si="40"/>
        <v>0</v>
      </c>
      <c r="F131" s="8">
        <f t="shared" si="40"/>
        <v>3</v>
      </c>
      <c r="G131" s="8">
        <f t="shared" si="40"/>
        <v>1</v>
      </c>
      <c r="H131" s="8">
        <f t="shared" si="40"/>
        <v>17</v>
      </c>
      <c r="I131" s="16">
        <f t="shared" si="31"/>
        <v>251</v>
      </c>
      <c r="J131" s="8">
        <f t="shared" si="41"/>
        <v>118</v>
      </c>
      <c r="K131" s="8">
        <f t="shared" si="41"/>
        <v>44</v>
      </c>
      <c r="L131" s="8">
        <f t="shared" si="41"/>
        <v>1</v>
      </c>
      <c r="M131" s="8">
        <f t="shared" si="41"/>
        <v>1</v>
      </c>
      <c r="N131" s="8">
        <f t="shared" si="41"/>
        <v>2</v>
      </c>
      <c r="O131" s="8">
        <f t="shared" si="41"/>
        <v>2</v>
      </c>
      <c r="P131" s="8">
        <f t="shared" si="41"/>
        <v>2</v>
      </c>
      <c r="Q131" s="9">
        <f t="shared" si="33"/>
        <v>170</v>
      </c>
      <c r="R131" s="8">
        <f t="shared" si="42"/>
        <v>279</v>
      </c>
      <c r="S131" s="8">
        <f t="shared" si="42"/>
        <v>110</v>
      </c>
      <c r="T131" s="8">
        <f t="shared" si="42"/>
        <v>4</v>
      </c>
      <c r="U131" s="8">
        <f t="shared" si="42"/>
        <v>1</v>
      </c>
      <c r="V131" s="8">
        <f t="shared" si="42"/>
        <v>5</v>
      </c>
      <c r="W131" s="8">
        <f t="shared" si="42"/>
        <v>3</v>
      </c>
      <c r="X131" s="8">
        <f t="shared" si="42"/>
        <v>19</v>
      </c>
      <c r="Y131" s="9">
        <f t="shared" si="35"/>
        <v>421</v>
      </c>
    </row>
    <row r="132" spans="1:25" ht="13.5" customHeight="1" x14ac:dyDescent="0.25">
      <c r="A132" s="10">
        <f t="shared" si="36"/>
        <v>0.27083333333333326</v>
      </c>
      <c r="B132" s="8">
        <f t="shared" si="40"/>
        <v>226</v>
      </c>
      <c r="C132" s="8">
        <f t="shared" si="40"/>
        <v>83</v>
      </c>
      <c r="D132" s="8">
        <f t="shared" si="40"/>
        <v>2</v>
      </c>
      <c r="E132" s="8">
        <f t="shared" si="40"/>
        <v>0</v>
      </c>
      <c r="F132" s="8">
        <f t="shared" si="40"/>
        <v>3</v>
      </c>
      <c r="G132" s="8">
        <f t="shared" si="40"/>
        <v>3</v>
      </c>
      <c r="H132" s="8">
        <f t="shared" si="40"/>
        <v>23</v>
      </c>
      <c r="I132" s="16">
        <f t="shared" si="31"/>
        <v>340</v>
      </c>
      <c r="J132" s="8">
        <f t="shared" si="41"/>
        <v>152</v>
      </c>
      <c r="K132" s="8">
        <f t="shared" si="41"/>
        <v>43</v>
      </c>
      <c r="L132" s="8">
        <f t="shared" si="41"/>
        <v>4</v>
      </c>
      <c r="M132" s="8">
        <f t="shared" si="41"/>
        <v>0</v>
      </c>
      <c r="N132" s="8">
        <f t="shared" si="41"/>
        <v>2</v>
      </c>
      <c r="O132" s="8">
        <f t="shared" si="41"/>
        <v>4</v>
      </c>
      <c r="P132" s="8">
        <f t="shared" si="41"/>
        <v>3</v>
      </c>
      <c r="Q132" s="9">
        <f t="shared" si="33"/>
        <v>208</v>
      </c>
      <c r="R132" s="8">
        <f t="shared" si="42"/>
        <v>378</v>
      </c>
      <c r="S132" s="8">
        <f t="shared" si="42"/>
        <v>126</v>
      </c>
      <c r="T132" s="8">
        <f t="shared" si="42"/>
        <v>6</v>
      </c>
      <c r="U132" s="8">
        <f t="shared" si="42"/>
        <v>0</v>
      </c>
      <c r="V132" s="8">
        <f t="shared" si="42"/>
        <v>5</v>
      </c>
      <c r="W132" s="8">
        <f t="shared" si="42"/>
        <v>7</v>
      </c>
      <c r="X132" s="8">
        <f t="shared" si="42"/>
        <v>26</v>
      </c>
      <c r="Y132" s="9">
        <f t="shared" si="35"/>
        <v>548</v>
      </c>
    </row>
    <row r="133" spans="1:25" ht="13.5" customHeight="1" x14ac:dyDescent="0.25">
      <c r="A133" s="10">
        <f t="shared" si="36"/>
        <v>0.28124999999999994</v>
      </c>
      <c r="B133" s="8">
        <f t="shared" si="40"/>
        <v>303</v>
      </c>
      <c r="C133" s="8">
        <f t="shared" si="40"/>
        <v>116</v>
      </c>
      <c r="D133" s="8">
        <f t="shared" si="40"/>
        <v>3</v>
      </c>
      <c r="E133" s="8">
        <f t="shared" si="40"/>
        <v>0</v>
      </c>
      <c r="F133" s="8">
        <f t="shared" si="40"/>
        <v>5</v>
      </c>
      <c r="G133" s="8">
        <f t="shared" si="40"/>
        <v>4</v>
      </c>
      <c r="H133" s="8">
        <f t="shared" si="40"/>
        <v>27</v>
      </c>
      <c r="I133" s="16">
        <f t="shared" si="31"/>
        <v>458</v>
      </c>
      <c r="J133" s="8">
        <f t="shared" si="41"/>
        <v>184</v>
      </c>
      <c r="K133" s="8">
        <f t="shared" si="41"/>
        <v>46</v>
      </c>
      <c r="L133" s="8">
        <f t="shared" si="41"/>
        <v>4</v>
      </c>
      <c r="M133" s="8">
        <f t="shared" si="41"/>
        <v>0</v>
      </c>
      <c r="N133" s="8">
        <f t="shared" si="41"/>
        <v>3</v>
      </c>
      <c r="O133" s="8">
        <f t="shared" si="41"/>
        <v>4</v>
      </c>
      <c r="P133" s="8">
        <f t="shared" si="41"/>
        <v>7</v>
      </c>
      <c r="Q133" s="9">
        <f t="shared" si="33"/>
        <v>248</v>
      </c>
      <c r="R133" s="8">
        <f t="shared" si="42"/>
        <v>487</v>
      </c>
      <c r="S133" s="8">
        <f t="shared" si="42"/>
        <v>162</v>
      </c>
      <c r="T133" s="8">
        <f t="shared" si="42"/>
        <v>7</v>
      </c>
      <c r="U133" s="8">
        <f t="shared" si="42"/>
        <v>0</v>
      </c>
      <c r="V133" s="8">
        <f t="shared" si="42"/>
        <v>8</v>
      </c>
      <c r="W133" s="8">
        <f t="shared" si="42"/>
        <v>8</v>
      </c>
      <c r="X133" s="8">
        <f t="shared" si="42"/>
        <v>34</v>
      </c>
      <c r="Y133" s="9">
        <f t="shared" si="35"/>
        <v>706</v>
      </c>
    </row>
    <row r="134" spans="1:25" ht="13.5" customHeight="1" x14ac:dyDescent="0.25">
      <c r="A134" s="10">
        <f t="shared" si="36"/>
        <v>0.29166666666666663</v>
      </c>
      <c r="B134" s="8">
        <f t="shared" si="40"/>
        <v>355</v>
      </c>
      <c r="C134" s="8">
        <f t="shared" si="40"/>
        <v>144</v>
      </c>
      <c r="D134" s="8">
        <f t="shared" si="40"/>
        <v>5</v>
      </c>
      <c r="E134" s="8">
        <f t="shared" si="40"/>
        <v>0</v>
      </c>
      <c r="F134" s="8">
        <f t="shared" si="40"/>
        <v>6</v>
      </c>
      <c r="G134" s="8">
        <f t="shared" si="40"/>
        <v>6</v>
      </c>
      <c r="H134" s="8">
        <f t="shared" si="40"/>
        <v>35</v>
      </c>
      <c r="I134" s="16">
        <f t="shared" si="31"/>
        <v>551</v>
      </c>
      <c r="J134" s="8">
        <f t="shared" si="41"/>
        <v>199</v>
      </c>
      <c r="K134" s="8">
        <f t="shared" si="41"/>
        <v>55</v>
      </c>
      <c r="L134" s="8">
        <f t="shared" si="41"/>
        <v>4</v>
      </c>
      <c r="M134" s="8">
        <f t="shared" si="41"/>
        <v>3</v>
      </c>
      <c r="N134" s="8">
        <f t="shared" si="41"/>
        <v>4</v>
      </c>
      <c r="O134" s="8">
        <f t="shared" si="41"/>
        <v>3</v>
      </c>
      <c r="P134" s="8">
        <f t="shared" si="41"/>
        <v>13</v>
      </c>
      <c r="Q134" s="9">
        <f t="shared" si="33"/>
        <v>281</v>
      </c>
      <c r="R134" s="8">
        <f t="shared" si="42"/>
        <v>554</v>
      </c>
      <c r="S134" s="8">
        <f t="shared" si="42"/>
        <v>199</v>
      </c>
      <c r="T134" s="8">
        <f t="shared" si="42"/>
        <v>9</v>
      </c>
      <c r="U134" s="8">
        <f t="shared" si="42"/>
        <v>3</v>
      </c>
      <c r="V134" s="8">
        <f t="shared" si="42"/>
        <v>10</v>
      </c>
      <c r="W134" s="8">
        <f t="shared" si="42"/>
        <v>9</v>
      </c>
      <c r="X134" s="8">
        <f t="shared" si="42"/>
        <v>48</v>
      </c>
      <c r="Y134" s="9">
        <f t="shared" si="35"/>
        <v>832</v>
      </c>
    </row>
    <row r="135" spans="1:25" ht="13.5" customHeight="1" x14ac:dyDescent="0.25">
      <c r="A135" s="10">
        <f t="shared" si="36"/>
        <v>0.30208333333333331</v>
      </c>
      <c r="B135" s="8">
        <f t="shared" si="40"/>
        <v>393</v>
      </c>
      <c r="C135" s="8">
        <f t="shared" si="40"/>
        <v>152</v>
      </c>
      <c r="D135" s="8">
        <f t="shared" si="40"/>
        <v>6</v>
      </c>
      <c r="E135" s="8">
        <f t="shared" si="40"/>
        <v>0</v>
      </c>
      <c r="F135" s="8">
        <f t="shared" si="40"/>
        <v>7</v>
      </c>
      <c r="G135" s="8">
        <f t="shared" si="40"/>
        <v>7</v>
      </c>
      <c r="H135" s="8">
        <f t="shared" si="40"/>
        <v>33</v>
      </c>
      <c r="I135" s="16">
        <f t="shared" si="31"/>
        <v>598</v>
      </c>
      <c r="J135" s="8">
        <f t="shared" si="41"/>
        <v>218</v>
      </c>
      <c r="K135" s="8">
        <f t="shared" si="41"/>
        <v>64</v>
      </c>
      <c r="L135" s="8">
        <f t="shared" si="41"/>
        <v>5</v>
      </c>
      <c r="M135" s="8">
        <f t="shared" si="41"/>
        <v>3</v>
      </c>
      <c r="N135" s="8">
        <f t="shared" si="41"/>
        <v>5</v>
      </c>
      <c r="O135" s="8">
        <f t="shared" si="41"/>
        <v>4</v>
      </c>
      <c r="P135" s="8">
        <f t="shared" si="41"/>
        <v>19</v>
      </c>
      <c r="Q135" s="9">
        <f t="shared" si="33"/>
        <v>318</v>
      </c>
      <c r="R135" s="8">
        <f t="shared" si="42"/>
        <v>611</v>
      </c>
      <c r="S135" s="8">
        <f t="shared" si="42"/>
        <v>216</v>
      </c>
      <c r="T135" s="8">
        <f t="shared" si="42"/>
        <v>11</v>
      </c>
      <c r="U135" s="8">
        <f t="shared" si="42"/>
        <v>3</v>
      </c>
      <c r="V135" s="8">
        <f t="shared" si="42"/>
        <v>12</v>
      </c>
      <c r="W135" s="8">
        <f t="shared" si="42"/>
        <v>11</v>
      </c>
      <c r="X135" s="8">
        <f t="shared" si="42"/>
        <v>52</v>
      </c>
      <c r="Y135" s="9">
        <f t="shared" si="35"/>
        <v>916</v>
      </c>
    </row>
    <row r="136" spans="1:25" ht="13.5" customHeight="1" x14ac:dyDescent="0.25">
      <c r="A136" s="10">
        <f t="shared" si="36"/>
        <v>0.3125</v>
      </c>
      <c r="B136" s="8">
        <f t="shared" si="40"/>
        <v>401</v>
      </c>
      <c r="C136" s="8">
        <f t="shared" si="40"/>
        <v>153</v>
      </c>
      <c r="D136" s="8">
        <f t="shared" si="40"/>
        <v>7</v>
      </c>
      <c r="E136" s="8">
        <f t="shared" si="40"/>
        <v>0</v>
      </c>
      <c r="F136" s="8">
        <f t="shared" si="40"/>
        <v>7</v>
      </c>
      <c r="G136" s="8">
        <f t="shared" si="40"/>
        <v>8</v>
      </c>
      <c r="H136" s="8">
        <f t="shared" si="40"/>
        <v>34</v>
      </c>
      <c r="I136" s="16">
        <f t="shared" si="31"/>
        <v>610</v>
      </c>
      <c r="J136" s="8">
        <f t="shared" si="41"/>
        <v>241</v>
      </c>
      <c r="K136" s="8">
        <f t="shared" si="41"/>
        <v>76</v>
      </c>
      <c r="L136" s="8">
        <f t="shared" si="41"/>
        <v>2</v>
      </c>
      <c r="M136" s="8">
        <f t="shared" si="41"/>
        <v>4</v>
      </c>
      <c r="N136" s="8">
        <f t="shared" si="41"/>
        <v>7</v>
      </c>
      <c r="O136" s="8">
        <f t="shared" si="41"/>
        <v>2</v>
      </c>
      <c r="P136" s="8">
        <f t="shared" si="41"/>
        <v>20</v>
      </c>
      <c r="Q136" s="9">
        <f t="shared" si="33"/>
        <v>352</v>
      </c>
      <c r="R136" s="8">
        <f t="shared" si="42"/>
        <v>642</v>
      </c>
      <c r="S136" s="8">
        <f t="shared" si="42"/>
        <v>229</v>
      </c>
      <c r="T136" s="8">
        <f t="shared" si="42"/>
        <v>9</v>
      </c>
      <c r="U136" s="8">
        <f t="shared" si="42"/>
        <v>4</v>
      </c>
      <c r="V136" s="8">
        <f t="shared" si="42"/>
        <v>14</v>
      </c>
      <c r="W136" s="8">
        <f t="shared" si="42"/>
        <v>10</v>
      </c>
      <c r="X136" s="8">
        <f t="shared" si="42"/>
        <v>54</v>
      </c>
      <c r="Y136" s="9">
        <f t="shared" si="35"/>
        <v>962</v>
      </c>
    </row>
    <row r="137" spans="1:25" ht="13.5" customHeight="1" x14ac:dyDescent="0.25">
      <c r="A137" s="10">
        <f t="shared" si="36"/>
        <v>0.32291666666666669</v>
      </c>
      <c r="B137" s="8">
        <f t="shared" si="40"/>
        <v>383</v>
      </c>
      <c r="C137" s="8">
        <f t="shared" si="40"/>
        <v>137</v>
      </c>
      <c r="D137" s="8">
        <f t="shared" si="40"/>
        <v>8</v>
      </c>
      <c r="E137" s="8">
        <f t="shared" si="40"/>
        <v>0</v>
      </c>
      <c r="F137" s="8">
        <f t="shared" si="40"/>
        <v>6</v>
      </c>
      <c r="G137" s="8">
        <f t="shared" si="40"/>
        <v>8</v>
      </c>
      <c r="H137" s="8">
        <f t="shared" si="40"/>
        <v>36</v>
      </c>
      <c r="I137" s="16">
        <f t="shared" si="31"/>
        <v>578</v>
      </c>
      <c r="J137" s="8">
        <f t="shared" si="41"/>
        <v>240</v>
      </c>
      <c r="K137" s="8">
        <f t="shared" si="41"/>
        <v>84</v>
      </c>
      <c r="L137" s="8">
        <f t="shared" si="41"/>
        <v>3</v>
      </c>
      <c r="M137" s="8">
        <f t="shared" si="41"/>
        <v>7</v>
      </c>
      <c r="N137" s="8">
        <f t="shared" si="41"/>
        <v>7</v>
      </c>
      <c r="O137" s="8">
        <f t="shared" si="41"/>
        <v>4</v>
      </c>
      <c r="P137" s="8">
        <f t="shared" si="41"/>
        <v>23</v>
      </c>
      <c r="Q137" s="9">
        <f t="shared" si="33"/>
        <v>368</v>
      </c>
      <c r="R137" s="8">
        <f t="shared" si="42"/>
        <v>623</v>
      </c>
      <c r="S137" s="8">
        <f t="shared" si="42"/>
        <v>221</v>
      </c>
      <c r="T137" s="8">
        <f t="shared" si="42"/>
        <v>11</v>
      </c>
      <c r="U137" s="8">
        <f t="shared" si="42"/>
        <v>7</v>
      </c>
      <c r="V137" s="8">
        <f t="shared" si="42"/>
        <v>13</v>
      </c>
      <c r="W137" s="8">
        <f t="shared" si="42"/>
        <v>12</v>
      </c>
      <c r="X137" s="8">
        <f t="shared" si="42"/>
        <v>59</v>
      </c>
      <c r="Y137" s="9">
        <f t="shared" si="35"/>
        <v>946</v>
      </c>
    </row>
    <row r="138" spans="1:25" ht="13.5" customHeight="1" x14ac:dyDescent="0.25">
      <c r="A138" s="10">
        <f t="shared" si="36"/>
        <v>0.33333333333333337</v>
      </c>
      <c r="B138" s="8">
        <f t="shared" si="40"/>
        <v>385</v>
      </c>
      <c r="C138" s="8">
        <f t="shared" si="40"/>
        <v>120</v>
      </c>
      <c r="D138" s="8">
        <f t="shared" si="40"/>
        <v>5</v>
      </c>
      <c r="E138" s="8">
        <f t="shared" si="40"/>
        <v>0</v>
      </c>
      <c r="F138" s="8">
        <f t="shared" si="40"/>
        <v>6</v>
      </c>
      <c r="G138" s="8">
        <f t="shared" si="40"/>
        <v>9</v>
      </c>
      <c r="H138" s="8">
        <f t="shared" si="40"/>
        <v>41</v>
      </c>
      <c r="I138" s="16">
        <f t="shared" ref="I138:I169" si="43">SUM(B138:H138)</f>
        <v>566</v>
      </c>
      <c r="J138" s="8">
        <f t="shared" si="41"/>
        <v>266</v>
      </c>
      <c r="K138" s="8">
        <f t="shared" si="41"/>
        <v>93</v>
      </c>
      <c r="L138" s="8">
        <f t="shared" si="41"/>
        <v>6</v>
      </c>
      <c r="M138" s="8">
        <f t="shared" si="41"/>
        <v>5</v>
      </c>
      <c r="N138" s="8">
        <f t="shared" si="41"/>
        <v>7</v>
      </c>
      <c r="O138" s="8">
        <f t="shared" si="41"/>
        <v>8</v>
      </c>
      <c r="P138" s="8">
        <f t="shared" si="41"/>
        <v>22</v>
      </c>
      <c r="Q138" s="9">
        <f t="shared" ref="Q138:Q169" si="44">SUM(J138:P138)</f>
        <v>407</v>
      </c>
      <c r="R138" s="8">
        <f t="shared" si="42"/>
        <v>651</v>
      </c>
      <c r="S138" s="8">
        <f t="shared" si="42"/>
        <v>213</v>
      </c>
      <c r="T138" s="8">
        <f t="shared" si="42"/>
        <v>11</v>
      </c>
      <c r="U138" s="8">
        <f t="shared" si="42"/>
        <v>5</v>
      </c>
      <c r="V138" s="8">
        <f t="shared" si="42"/>
        <v>13</v>
      </c>
      <c r="W138" s="8">
        <f t="shared" si="42"/>
        <v>17</v>
      </c>
      <c r="X138" s="8">
        <f t="shared" si="42"/>
        <v>63</v>
      </c>
      <c r="Y138" s="9">
        <f t="shared" ref="Y138:Y169" si="45">SUM(R138:X138)</f>
        <v>973</v>
      </c>
    </row>
    <row r="139" spans="1:25" ht="13.5" customHeight="1" x14ac:dyDescent="0.25">
      <c r="A139" s="10">
        <f t="shared" si="36"/>
        <v>0.34375000000000006</v>
      </c>
      <c r="B139" s="8">
        <f t="shared" ref="B139:H154" si="46">SUM(B42:B45)</f>
        <v>375</v>
      </c>
      <c r="C139" s="8">
        <f t="shared" si="46"/>
        <v>112</v>
      </c>
      <c r="D139" s="8">
        <f t="shared" si="46"/>
        <v>4</v>
      </c>
      <c r="E139" s="8">
        <f t="shared" si="46"/>
        <v>1</v>
      </c>
      <c r="F139" s="8">
        <f t="shared" si="46"/>
        <v>4</v>
      </c>
      <c r="G139" s="8">
        <f t="shared" si="46"/>
        <v>10</v>
      </c>
      <c r="H139" s="8">
        <f t="shared" si="46"/>
        <v>48</v>
      </c>
      <c r="I139" s="16">
        <f t="shared" si="43"/>
        <v>554</v>
      </c>
      <c r="J139" s="8">
        <f t="shared" ref="J139:P154" si="47">SUM(J42:J45)</f>
        <v>275</v>
      </c>
      <c r="K139" s="8">
        <f t="shared" si="47"/>
        <v>95</v>
      </c>
      <c r="L139" s="8">
        <f t="shared" si="47"/>
        <v>8</v>
      </c>
      <c r="M139" s="8">
        <f t="shared" si="47"/>
        <v>7</v>
      </c>
      <c r="N139" s="8">
        <f t="shared" si="47"/>
        <v>5</v>
      </c>
      <c r="O139" s="8">
        <f t="shared" si="47"/>
        <v>9</v>
      </c>
      <c r="P139" s="8">
        <f t="shared" si="47"/>
        <v>20</v>
      </c>
      <c r="Q139" s="9">
        <f t="shared" si="44"/>
        <v>419</v>
      </c>
      <c r="R139" s="8">
        <f t="shared" ref="R139:X154" si="48">SUM(R42:R45)</f>
        <v>650</v>
      </c>
      <c r="S139" s="8">
        <f t="shared" si="48"/>
        <v>207</v>
      </c>
      <c r="T139" s="8">
        <f t="shared" si="48"/>
        <v>12</v>
      </c>
      <c r="U139" s="8">
        <f t="shared" si="48"/>
        <v>8</v>
      </c>
      <c r="V139" s="8">
        <f t="shared" si="48"/>
        <v>9</v>
      </c>
      <c r="W139" s="8">
        <f t="shared" si="48"/>
        <v>19</v>
      </c>
      <c r="X139" s="8">
        <f t="shared" si="48"/>
        <v>68</v>
      </c>
      <c r="Y139" s="9">
        <f t="shared" si="45"/>
        <v>973</v>
      </c>
    </row>
    <row r="140" spans="1:25" ht="13.5" customHeight="1" x14ac:dyDescent="0.25">
      <c r="A140" s="10">
        <f t="shared" si="36"/>
        <v>0.35416666666666674</v>
      </c>
      <c r="B140" s="8">
        <f t="shared" si="46"/>
        <v>359</v>
      </c>
      <c r="C140" s="8">
        <f t="shared" si="46"/>
        <v>104</v>
      </c>
      <c r="D140" s="8">
        <f t="shared" si="46"/>
        <v>3</v>
      </c>
      <c r="E140" s="8">
        <f t="shared" si="46"/>
        <v>1</v>
      </c>
      <c r="F140" s="8">
        <f t="shared" si="46"/>
        <v>5</v>
      </c>
      <c r="G140" s="8">
        <f t="shared" si="46"/>
        <v>9</v>
      </c>
      <c r="H140" s="8">
        <f t="shared" si="46"/>
        <v>52</v>
      </c>
      <c r="I140" s="16">
        <f t="shared" si="43"/>
        <v>533</v>
      </c>
      <c r="J140" s="8">
        <f t="shared" si="47"/>
        <v>272</v>
      </c>
      <c r="K140" s="8">
        <f t="shared" si="47"/>
        <v>94</v>
      </c>
      <c r="L140" s="8">
        <f t="shared" si="47"/>
        <v>8</v>
      </c>
      <c r="M140" s="8">
        <f t="shared" si="47"/>
        <v>7</v>
      </c>
      <c r="N140" s="8">
        <f t="shared" si="47"/>
        <v>5</v>
      </c>
      <c r="O140" s="8">
        <f t="shared" si="47"/>
        <v>11</v>
      </c>
      <c r="P140" s="8">
        <f t="shared" si="47"/>
        <v>19</v>
      </c>
      <c r="Q140" s="9">
        <f t="shared" si="44"/>
        <v>416</v>
      </c>
      <c r="R140" s="8">
        <f t="shared" si="48"/>
        <v>631</v>
      </c>
      <c r="S140" s="8">
        <f t="shared" si="48"/>
        <v>198</v>
      </c>
      <c r="T140" s="8">
        <f t="shared" si="48"/>
        <v>11</v>
      </c>
      <c r="U140" s="8">
        <f t="shared" si="48"/>
        <v>8</v>
      </c>
      <c r="V140" s="8">
        <f t="shared" si="48"/>
        <v>10</v>
      </c>
      <c r="W140" s="8">
        <f t="shared" si="48"/>
        <v>20</v>
      </c>
      <c r="X140" s="8">
        <f t="shared" si="48"/>
        <v>71</v>
      </c>
      <c r="Y140" s="9">
        <f t="shared" si="45"/>
        <v>949</v>
      </c>
    </row>
    <row r="141" spans="1:25" ht="13.5" customHeight="1" x14ac:dyDescent="0.25">
      <c r="A141" s="10">
        <f t="shared" si="36"/>
        <v>0.36458333333333343</v>
      </c>
      <c r="B141" s="8">
        <f t="shared" si="46"/>
        <v>334</v>
      </c>
      <c r="C141" s="8">
        <f t="shared" si="46"/>
        <v>98</v>
      </c>
      <c r="D141" s="8">
        <f t="shared" si="46"/>
        <v>3</v>
      </c>
      <c r="E141" s="8">
        <f t="shared" si="46"/>
        <v>2</v>
      </c>
      <c r="F141" s="8">
        <f t="shared" si="46"/>
        <v>5</v>
      </c>
      <c r="G141" s="8">
        <f t="shared" si="46"/>
        <v>12</v>
      </c>
      <c r="H141" s="8">
        <f t="shared" si="46"/>
        <v>48</v>
      </c>
      <c r="I141" s="16">
        <f t="shared" si="43"/>
        <v>502</v>
      </c>
      <c r="J141" s="8">
        <f t="shared" si="47"/>
        <v>309</v>
      </c>
      <c r="K141" s="8">
        <f t="shared" si="47"/>
        <v>101</v>
      </c>
      <c r="L141" s="8">
        <f t="shared" si="47"/>
        <v>6</v>
      </c>
      <c r="M141" s="8">
        <f t="shared" si="47"/>
        <v>6</v>
      </c>
      <c r="N141" s="8">
        <f t="shared" si="47"/>
        <v>4</v>
      </c>
      <c r="O141" s="8">
        <f t="shared" si="47"/>
        <v>9</v>
      </c>
      <c r="P141" s="8">
        <f t="shared" si="47"/>
        <v>13</v>
      </c>
      <c r="Q141" s="9">
        <f t="shared" si="44"/>
        <v>448</v>
      </c>
      <c r="R141" s="8">
        <f t="shared" si="48"/>
        <v>643</v>
      </c>
      <c r="S141" s="8">
        <f t="shared" si="48"/>
        <v>199</v>
      </c>
      <c r="T141" s="8">
        <f t="shared" si="48"/>
        <v>9</v>
      </c>
      <c r="U141" s="8">
        <f t="shared" si="48"/>
        <v>8</v>
      </c>
      <c r="V141" s="8">
        <f t="shared" si="48"/>
        <v>9</v>
      </c>
      <c r="W141" s="8">
        <f t="shared" si="48"/>
        <v>21</v>
      </c>
      <c r="X141" s="8">
        <f t="shared" si="48"/>
        <v>61</v>
      </c>
      <c r="Y141" s="9">
        <f t="shared" si="45"/>
        <v>950</v>
      </c>
    </row>
    <row r="142" spans="1:25" ht="13.5" customHeight="1" x14ac:dyDescent="0.25">
      <c r="A142" s="10">
        <f t="shared" si="36"/>
        <v>0.37500000000000011</v>
      </c>
      <c r="B142" s="8">
        <f t="shared" si="46"/>
        <v>305</v>
      </c>
      <c r="C142" s="8">
        <f t="shared" si="46"/>
        <v>92</v>
      </c>
      <c r="D142" s="8">
        <f t="shared" si="46"/>
        <v>4</v>
      </c>
      <c r="E142" s="8">
        <f t="shared" si="46"/>
        <v>2</v>
      </c>
      <c r="F142" s="8">
        <f t="shared" si="46"/>
        <v>6</v>
      </c>
      <c r="G142" s="8">
        <f t="shared" si="46"/>
        <v>12</v>
      </c>
      <c r="H142" s="8">
        <f t="shared" si="46"/>
        <v>33</v>
      </c>
      <c r="I142" s="16">
        <f t="shared" si="43"/>
        <v>454</v>
      </c>
      <c r="J142" s="8">
        <f t="shared" si="47"/>
        <v>312</v>
      </c>
      <c r="K142" s="8">
        <f t="shared" si="47"/>
        <v>107</v>
      </c>
      <c r="L142" s="8">
        <f t="shared" si="47"/>
        <v>5</v>
      </c>
      <c r="M142" s="8">
        <f t="shared" si="47"/>
        <v>5</v>
      </c>
      <c r="N142" s="8">
        <f t="shared" si="47"/>
        <v>5</v>
      </c>
      <c r="O142" s="8">
        <f t="shared" si="47"/>
        <v>5</v>
      </c>
      <c r="P142" s="8">
        <f t="shared" si="47"/>
        <v>10</v>
      </c>
      <c r="Q142" s="9">
        <f t="shared" si="44"/>
        <v>449</v>
      </c>
      <c r="R142" s="8">
        <f t="shared" si="48"/>
        <v>617</v>
      </c>
      <c r="S142" s="8">
        <f t="shared" si="48"/>
        <v>199</v>
      </c>
      <c r="T142" s="8">
        <f t="shared" si="48"/>
        <v>9</v>
      </c>
      <c r="U142" s="8">
        <f t="shared" si="48"/>
        <v>7</v>
      </c>
      <c r="V142" s="8">
        <f t="shared" si="48"/>
        <v>11</v>
      </c>
      <c r="W142" s="8">
        <f t="shared" si="48"/>
        <v>17</v>
      </c>
      <c r="X142" s="8">
        <f t="shared" si="48"/>
        <v>43</v>
      </c>
      <c r="Y142" s="9">
        <f t="shared" si="45"/>
        <v>903</v>
      </c>
    </row>
    <row r="143" spans="1:25" ht="13.5" customHeight="1" x14ac:dyDescent="0.25">
      <c r="A143" s="10">
        <f t="shared" si="36"/>
        <v>0.3854166666666668</v>
      </c>
      <c r="B143" s="8">
        <f t="shared" si="46"/>
        <v>279</v>
      </c>
      <c r="C143" s="8">
        <f t="shared" si="46"/>
        <v>86</v>
      </c>
      <c r="D143" s="8">
        <f t="shared" si="46"/>
        <v>3</v>
      </c>
      <c r="E143" s="8">
        <f t="shared" si="46"/>
        <v>1</v>
      </c>
      <c r="F143" s="8">
        <f t="shared" si="46"/>
        <v>6</v>
      </c>
      <c r="G143" s="8">
        <f t="shared" si="46"/>
        <v>11</v>
      </c>
      <c r="H143" s="8">
        <f t="shared" si="46"/>
        <v>21</v>
      </c>
      <c r="I143" s="16">
        <f t="shared" si="43"/>
        <v>407</v>
      </c>
      <c r="J143" s="8">
        <f t="shared" si="47"/>
        <v>307</v>
      </c>
      <c r="K143" s="8">
        <f t="shared" si="47"/>
        <v>117</v>
      </c>
      <c r="L143" s="8">
        <f t="shared" si="47"/>
        <v>2</v>
      </c>
      <c r="M143" s="8">
        <f t="shared" si="47"/>
        <v>3</v>
      </c>
      <c r="N143" s="8">
        <f t="shared" si="47"/>
        <v>7</v>
      </c>
      <c r="O143" s="8">
        <f t="shared" si="47"/>
        <v>4</v>
      </c>
      <c r="P143" s="8">
        <f t="shared" si="47"/>
        <v>9</v>
      </c>
      <c r="Q143" s="9">
        <f t="shared" si="44"/>
        <v>449</v>
      </c>
      <c r="R143" s="8">
        <f t="shared" si="48"/>
        <v>586</v>
      </c>
      <c r="S143" s="8">
        <f t="shared" si="48"/>
        <v>203</v>
      </c>
      <c r="T143" s="8">
        <f t="shared" si="48"/>
        <v>5</v>
      </c>
      <c r="U143" s="8">
        <f t="shared" si="48"/>
        <v>4</v>
      </c>
      <c r="V143" s="8">
        <f t="shared" si="48"/>
        <v>13</v>
      </c>
      <c r="W143" s="8">
        <f t="shared" si="48"/>
        <v>15</v>
      </c>
      <c r="X143" s="8">
        <f t="shared" si="48"/>
        <v>30</v>
      </c>
      <c r="Y143" s="9">
        <f t="shared" si="45"/>
        <v>856</v>
      </c>
    </row>
    <row r="144" spans="1:25" ht="13.5" customHeight="1" x14ac:dyDescent="0.25">
      <c r="A144" s="10">
        <f t="shared" si="36"/>
        <v>0.39583333333333348</v>
      </c>
      <c r="B144" s="8">
        <f t="shared" si="46"/>
        <v>253</v>
      </c>
      <c r="C144" s="8">
        <f t="shared" si="46"/>
        <v>90</v>
      </c>
      <c r="D144" s="8">
        <f t="shared" si="46"/>
        <v>4</v>
      </c>
      <c r="E144" s="8">
        <f t="shared" si="46"/>
        <v>1</v>
      </c>
      <c r="F144" s="8">
        <f t="shared" si="46"/>
        <v>6</v>
      </c>
      <c r="G144" s="8">
        <f t="shared" si="46"/>
        <v>13</v>
      </c>
      <c r="H144" s="8">
        <f t="shared" si="46"/>
        <v>11</v>
      </c>
      <c r="I144" s="16">
        <f t="shared" si="43"/>
        <v>378</v>
      </c>
      <c r="J144" s="8">
        <f t="shared" si="47"/>
        <v>325</v>
      </c>
      <c r="K144" s="8">
        <f t="shared" si="47"/>
        <v>120</v>
      </c>
      <c r="L144" s="8">
        <f t="shared" si="47"/>
        <v>3</v>
      </c>
      <c r="M144" s="8">
        <f t="shared" si="47"/>
        <v>2</v>
      </c>
      <c r="N144" s="8">
        <f t="shared" si="47"/>
        <v>6</v>
      </c>
      <c r="O144" s="8">
        <f t="shared" si="47"/>
        <v>5</v>
      </c>
      <c r="P144" s="8">
        <f t="shared" si="47"/>
        <v>8</v>
      </c>
      <c r="Q144" s="9">
        <f t="shared" si="44"/>
        <v>469</v>
      </c>
      <c r="R144" s="8">
        <f t="shared" si="48"/>
        <v>578</v>
      </c>
      <c r="S144" s="8">
        <f t="shared" si="48"/>
        <v>210</v>
      </c>
      <c r="T144" s="8">
        <f t="shared" si="48"/>
        <v>7</v>
      </c>
      <c r="U144" s="8">
        <f t="shared" si="48"/>
        <v>3</v>
      </c>
      <c r="V144" s="8">
        <f t="shared" si="48"/>
        <v>12</v>
      </c>
      <c r="W144" s="8">
        <f t="shared" si="48"/>
        <v>18</v>
      </c>
      <c r="X144" s="8">
        <f t="shared" si="48"/>
        <v>19</v>
      </c>
      <c r="Y144" s="9">
        <f t="shared" si="45"/>
        <v>847</v>
      </c>
    </row>
    <row r="145" spans="1:25" ht="13.5" customHeight="1" x14ac:dyDescent="0.25">
      <c r="A145" s="10">
        <f t="shared" si="36"/>
        <v>0.40625000000000017</v>
      </c>
      <c r="B145" s="8">
        <f t="shared" si="46"/>
        <v>248</v>
      </c>
      <c r="C145" s="8">
        <f t="shared" si="46"/>
        <v>90</v>
      </c>
      <c r="D145" s="8">
        <f t="shared" si="46"/>
        <v>5</v>
      </c>
      <c r="E145" s="8">
        <f t="shared" si="46"/>
        <v>1</v>
      </c>
      <c r="F145" s="8">
        <f t="shared" si="46"/>
        <v>7</v>
      </c>
      <c r="G145" s="8">
        <f t="shared" si="46"/>
        <v>14</v>
      </c>
      <c r="H145" s="8">
        <f t="shared" si="46"/>
        <v>9</v>
      </c>
      <c r="I145" s="16">
        <f t="shared" si="43"/>
        <v>374</v>
      </c>
      <c r="J145" s="8">
        <f t="shared" si="47"/>
        <v>326</v>
      </c>
      <c r="K145" s="8">
        <f t="shared" si="47"/>
        <v>132</v>
      </c>
      <c r="L145" s="8">
        <f t="shared" si="47"/>
        <v>5</v>
      </c>
      <c r="M145" s="8">
        <f t="shared" si="47"/>
        <v>0</v>
      </c>
      <c r="N145" s="8">
        <f t="shared" si="47"/>
        <v>7</v>
      </c>
      <c r="O145" s="8">
        <f t="shared" si="47"/>
        <v>11</v>
      </c>
      <c r="P145" s="8">
        <f t="shared" si="47"/>
        <v>9</v>
      </c>
      <c r="Q145" s="9">
        <f t="shared" si="44"/>
        <v>490</v>
      </c>
      <c r="R145" s="8">
        <f t="shared" si="48"/>
        <v>574</v>
      </c>
      <c r="S145" s="8">
        <f t="shared" si="48"/>
        <v>222</v>
      </c>
      <c r="T145" s="8">
        <f t="shared" si="48"/>
        <v>10</v>
      </c>
      <c r="U145" s="8">
        <f t="shared" si="48"/>
        <v>1</v>
      </c>
      <c r="V145" s="8">
        <f t="shared" si="48"/>
        <v>14</v>
      </c>
      <c r="W145" s="8">
        <f t="shared" si="48"/>
        <v>25</v>
      </c>
      <c r="X145" s="8">
        <f t="shared" si="48"/>
        <v>18</v>
      </c>
      <c r="Y145" s="9">
        <f t="shared" si="45"/>
        <v>864</v>
      </c>
    </row>
    <row r="146" spans="1:25" ht="13.5" customHeight="1" x14ac:dyDescent="0.25">
      <c r="A146" s="10">
        <f t="shared" si="36"/>
        <v>0.41666666666666685</v>
      </c>
      <c r="B146" s="8">
        <f t="shared" si="46"/>
        <v>247</v>
      </c>
      <c r="C146" s="8">
        <f t="shared" si="46"/>
        <v>84</v>
      </c>
      <c r="D146" s="8">
        <f t="shared" si="46"/>
        <v>7</v>
      </c>
      <c r="E146" s="8">
        <f t="shared" si="46"/>
        <v>2</v>
      </c>
      <c r="F146" s="8">
        <f t="shared" si="46"/>
        <v>6</v>
      </c>
      <c r="G146" s="8">
        <f t="shared" si="46"/>
        <v>16</v>
      </c>
      <c r="H146" s="8">
        <f t="shared" si="46"/>
        <v>8</v>
      </c>
      <c r="I146" s="16">
        <f t="shared" si="43"/>
        <v>370</v>
      </c>
      <c r="J146" s="8">
        <f t="shared" si="47"/>
        <v>345</v>
      </c>
      <c r="K146" s="8">
        <f t="shared" si="47"/>
        <v>119</v>
      </c>
      <c r="L146" s="8">
        <f t="shared" si="47"/>
        <v>5</v>
      </c>
      <c r="M146" s="8">
        <f t="shared" si="47"/>
        <v>1</v>
      </c>
      <c r="N146" s="8">
        <f t="shared" si="47"/>
        <v>7</v>
      </c>
      <c r="O146" s="8">
        <f t="shared" si="47"/>
        <v>13</v>
      </c>
      <c r="P146" s="8">
        <f t="shared" si="47"/>
        <v>7</v>
      </c>
      <c r="Q146" s="9">
        <f t="shared" si="44"/>
        <v>497</v>
      </c>
      <c r="R146" s="8">
        <f t="shared" si="48"/>
        <v>592</v>
      </c>
      <c r="S146" s="8">
        <f t="shared" si="48"/>
        <v>203</v>
      </c>
      <c r="T146" s="8">
        <f t="shared" si="48"/>
        <v>12</v>
      </c>
      <c r="U146" s="8">
        <f t="shared" si="48"/>
        <v>3</v>
      </c>
      <c r="V146" s="8">
        <f t="shared" si="48"/>
        <v>13</v>
      </c>
      <c r="W146" s="8">
        <f t="shared" si="48"/>
        <v>29</v>
      </c>
      <c r="X146" s="8">
        <f t="shared" si="48"/>
        <v>15</v>
      </c>
      <c r="Y146" s="9">
        <f t="shared" si="45"/>
        <v>867</v>
      </c>
    </row>
    <row r="147" spans="1:25" ht="13.5" customHeight="1" x14ac:dyDescent="0.25">
      <c r="A147" s="10">
        <f t="shared" si="36"/>
        <v>0.42708333333333354</v>
      </c>
      <c r="B147" s="8">
        <f t="shared" si="46"/>
        <v>248</v>
      </c>
      <c r="C147" s="8">
        <f t="shared" si="46"/>
        <v>80</v>
      </c>
      <c r="D147" s="8">
        <f t="shared" si="46"/>
        <v>8</v>
      </c>
      <c r="E147" s="8">
        <f t="shared" si="46"/>
        <v>3</v>
      </c>
      <c r="F147" s="8">
        <f t="shared" si="46"/>
        <v>8</v>
      </c>
      <c r="G147" s="8">
        <f t="shared" si="46"/>
        <v>17</v>
      </c>
      <c r="H147" s="8">
        <f t="shared" si="46"/>
        <v>6</v>
      </c>
      <c r="I147" s="16">
        <f t="shared" si="43"/>
        <v>370</v>
      </c>
      <c r="J147" s="8">
        <f t="shared" si="47"/>
        <v>359</v>
      </c>
      <c r="K147" s="8">
        <f t="shared" si="47"/>
        <v>108</v>
      </c>
      <c r="L147" s="8">
        <f t="shared" si="47"/>
        <v>6</v>
      </c>
      <c r="M147" s="8">
        <f t="shared" si="47"/>
        <v>2</v>
      </c>
      <c r="N147" s="8">
        <f t="shared" si="47"/>
        <v>6</v>
      </c>
      <c r="O147" s="8">
        <f t="shared" si="47"/>
        <v>13</v>
      </c>
      <c r="P147" s="8">
        <f t="shared" si="47"/>
        <v>5</v>
      </c>
      <c r="Q147" s="9">
        <f t="shared" si="44"/>
        <v>499</v>
      </c>
      <c r="R147" s="8">
        <f t="shared" si="48"/>
        <v>607</v>
      </c>
      <c r="S147" s="8">
        <f t="shared" si="48"/>
        <v>188</v>
      </c>
      <c r="T147" s="8">
        <f t="shared" si="48"/>
        <v>14</v>
      </c>
      <c r="U147" s="8">
        <f t="shared" si="48"/>
        <v>5</v>
      </c>
      <c r="V147" s="8">
        <f t="shared" si="48"/>
        <v>14</v>
      </c>
      <c r="W147" s="8">
        <f t="shared" si="48"/>
        <v>30</v>
      </c>
      <c r="X147" s="8">
        <f t="shared" si="48"/>
        <v>11</v>
      </c>
      <c r="Y147" s="9">
        <f t="shared" si="45"/>
        <v>869</v>
      </c>
    </row>
    <row r="148" spans="1:25" ht="13.5" customHeight="1" x14ac:dyDescent="0.25">
      <c r="A148" s="10">
        <f t="shared" si="36"/>
        <v>0.43750000000000022</v>
      </c>
      <c r="B148" s="8">
        <f t="shared" si="46"/>
        <v>267</v>
      </c>
      <c r="C148" s="8">
        <f t="shared" si="46"/>
        <v>80</v>
      </c>
      <c r="D148" s="8">
        <f t="shared" si="46"/>
        <v>7</v>
      </c>
      <c r="E148" s="8">
        <f t="shared" si="46"/>
        <v>3</v>
      </c>
      <c r="F148" s="8">
        <f t="shared" si="46"/>
        <v>9</v>
      </c>
      <c r="G148" s="8">
        <f t="shared" si="46"/>
        <v>16</v>
      </c>
      <c r="H148" s="8">
        <f t="shared" si="46"/>
        <v>7</v>
      </c>
      <c r="I148" s="16">
        <f t="shared" si="43"/>
        <v>389</v>
      </c>
      <c r="J148" s="8">
        <f t="shared" si="47"/>
        <v>345</v>
      </c>
      <c r="K148" s="8">
        <f t="shared" si="47"/>
        <v>119</v>
      </c>
      <c r="L148" s="8">
        <f t="shared" si="47"/>
        <v>7</v>
      </c>
      <c r="M148" s="8">
        <f t="shared" si="47"/>
        <v>3</v>
      </c>
      <c r="N148" s="8">
        <f t="shared" si="47"/>
        <v>7</v>
      </c>
      <c r="O148" s="8">
        <f t="shared" si="47"/>
        <v>13</v>
      </c>
      <c r="P148" s="8">
        <f t="shared" si="47"/>
        <v>5</v>
      </c>
      <c r="Q148" s="9">
        <f t="shared" si="44"/>
        <v>499</v>
      </c>
      <c r="R148" s="8">
        <f t="shared" si="48"/>
        <v>612</v>
      </c>
      <c r="S148" s="8">
        <f t="shared" si="48"/>
        <v>199</v>
      </c>
      <c r="T148" s="8">
        <f t="shared" si="48"/>
        <v>14</v>
      </c>
      <c r="U148" s="8">
        <f t="shared" si="48"/>
        <v>6</v>
      </c>
      <c r="V148" s="8">
        <f t="shared" si="48"/>
        <v>16</v>
      </c>
      <c r="W148" s="8">
        <f t="shared" si="48"/>
        <v>29</v>
      </c>
      <c r="X148" s="8">
        <f t="shared" si="48"/>
        <v>12</v>
      </c>
      <c r="Y148" s="9">
        <f t="shared" si="45"/>
        <v>888</v>
      </c>
    </row>
    <row r="149" spans="1:25" ht="13.5" customHeight="1" x14ac:dyDescent="0.25">
      <c r="A149" s="10">
        <f t="shared" si="36"/>
        <v>0.44791666666666691</v>
      </c>
      <c r="B149" s="8">
        <f t="shared" si="46"/>
        <v>270</v>
      </c>
      <c r="C149" s="8">
        <f t="shared" si="46"/>
        <v>77</v>
      </c>
      <c r="D149" s="8">
        <f t="shared" si="46"/>
        <v>5</v>
      </c>
      <c r="E149" s="8">
        <f t="shared" si="46"/>
        <v>2</v>
      </c>
      <c r="F149" s="8">
        <f t="shared" si="46"/>
        <v>7</v>
      </c>
      <c r="G149" s="8">
        <f t="shared" si="46"/>
        <v>15</v>
      </c>
      <c r="H149" s="8">
        <f t="shared" si="46"/>
        <v>7</v>
      </c>
      <c r="I149" s="16">
        <f t="shared" si="43"/>
        <v>383</v>
      </c>
      <c r="J149" s="8">
        <f t="shared" si="47"/>
        <v>343</v>
      </c>
      <c r="K149" s="8">
        <f t="shared" si="47"/>
        <v>107</v>
      </c>
      <c r="L149" s="8">
        <f t="shared" si="47"/>
        <v>8</v>
      </c>
      <c r="M149" s="8">
        <f t="shared" si="47"/>
        <v>3</v>
      </c>
      <c r="N149" s="8">
        <f t="shared" si="47"/>
        <v>7</v>
      </c>
      <c r="O149" s="8">
        <f t="shared" si="47"/>
        <v>11</v>
      </c>
      <c r="P149" s="8">
        <f t="shared" si="47"/>
        <v>6</v>
      </c>
      <c r="Q149" s="9">
        <f t="shared" si="44"/>
        <v>485</v>
      </c>
      <c r="R149" s="8">
        <f t="shared" si="48"/>
        <v>613</v>
      </c>
      <c r="S149" s="8">
        <f t="shared" si="48"/>
        <v>184</v>
      </c>
      <c r="T149" s="8">
        <f t="shared" si="48"/>
        <v>13</v>
      </c>
      <c r="U149" s="8">
        <f t="shared" si="48"/>
        <v>5</v>
      </c>
      <c r="V149" s="8">
        <f t="shared" si="48"/>
        <v>14</v>
      </c>
      <c r="W149" s="8">
        <f t="shared" si="48"/>
        <v>26</v>
      </c>
      <c r="X149" s="8">
        <f t="shared" si="48"/>
        <v>13</v>
      </c>
      <c r="Y149" s="9">
        <f t="shared" si="45"/>
        <v>868</v>
      </c>
    </row>
    <row r="150" spans="1:25" ht="13.5" customHeight="1" x14ac:dyDescent="0.25">
      <c r="A150" s="10">
        <f t="shared" si="36"/>
        <v>0.45833333333333359</v>
      </c>
      <c r="B150" s="8">
        <f t="shared" si="46"/>
        <v>271</v>
      </c>
      <c r="C150" s="8">
        <f t="shared" si="46"/>
        <v>86</v>
      </c>
      <c r="D150" s="8">
        <f t="shared" si="46"/>
        <v>2</v>
      </c>
      <c r="E150" s="8">
        <f t="shared" si="46"/>
        <v>1</v>
      </c>
      <c r="F150" s="8">
        <f t="shared" si="46"/>
        <v>7</v>
      </c>
      <c r="G150" s="8">
        <f t="shared" si="46"/>
        <v>15</v>
      </c>
      <c r="H150" s="8">
        <f t="shared" si="46"/>
        <v>9</v>
      </c>
      <c r="I150" s="16">
        <f t="shared" si="43"/>
        <v>391</v>
      </c>
      <c r="J150" s="8">
        <f t="shared" si="47"/>
        <v>339</v>
      </c>
      <c r="K150" s="8">
        <f t="shared" si="47"/>
        <v>109</v>
      </c>
      <c r="L150" s="8">
        <f t="shared" si="47"/>
        <v>7</v>
      </c>
      <c r="M150" s="8">
        <f t="shared" si="47"/>
        <v>2</v>
      </c>
      <c r="N150" s="8">
        <f t="shared" si="47"/>
        <v>6</v>
      </c>
      <c r="O150" s="8">
        <f t="shared" si="47"/>
        <v>12</v>
      </c>
      <c r="P150" s="8">
        <f t="shared" si="47"/>
        <v>6</v>
      </c>
      <c r="Q150" s="9">
        <f t="shared" si="44"/>
        <v>481</v>
      </c>
      <c r="R150" s="8">
        <f t="shared" si="48"/>
        <v>610</v>
      </c>
      <c r="S150" s="8">
        <f t="shared" si="48"/>
        <v>195</v>
      </c>
      <c r="T150" s="8">
        <f t="shared" si="48"/>
        <v>9</v>
      </c>
      <c r="U150" s="8">
        <f t="shared" si="48"/>
        <v>3</v>
      </c>
      <c r="V150" s="8">
        <f t="shared" si="48"/>
        <v>13</v>
      </c>
      <c r="W150" s="8">
        <f t="shared" si="48"/>
        <v>27</v>
      </c>
      <c r="X150" s="8">
        <f t="shared" si="48"/>
        <v>15</v>
      </c>
      <c r="Y150" s="9">
        <f t="shared" si="45"/>
        <v>872</v>
      </c>
    </row>
    <row r="151" spans="1:25" ht="13.5" customHeight="1" x14ac:dyDescent="0.25">
      <c r="A151" s="10">
        <f t="shared" si="36"/>
        <v>0.46875000000000028</v>
      </c>
      <c r="B151" s="8">
        <f t="shared" si="46"/>
        <v>257</v>
      </c>
      <c r="C151" s="8">
        <f t="shared" si="46"/>
        <v>82</v>
      </c>
      <c r="D151" s="8">
        <f t="shared" si="46"/>
        <v>1</v>
      </c>
      <c r="E151" s="8">
        <f t="shared" si="46"/>
        <v>0</v>
      </c>
      <c r="F151" s="8">
        <f t="shared" si="46"/>
        <v>6</v>
      </c>
      <c r="G151" s="8">
        <f t="shared" si="46"/>
        <v>17</v>
      </c>
      <c r="H151" s="8">
        <f t="shared" si="46"/>
        <v>9</v>
      </c>
      <c r="I151" s="16">
        <f t="shared" si="43"/>
        <v>372</v>
      </c>
      <c r="J151" s="8">
        <f t="shared" si="47"/>
        <v>318</v>
      </c>
      <c r="K151" s="8">
        <f t="shared" si="47"/>
        <v>109</v>
      </c>
      <c r="L151" s="8">
        <f t="shared" si="47"/>
        <v>7</v>
      </c>
      <c r="M151" s="8">
        <f t="shared" si="47"/>
        <v>2</v>
      </c>
      <c r="N151" s="8">
        <f t="shared" si="47"/>
        <v>6</v>
      </c>
      <c r="O151" s="8">
        <f t="shared" si="47"/>
        <v>17</v>
      </c>
      <c r="P151" s="8">
        <f t="shared" si="47"/>
        <v>5</v>
      </c>
      <c r="Q151" s="9">
        <f t="shared" si="44"/>
        <v>464</v>
      </c>
      <c r="R151" s="8">
        <f t="shared" si="48"/>
        <v>575</v>
      </c>
      <c r="S151" s="8">
        <f t="shared" si="48"/>
        <v>191</v>
      </c>
      <c r="T151" s="8">
        <f t="shared" si="48"/>
        <v>8</v>
      </c>
      <c r="U151" s="8">
        <f t="shared" si="48"/>
        <v>2</v>
      </c>
      <c r="V151" s="8">
        <f t="shared" si="48"/>
        <v>12</v>
      </c>
      <c r="W151" s="8">
        <f t="shared" si="48"/>
        <v>34</v>
      </c>
      <c r="X151" s="8">
        <f t="shared" si="48"/>
        <v>14</v>
      </c>
      <c r="Y151" s="9">
        <f t="shared" si="45"/>
        <v>836</v>
      </c>
    </row>
    <row r="152" spans="1:25" ht="13.5" customHeight="1" x14ac:dyDescent="0.25">
      <c r="A152" s="10">
        <f t="shared" si="36"/>
        <v>0.47916666666666696</v>
      </c>
      <c r="B152" s="8">
        <f t="shared" si="46"/>
        <v>248</v>
      </c>
      <c r="C152" s="8">
        <f t="shared" si="46"/>
        <v>77</v>
      </c>
      <c r="D152" s="8">
        <f t="shared" si="46"/>
        <v>2</v>
      </c>
      <c r="E152" s="8">
        <f t="shared" si="46"/>
        <v>0</v>
      </c>
      <c r="F152" s="8">
        <f t="shared" si="46"/>
        <v>6</v>
      </c>
      <c r="G152" s="8">
        <f t="shared" si="46"/>
        <v>19</v>
      </c>
      <c r="H152" s="8">
        <f t="shared" si="46"/>
        <v>8</v>
      </c>
      <c r="I152" s="16">
        <f t="shared" si="43"/>
        <v>360</v>
      </c>
      <c r="J152" s="8">
        <f t="shared" si="47"/>
        <v>348</v>
      </c>
      <c r="K152" s="8">
        <f t="shared" si="47"/>
        <v>103</v>
      </c>
      <c r="L152" s="8">
        <f t="shared" si="47"/>
        <v>5</v>
      </c>
      <c r="M152" s="8">
        <f t="shared" si="47"/>
        <v>1</v>
      </c>
      <c r="N152" s="8">
        <f t="shared" si="47"/>
        <v>7</v>
      </c>
      <c r="O152" s="8">
        <f t="shared" si="47"/>
        <v>17</v>
      </c>
      <c r="P152" s="8">
        <f t="shared" si="47"/>
        <v>9</v>
      </c>
      <c r="Q152" s="9">
        <f t="shared" si="44"/>
        <v>490</v>
      </c>
      <c r="R152" s="8">
        <f t="shared" si="48"/>
        <v>596</v>
      </c>
      <c r="S152" s="8">
        <f t="shared" si="48"/>
        <v>180</v>
      </c>
      <c r="T152" s="8">
        <f t="shared" si="48"/>
        <v>7</v>
      </c>
      <c r="U152" s="8">
        <f t="shared" si="48"/>
        <v>1</v>
      </c>
      <c r="V152" s="8">
        <f t="shared" si="48"/>
        <v>13</v>
      </c>
      <c r="W152" s="8">
        <f t="shared" si="48"/>
        <v>36</v>
      </c>
      <c r="X152" s="8">
        <f t="shared" si="48"/>
        <v>17</v>
      </c>
      <c r="Y152" s="9">
        <f t="shared" si="45"/>
        <v>850</v>
      </c>
    </row>
    <row r="153" spans="1:25" ht="13.5" customHeight="1" x14ac:dyDescent="0.25">
      <c r="A153" s="10">
        <f t="shared" si="36"/>
        <v>0.48958333333333365</v>
      </c>
      <c r="B153" s="8">
        <f t="shared" si="46"/>
        <v>249</v>
      </c>
      <c r="C153" s="8">
        <f t="shared" si="46"/>
        <v>72</v>
      </c>
      <c r="D153" s="8">
        <f t="shared" si="46"/>
        <v>1</v>
      </c>
      <c r="E153" s="8">
        <f t="shared" si="46"/>
        <v>0</v>
      </c>
      <c r="F153" s="8">
        <f t="shared" si="46"/>
        <v>6</v>
      </c>
      <c r="G153" s="8">
        <f t="shared" si="46"/>
        <v>17</v>
      </c>
      <c r="H153" s="8">
        <f t="shared" si="46"/>
        <v>6</v>
      </c>
      <c r="I153" s="16">
        <f t="shared" si="43"/>
        <v>351</v>
      </c>
      <c r="J153" s="8">
        <f t="shared" si="47"/>
        <v>354</v>
      </c>
      <c r="K153" s="8">
        <f t="shared" si="47"/>
        <v>109</v>
      </c>
      <c r="L153" s="8">
        <f t="shared" si="47"/>
        <v>3</v>
      </c>
      <c r="M153" s="8">
        <f t="shared" si="47"/>
        <v>1</v>
      </c>
      <c r="N153" s="8">
        <f t="shared" si="47"/>
        <v>8</v>
      </c>
      <c r="O153" s="8">
        <f t="shared" si="47"/>
        <v>19</v>
      </c>
      <c r="P153" s="8">
        <f t="shared" si="47"/>
        <v>8</v>
      </c>
      <c r="Q153" s="9">
        <f t="shared" si="44"/>
        <v>502</v>
      </c>
      <c r="R153" s="8">
        <f t="shared" si="48"/>
        <v>603</v>
      </c>
      <c r="S153" s="8">
        <f t="shared" si="48"/>
        <v>181</v>
      </c>
      <c r="T153" s="8">
        <f t="shared" si="48"/>
        <v>4</v>
      </c>
      <c r="U153" s="8">
        <f t="shared" si="48"/>
        <v>1</v>
      </c>
      <c r="V153" s="8">
        <f t="shared" si="48"/>
        <v>14</v>
      </c>
      <c r="W153" s="8">
        <f t="shared" si="48"/>
        <v>36</v>
      </c>
      <c r="X153" s="8">
        <f t="shared" si="48"/>
        <v>14</v>
      </c>
      <c r="Y153" s="9">
        <f t="shared" si="45"/>
        <v>853</v>
      </c>
    </row>
    <row r="154" spans="1:25" ht="13.5" customHeight="1" x14ac:dyDescent="0.25">
      <c r="A154" s="10">
        <f t="shared" si="36"/>
        <v>0.50000000000000033</v>
      </c>
      <c r="B154" s="8">
        <f t="shared" si="46"/>
        <v>251</v>
      </c>
      <c r="C154" s="8">
        <f t="shared" si="46"/>
        <v>61</v>
      </c>
      <c r="D154" s="8">
        <f t="shared" si="46"/>
        <v>3</v>
      </c>
      <c r="E154" s="8">
        <f t="shared" si="46"/>
        <v>0</v>
      </c>
      <c r="F154" s="8">
        <f t="shared" si="46"/>
        <v>7</v>
      </c>
      <c r="G154" s="8">
        <f t="shared" si="46"/>
        <v>15</v>
      </c>
      <c r="H154" s="8">
        <f t="shared" si="46"/>
        <v>6</v>
      </c>
      <c r="I154" s="16">
        <f t="shared" si="43"/>
        <v>343</v>
      </c>
      <c r="J154" s="8">
        <f t="shared" si="47"/>
        <v>348</v>
      </c>
      <c r="K154" s="8">
        <f t="shared" si="47"/>
        <v>115</v>
      </c>
      <c r="L154" s="8">
        <f t="shared" si="47"/>
        <v>3</v>
      </c>
      <c r="M154" s="8">
        <f t="shared" si="47"/>
        <v>1</v>
      </c>
      <c r="N154" s="8">
        <f t="shared" si="47"/>
        <v>7</v>
      </c>
      <c r="O154" s="8">
        <f t="shared" si="47"/>
        <v>21</v>
      </c>
      <c r="P154" s="8">
        <f t="shared" si="47"/>
        <v>10</v>
      </c>
      <c r="Q154" s="9">
        <f t="shared" si="44"/>
        <v>505</v>
      </c>
      <c r="R154" s="8">
        <f t="shared" si="48"/>
        <v>599</v>
      </c>
      <c r="S154" s="8">
        <f t="shared" si="48"/>
        <v>176</v>
      </c>
      <c r="T154" s="8">
        <f t="shared" si="48"/>
        <v>6</v>
      </c>
      <c r="U154" s="8">
        <f t="shared" si="48"/>
        <v>1</v>
      </c>
      <c r="V154" s="8">
        <f t="shared" si="48"/>
        <v>14</v>
      </c>
      <c r="W154" s="8">
        <f t="shared" si="48"/>
        <v>36</v>
      </c>
      <c r="X154" s="8">
        <f t="shared" si="48"/>
        <v>16</v>
      </c>
      <c r="Y154" s="9">
        <f t="shared" si="45"/>
        <v>848</v>
      </c>
    </row>
    <row r="155" spans="1:25" ht="13.5" customHeight="1" x14ac:dyDescent="0.25">
      <c r="A155" s="10">
        <f t="shared" si="36"/>
        <v>0.51041666666666696</v>
      </c>
      <c r="B155" s="8">
        <f t="shared" ref="B155:H170" si="49">SUM(B58:B61)</f>
        <v>254</v>
      </c>
      <c r="C155" s="8">
        <f t="shared" si="49"/>
        <v>67</v>
      </c>
      <c r="D155" s="8">
        <f t="shared" si="49"/>
        <v>3</v>
      </c>
      <c r="E155" s="8">
        <f t="shared" si="49"/>
        <v>0</v>
      </c>
      <c r="F155" s="8">
        <f t="shared" si="49"/>
        <v>6</v>
      </c>
      <c r="G155" s="8">
        <f t="shared" si="49"/>
        <v>15</v>
      </c>
      <c r="H155" s="8">
        <f t="shared" si="49"/>
        <v>6</v>
      </c>
      <c r="I155" s="16">
        <f t="shared" si="43"/>
        <v>351</v>
      </c>
      <c r="J155" s="8">
        <f t="shared" ref="J155:P170" si="50">SUM(J58:J61)</f>
        <v>375</v>
      </c>
      <c r="K155" s="8">
        <f t="shared" si="50"/>
        <v>118</v>
      </c>
      <c r="L155" s="8">
        <f t="shared" si="50"/>
        <v>6</v>
      </c>
      <c r="M155" s="8">
        <f t="shared" si="50"/>
        <v>1</v>
      </c>
      <c r="N155" s="8">
        <f t="shared" si="50"/>
        <v>7</v>
      </c>
      <c r="O155" s="8">
        <f t="shared" si="50"/>
        <v>16</v>
      </c>
      <c r="P155" s="8">
        <f t="shared" si="50"/>
        <v>15</v>
      </c>
      <c r="Q155" s="9">
        <f t="shared" si="44"/>
        <v>538</v>
      </c>
      <c r="R155" s="8">
        <f t="shared" ref="R155:X170" si="51">SUM(R58:R61)</f>
        <v>629</v>
      </c>
      <c r="S155" s="8">
        <f t="shared" si="51"/>
        <v>185</v>
      </c>
      <c r="T155" s="8">
        <f t="shared" si="51"/>
        <v>9</v>
      </c>
      <c r="U155" s="8">
        <f t="shared" si="51"/>
        <v>1</v>
      </c>
      <c r="V155" s="8">
        <f t="shared" si="51"/>
        <v>13</v>
      </c>
      <c r="W155" s="8">
        <f t="shared" si="51"/>
        <v>31</v>
      </c>
      <c r="X155" s="8">
        <f t="shared" si="51"/>
        <v>21</v>
      </c>
      <c r="Y155" s="9">
        <f t="shared" si="45"/>
        <v>889</v>
      </c>
    </row>
    <row r="156" spans="1:25" ht="13.5" customHeight="1" x14ac:dyDescent="0.25">
      <c r="A156" s="10">
        <f t="shared" si="36"/>
        <v>0.52083333333333359</v>
      </c>
      <c r="B156" s="8">
        <f t="shared" si="49"/>
        <v>251</v>
      </c>
      <c r="C156" s="8">
        <f t="shared" si="49"/>
        <v>61</v>
      </c>
      <c r="D156" s="8">
        <f t="shared" si="49"/>
        <v>2</v>
      </c>
      <c r="E156" s="8">
        <f t="shared" si="49"/>
        <v>0</v>
      </c>
      <c r="F156" s="8">
        <f t="shared" si="49"/>
        <v>5</v>
      </c>
      <c r="G156" s="8">
        <f t="shared" si="49"/>
        <v>15</v>
      </c>
      <c r="H156" s="8">
        <f t="shared" si="49"/>
        <v>9</v>
      </c>
      <c r="I156" s="16">
        <f t="shared" si="43"/>
        <v>343</v>
      </c>
      <c r="J156" s="8">
        <f t="shared" si="50"/>
        <v>375</v>
      </c>
      <c r="K156" s="8">
        <f t="shared" si="50"/>
        <v>109</v>
      </c>
      <c r="L156" s="8">
        <f t="shared" si="50"/>
        <v>10</v>
      </c>
      <c r="M156" s="8">
        <f t="shared" si="50"/>
        <v>1</v>
      </c>
      <c r="N156" s="8">
        <f t="shared" si="50"/>
        <v>6</v>
      </c>
      <c r="O156" s="8">
        <f t="shared" si="50"/>
        <v>15</v>
      </c>
      <c r="P156" s="8">
        <f t="shared" si="50"/>
        <v>13</v>
      </c>
      <c r="Q156" s="9">
        <f t="shared" si="44"/>
        <v>529</v>
      </c>
      <c r="R156" s="8">
        <f t="shared" si="51"/>
        <v>626</v>
      </c>
      <c r="S156" s="8">
        <f t="shared" si="51"/>
        <v>170</v>
      </c>
      <c r="T156" s="8">
        <f t="shared" si="51"/>
        <v>12</v>
      </c>
      <c r="U156" s="8">
        <f t="shared" si="51"/>
        <v>1</v>
      </c>
      <c r="V156" s="8">
        <f t="shared" si="51"/>
        <v>11</v>
      </c>
      <c r="W156" s="8">
        <f t="shared" si="51"/>
        <v>30</v>
      </c>
      <c r="X156" s="8">
        <f t="shared" si="51"/>
        <v>22</v>
      </c>
      <c r="Y156" s="9">
        <f t="shared" si="45"/>
        <v>872</v>
      </c>
    </row>
    <row r="157" spans="1:25" ht="13.5" customHeight="1" x14ac:dyDescent="0.25">
      <c r="A157" s="10">
        <f t="shared" si="36"/>
        <v>0.53125000000000022</v>
      </c>
      <c r="B157" s="8">
        <f t="shared" si="49"/>
        <v>261</v>
      </c>
      <c r="C157" s="8">
        <f t="shared" si="49"/>
        <v>64</v>
      </c>
      <c r="D157" s="8">
        <f t="shared" si="49"/>
        <v>2</v>
      </c>
      <c r="E157" s="8">
        <f t="shared" si="49"/>
        <v>0</v>
      </c>
      <c r="F157" s="8">
        <f t="shared" si="49"/>
        <v>5</v>
      </c>
      <c r="G157" s="8">
        <f t="shared" si="49"/>
        <v>16</v>
      </c>
      <c r="H157" s="8">
        <f t="shared" si="49"/>
        <v>10</v>
      </c>
      <c r="I157" s="16">
        <f t="shared" si="43"/>
        <v>358</v>
      </c>
      <c r="J157" s="8">
        <f t="shared" si="50"/>
        <v>379</v>
      </c>
      <c r="K157" s="8">
        <f t="shared" si="50"/>
        <v>101</v>
      </c>
      <c r="L157" s="8">
        <f t="shared" si="50"/>
        <v>11</v>
      </c>
      <c r="M157" s="8">
        <f t="shared" si="50"/>
        <v>1</v>
      </c>
      <c r="N157" s="8">
        <f t="shared" si="50"/>
        <v>4</v>
      </c>
      <c r="O157" s="8">
        <f t="shared" si="50"/>
        <v>16</v>
      </c>
      <c r="P157" s="8">
        <f t="shared" si="50"/>
        <v>13</v>
      </c>
      <c r="Q157" s="9">
        <f t="shared" si="44"/>
        <v>525</v>
      </c>
      <c r="R157" s="8">
        <f t="shared" si="51"/>
        <v>640</v>
      </c>
      <c r="S157" s="8">
        <f t="shared" si="51"/>
        <v>165</v>
      </c>
      <c r="T157" s="8">
        <f t="shared" si="51"/>
        <v>13</v>
      </c>
      <c r="U157" s="8">
        <f t="shared" si="51"/>
        <v>1</v>
      </c>
      <c r="V157" s="8">
        <f t="shared" si="51"/>
        <v>9</v>
      </c>
      <c r="W157" s="8">
        <f t="shared" si="51"/>
        <v>32</v>
      </c>
      <c r="X157" s="8">
        <f t="shared" si="51"/>
        <v>23</v>
      </c>
      <c r="Y157" s="9">
        <f t="shared" si="45"/>
        <v>883</v>
      </c>
    </row>
    <row r="158" spans="1:25" ht="13.5" customHeight="1" x14ac:dyDescent="0.25">
      <c r="A158" s="10">
        <f t="shared" si="36"/>
        <v>0.54166666666666685</v>
      </c>
      <c r="B158" s="8">
        <f t="shared" si="49"/>
        <v>255</v>
      </c>
      <c r="C158" s="8">
        <f t="shared" si="49"/>
        <v>60</v>
      </c>
      <c r="D158" s="8">
        <f t="shared" si="49"/>
        <v>3</v>
      </c>
      <c r="E158" s="8">
        <f t="shared" si="49"/>
        <v>0</v>
      </c>
      <c r="F158" s="8">
        <f t="shared" si="49"/>
        <v>5</v>
      </c>
      <c r="G158" s="8">
        <f t="shared" si="49"/>
        <v>18</v>
      </c>
      <c r="H158" s="8">
        <f t="shared" si="49"/>
        <v>8</v>
      </c>
      <c r="I158" s="16">
        <f t="shared" si="43"/>
        <v>349</v>
      </c>
      <c r="J158" s="8">
        <f t="shared" si="50"/>
        <v>388</v>
      </c>
      <c r="K158" s="8">
        <f t="shared" si="50"/>
        <v>98</v>
      </c>
      <c r="L158" s="8">
        <f t="shared" si="50"/>
        <v>12</v>
      </c>
      <c r="M158" s="8">
        <f t="shared" si="50"/>
        <v>1</v>
      </c>
      <c r="N158" s="8">
        <f t="shared" si="50"/>
        <v>5</v>
      </c>
      <c r="O158" s="8">
        <f t="shared" si="50"/>
        <v>18</v>
      </c>
      <c r="P158" s="8">
        <f t="shared" si="50"/>
        <v>13</v>
      </c>
      <c r="Q158" s="9">
        <f t="shared" si="44"/>
        <v>535</v>
      </c>
      <c r="R158" s="8">
        <f t="shared" si="51"/>
        <v>643</v>
      </c>
      <c r="S158" s="8">
        <f t="shared" si="51"/>
        <v>158</v>
      </c>
      <c r="T158" s="8">
        <f t="shared" si="51"/>
        <v>15</v>
      </c>
      <c r="U158" s="8">
        <f t="shared" si="51"/>
        <v>1</v>
      </c>
      <c r="V158" s="8">
        <f t="shared" si="51"/>
        <v>10</v>
      </c>
      <c r="W158" s="8">
        <f t="shared" si="51"/>
        <v>36</v>
      </c>
      <c r="X158" s="8">
        <f t="shared" si="51"/>
        <v>21</v>
      </c>
      <c r="Y158" s="9">
        <f t="shared" si="45"/>
        <v>884</v>
      </c>
    </row>
    <row r="159" spans="1:25" ht="13.5" customHeight="1" x14ac:dyDescent="0.25">
      <c r="A159" s="10">
        <f t="shared" si="36"/>
        <v>0.55208333333333348</v>
      </c>
      <c r="B159" s="8">
        <f t="shared" si="49"/>
        <v>258</v>
      </c>
      <c r="C159" s="8">
        <f t="shared" si="49"/>
        <v>50</v>
      </c>
      <c r="D159" s="8">
        <f t="shared" si="49"/>
        <v>3</v>
      </c>
      <c r="E159" s="8">
        <f t="shared" si="49"/>
        <v>0</v>
      </c>
      <c r="F159" s="8">
        <f t="shared" si="49"/>
        <v>4</v>
      </c>
      <c r="G159" s="8">
        <f t="shared" si="49"/>
        <v>21</v>
      </c>
      <c r="H159" s="8">
        <f t="shared" si="49"/>
        <v>9</v>
      </c>
      <c r="I159" s="16">
        <f t="shared" si="43"/>
        <v>345</v>
      </c>
      <c r="J159" s="8">
        <f t="shared" si="50"/>
        <v>389</v>
      </c>
      <c r="K159" s="8">
        <f t="shared" si="50"/>
        <v>93</v>
      </c>
      <c r="L159" s="8">
        <f t="shared" si="50"/>
        <v>8</v>
      </c>
      <c r="M159" s="8">
        <f t="shared" si="50"/>
        <v>0</v>
      </c>
      <c r="N159" s="8">
        <f t="shared" si="50"/>
        <v>5</v>
      </c>
      <c r="O159" s="8">
        <f t="shared" si="50"/>
        <v>24</v>
      </c>
      <c r="P159" s="8">
        <f t="shared" si="50"/>
        <v>8</v>
      </c>
      <c r="Q159" s="9">
        <f t="shared" si="44"/>
        <v>527</v>
      </c>
      <c r="R159" s="8">
        <f t="shared" si="51"/>
        <v>647</v>
      </c>
      <c r="S159" s="8">
        <f t="shared" si="51"/>
        <v>143</v>
      </c>
      <c r="T159" s="8">
        <f t="shared" si="51"/>
        <v>11</v>
      </c>
      <c r="U159" s="8">
        <f t="shared" si="51"/>
        <v>0</v>
      </c>
      <c r="V159" s="8">
        <f t="shared" si="51"/>
        <v>9</v>
      </c>
      <c r="W159" s="8">
        <f t="shared" si="51"/>
        <v>45</v>
      </c>
      <c r="X159" s="8">
        <f t="shared" si="51"/>
        <v>17</v>
      </c>
      <c r="Y159" s="9">
        <f t="shared" si="45"/>
        <v>872</v>
      </c>
    </row>
    <row r="160" spans="1:25" ht="13.5" customHeight="1" x14ac:dyDescent="0.25">
      <c r="A160" s="10">
        <f t="shared" si="36"/>
        <v>0.56250000000000011</v>
      </c>
      <c r="B160" s="8">
        <f t="shared" si="49"/>
        <v>271</v>
      </c>
      <c r="C160" s="8">
        <f t="shared" si="49"/>
        <v>46</v>
      </c>
      <c r="D160" s="8">
        <f t="shared" si="49"/>
        <v>4</v>
      </c>
      <c r="E160" s="8">
        <f t="shared" si="49"/>
        <v>0</v>
      </c>
      <c r="F160" s="8">
        <f t="shared" si="49"/>
        <v>5</v>
      </c>
      <c r="G160" s="8">
        <f t="shared" si="49"/>
        <v>19</v>
      </c>
      <c r="H160" s="8">
        <f t="shared" si="49"/>
        <v>6</v>
      </c>
      <c r="I160" s="16">
        <f t="shared" si="43"/>
        <v>351</v>
      </c>
      <c r="J160" s="8">
        <f t="shared" si="50"/>
        <v>376</v>
      </c>
      <c r="K160" s="8">
        <f t="shared" si="50"/>
        <v>101</v>
      </c>
      <c r="L160" s="8">
        <f t="shared" si="50"/>
        <v>8</v>
      </c>
      <c r="M160" s="8">
        <f t="shared" si="50"/>
        <v>0</v>
      </c>
      <c r="N160" s="8">
        <f t="shared" si="50"/>
        <v>6</v>
      </c>
      <c r="O160" s="8">
        <f t="shared" si="50"/>
        <v>28</v>
      </c>
      <c r="P160" s="8">
        <f t="shared" si="50"/>
        <v>14</v>
      </c>
      <c r="Q160" s="9">
        <f t="shared" si="44"/>
        <v>533</v>
      </c>
      <c r="R160" s="8">
        <f t="shared" si="51"/>
        <v>647</v>
      </c>
      <c r="S160" s="8">
        <f t="shared" si="51"/>
        <v>147</v>
      </c>
      <c r="T160" s="8">
        <f t="shared" si="51"/>
        <v>12</v>
      </c>
      <c r="U160" s="8">
        <f t="shared" si="51"/>
        <v>0</v>
      </c>
      <c r="V160" s="8">
        <f t="shared" si="51"/>
        <v>11</v>
      </c>
      <c r="W160" s="8">
        <f t="shared" si="51"/>
        <v>47</v>
      </c>
      <c r="X160" s="8">
        <f t="shared" si="51"/>
        <v>20</v>
      </c>
      <c r="Y160" s="9">
        <f t="shared" si="45"/>
        <v>884</v>
      </c>
    </row>
    <row r="161" spans="1:25" ht="13.5" customHeight="1" x14ac:dyDescent="0.25">
      <c r="A161" s="10">
        <f t="shared" si="36"/>
        <v>0.57291666666666674</v>
      </c>
      <c r="B161" s="8">
        <f t="shared" si="49"/>
        <v>259</v>
      </c>
      <c r="C161" s="8">
        <f t="shared" si="49"/>
        <v>47</v>
      </c>
      <c r="D161" s="8">
        <f t="shared" si="49"/>
        <v>4</v>
      </c>
      <c r="E161" s="8">
        <f t="shared" si="49"/>
        <v>0</v>
      </c>
      <c r="F161" s="8">
        <f t="shared" si="49"/>
        <v>4</v>
      </c>
      <c r="G161" s="8">
        <f t="shared" si="49"/>
        <v>19</v>
      </c>
      <c r="H161" s="8">
        <f t="shared" si="49"/>
        <v>8</v>
      </c>
      <c r="I161" s="16">
        <f t="shared" si="43"/>
        <v>341</v>
      </c>
      <c r="J161" s="8">
        <f t="shared" si="50"/>
        <v>371</v>
      </c>
      <c r="K161" s="8">
        <f t="shared" si="50"/>
        <v>104</v>
      </c>
      <c r="L161" s="8">
        <f t="shared" si="50"/>
        <v>7</v>
      </c>
      <c r="M161" s="8">
        <f t="shared" si="50"/>
        <v>0</v>
      </c>
      <c r="N161" s="8">
        <f t="shared" si="50"/>
        <v>5</v>
      </c>
      <c r="O161" s="8">
        <f t="shared" si="50"/>
        <v>23</v>
      </c>
      <c r="P161" s="8">
        <f t="shared" si="50"/>
        <v>14</v>
      </c>
      <c r="Q161" s="9">
        <f t="shared" si="44"/>
        <v>524</v>
      </c>
      <c r="R161" s="8">
        <f t="shared" si="51"/>
        <v>630</v>
      </c>
      <c r="S161" s="8">
        <f t="shared" si="51"/>
        <v>151</v>
      </c>
      <c r="T161" s="8">
        <f t="shared" si="51"/>
        <v>11</v>
      </c>
      <c r="U161" s="8">
        <f t="shared" si="51"/>
        <v>0</v>
      </c>
      <c r="V161" s="8">
        <f t="shared" si="51"/>
        <v>9</v>
      </c>
      <c r="W161" s="8">
        <f t="shared" si="51"/>
        <v>42</v>
      </c>
      <c r="X161" s="8">
        <f t="shared" si="51"/>
        <v>22</v>
      </c>
      <c r="Y161" s="9">
        <f t="shared" si="45"/>
        <v>865</v>
      </c>
    </row>
    <row r="162" spans="1:25" ht="13.5" customHeight="1" x14ac:dyDescent="0.25">
      <c r="A162" s="10">
        <f t="shared" si="36"/>
        <v>0.58333333333333337</v>
      </c>
      <c r="B162" s="8">
        <f t="shared" si="49"/>
        <v>263</v>
      </c>
      <c r="C162" s="8">
        <f t="shared" si="49"/>
        <v>61</v>
      </c>
      <c r="D162" s="8">
        <f t="shared" si="49"/>
        <v>1</v>
      </c>
      <c r="E162" s="8">
        <f t="shared" si="49"/>
        <v>0</v>
      </c>
      <c r="F162" s="8">
        <f t="shared" si="49"/>
        <v>5</v>
      </c>
      <c r="G162" s="8">
        <f t="shared" si="49"/>
        <v>16</v>
      </c>
      <c r="H162" s="8">
        <f t="shared" si="49"/>
        <v>10</v>
      </c>
      <c r="I162" s="16">
        <f t="shared" si="43"/>
        <v>356</v>
      </c>
      <c r="J162" s="8">
        <f t="shared" si="50"/>
        <v>381</v>
      </c>
      <c r="K162" s="8">
        <f t="shared" si="50"/>
        <v>108</v>
      </c>
      <c r="L162" s="8">
        <f t="shared" si="50"/>
        <v>5</v>
      </c>
      <c r="M162" s="8">
        <f t="shared" si="50"/>
        <v>0</v>
      </c>
      <c r="N162" s="8">
        <f t="shared" si="50"/>
        <v>6</v>
      </c>
      <c r="O162" s="8">
        <f t="shared" si="50"/>
        <v>18</v>
      </c>
      <c r="P162" s="8">
        <f t="shared" si="50"/>
        <v>18</v>
      </c>
      <c r="Q162" s="9">
        <f t="shared" si="44"/>
        <v>536</v>
      </c>
      <c r="R162" s="8">
        <f t="shared" si="51"/>
        <v>644</v>
      </c>
      <c r="S162" s="8">
        <f t="shared" si="51"/>
        <v>169</v>
      </c>
      <c r="T162" s="8">
        <f t="shared" si="51"/>
        <v>6</v>
      </c>
      <c r="U162" s="8">
        <f t="shared" si="51"/>
        <v>0</v>
      </c>
      <c r="V162" s="8">
        <f t="shared" si="51"/>
        <v>11</v>
      </c>
      <c r="W162" s="8">
        <f t="shared" si="51"/>
        <v>34</v>
      </c>
      <c r="X162" s="8">
        <f t="shared" si="51"/>
        <v>28</v>
      </c>
      <c r="Y162" s="9">
        <f t="shared" si="45"/>
        <v>892</v>
      </c>
    </row>
    <row r="163" spans="1:25" ht="13.5" customHeight="1" x14ac:dyDescent="0.25">
      <c r="A163" s="10">
        <f t="shared" si="36"/>
        <v>0.59375</v>
      </c>
      <c r="B163" s="8">
        <f t="shared" si="49"/>
        <v>289</v>
      </c>
      <c r="C163" s="8">
        <f t="shared" si="49"/>
        <v>61</v>
      </c>
      <c r="D163" s="8">
        <f t="shared" si="49"/>
        <v>2</v>
      </c>
      <c r="E163" s="8">
        <f t="shared" si="49"/>
        <v>0</v>
      </c>
      <c r="F163" s="8">
        <f t="shared" si="49"/>
        <v>5</v>
      </c>
      <c r="G163" s="8">
        <f t="shared" si="49"/>
        <v>10</v>
      </c>
      <c r="H163" s="8">
        <f t="shared" si="49"/>
        <v>11</v>
      </c>
      <c r="I163" s="16">
        <f t="shared" si="43"/>
        <v>378</v>
      </c>
      <c r="J163" s="8">
        <f t="shared" si="50"/>
        <v>402</v>
      </c>
      <c r="K163" s="8">
        <f t="shared" si="50"/>
        <v>119</v>
      </c>
      <c r="L163" s="8">
        <f t="shared" si="50"/>
        <v>5</v>
      </c>
      <c r="M163" s="8">
        <f t="shared" si="50"/>
        <v>0</v>
      </c>
      <c r="N163" s="8">
        <f t="shared" si="50"/>
        <v>8</v>
      </c>
      <c r="O163" s="8">
        <f t="shared" si="50"/>
        <v>16</v>
      </c>
      <c r="P163" s="8">
        <f t="shared" si="50"/>
        <v>21</v>
      </c>
      <c r="Q163" s="9">
        <f t="shared" si="44"/>
        <v>571</v>
      </c>
      <c r="R163" s="8">
        <f t="shared" si="51"/>
        <v>691</v>
      </c>
      <c r="S163" s="8">
        <f t="shared" si="51"/>
        <v>180</v>
      </c>
      <c r="T163" s="8">
        <f t="shared" si="51"/>
        <v>7</v>
      </c>
      <c r="U163" s="8">
        <f t="shared" si="51"/>
        <v>0</v>
      </c>
      <c r="V163" s="8">
        <f t="shared" si="51"/>
        <v>13</v>
      </c>
      <c r="W163" s="8">
        <f t="shared" si="51"/>
        <v>26</v>
      </c>
      <c r="X163" s="8">
        <f t="shared" si="51"/>
        <v>32</v>
      </c>
      <c r="Y163" s="9">
        <f t="shared" si="45"/>
        <v>949</v>
      </c>
    </row>
    <row r="164" spans="1:25" ht="13.5" customHeight="1" x14ac:dyDescent="0.25">
      <c r="A164" s="10">
        <f t="shared" si="36"/>
        <v>0.60416666666666663</v>
      </c>
      <c r="B164" s="8">
        <f t="shared" si="49"/>
        <v>294</v>
      </c>
      <c r="C164" s="8">
        <f t="shared" si="49"/>
        <v>69</v>
      </c>
      <c r="D164" s="8">
        <f t="shared" si="49"/>
        <v>2</v>
      </c>
      <c r="E164" s="8">
        <f t="shared" si="49"/>
        <v>0</v>
      </c>
      <c r="F164" s="8">
        <f t="shared" si="49"/>
        <v>4</v>
      </c>
      <c r="G164" s="8">
        <f t="shared" si="49"/>
        <v>9</v>
      </c>
      <c r="H164" s="8">
        <f t="shared" si="49"/>
        <v>12</v>
      </c>
      <c r="I164" s="16">
        <f t="shared" si="43"/>
        <v>390</v>
      </c>
      <c r="J164" s="8">
        <f t="shared" si="50"/>
        <v>408</v>
      </c>
      <c r="K164" s="8">
        <f t="shared" si="50"/>
        <v>125</v>
      </c>
      <c r="L164" s="8">
        <f t="shared" si="50"/>
        <v>4</v>
      </c>
      <c r="M164" s="8">
        <f t="shared" si="50"/>
        <v>1</v>
      </c>
      <c r="N164" s="8">
        <f t="shared" si="50"/>
        <v>6</v>
      </c>
      <c r="O164" s="8">
        <f t="shared" si="50"/>
        <v>16</v>
      </c>
      <c r="P164" s="8">
        <f t="shared" si="50"/>
        <v>16</v>
      </c>
      <c r="Q164" s="9">
        <f t="shared" si="44"/>
        <v>576</v>
      </c>
      <c r="R164" s="8">
        <f t="shared" si="51"/>
        <v>702</v>
      </c>
      <c r="S164" s="8">
        <f t="shared" si="51"/>
        <v>194</v>
      </c>
      <c r="T164" s="8">
        <f t="shared" si="51"/>
        <v>6</v>
      </c>
      <c r="U164" s="8">
        <f t="shared" si="51"/>
        <v>1</v>
      </c>
      <c r="V164" s="8">
        <f t="shared" si="51"/>
        <v>10</v>
      </c>
      <c r="W164" s="8">
        <f t="shared" si="51"/>
        <v>25</v>
      </c>
      <c r="X164" s="8">
        <f t="shared" si="51"/>
        <v>28</v>
      </c>
      <c r="Y164" s="9">
        <f t="shared" si="45"/>
        <v>966</v>
      </c>
    </row>
    <row r="165" spans="1:25" ht="13.5" customHeight="1" x14ac:dyDescent="0.25">
      <c r="A165" s="10">
        <f t="shared" si="36"/>
        <v>0.61458333333333326</v>
      </c>
      <c r="B165" s="8">
        <f t="shared" si="49"/>
        <v>297</v>
      </c>
      <c r="C165" s="8">
        <f t="shared" si="49"/>
        <v>75</v>
      </c>
      <c r="D165" s="8">
        <f t="shared" si="49"/>
        <v>3</v>
      </c>
      <c r="E165" s="8">
        <f t="shared" si="49"/>
        <v>0</v>
      </c>
      <c r="F165" s="8">
        <f t="shared" si="49"/>
        <v>8</v>
      </c>
      <c r="G165" s="8">
        <f t="shared" si="49"/>
        <v>10</v>
      </c>
      <c r="H165" s="8">
        <f t="shared" si="49"/>
        <v>15</v>
      </c>
      <c r="I165" s="16">
        <f t="shared" si="43"/>
        <v>408</v>
      </c>
      <c r="J165" s="8">
        <f t="shared" si="50"/>
        <v>461</v>
      </c>
      <c r="K165" s="8">
        <f t="shared" si="50"/>
        <v>131</v>
      </c>
      <c r="L165" s="8">
        <f t="shared" si="50"/>
        <v>5</v>
      </c>
      <c r="M165" s="8">
        <f t="shared" si="50"/>
        <v>1</v>
      </c>
      <c r="N165" s="8">
        <f t="shared" si="50"/>
        <v>7</v>
      </c>
      <c r="O165" s="8">
        <f t="shared" si="50"/>
        <v>22</v>
      </c>
      <c r="P165" s="8">
        <f t="shared" si="50"/>
        <v>20</v>
      </c>
      <c r="Q165" s="9">
        <f t="shared" si="44"/>
        <v>647</v>
      </c>
      <c r="R165" s="8">
        <f t="shared" si="51"/>
        <v>758</v>
      </c>
      <c r="S165" s="8">
        <f t="shared" si="51"/>
        <v>206</v>
      </c>
      <c r="T165" s="8">
        <f t="shared" si="51"/>
        <v>8</v>
      </c>
      <c r="U165" s="8">
        <f t="shared" si="51"/>
        <v>1</v>
      </c>
      <c r="V165" s="8">
        <f t="shared" si="51"/>
        <v>15</v>
      </c>
      <c r="W165" s="8">
        <f t="shared" si="51"/>
        <v>32</v>
      </c>
      <c r="X165" s="8">
        <f t="shared" si="51"/>
        <v>35</v>
      </c>
      <c r="Y165" s="9">
        <f t="shared" si="45"/>
        <v>1055</v>
      </c>
    </row>
    <row r="166" spans="1:25" ht="13.5" customHeight="1" x14ac:dyDescent="0.25">
      <c r="A166" s="10">
        <f t="shared" si="36"/>
        <v>0.62499999999999989</v>
      </c>
      <c r="B166" s="8">
        <f t="shared" si="49"/>
        <v>296</v>
      </c>
      <c r="C166" s="8">
        <f t="shared" si="49"/>
        <v>60</v>
      </c>
      <c r="D166" s="8">
        <f t="shared" si="49"/>
        <v>3</v>
      </c>
      <c r="E166" s="8">
        <f t="shared" si="49"/>
        <v>0</v>
      </c>
      <c r="F166" s="8">
        <f t="shared" si="49"/>
        <v>5</v>
      </c>
      <c r="G166" s="8">
        <f t="shared" si="49"/>
        <v>10</v>
      </c>
      <c r="H166" s="8">
        <f t="shared" si="49"/>
        <v>17</v>
      </c>
      <c r="I166" s="16">
        <f t="shared" si="43"/>
        <v>391</v>
      </c>
      <c r="J166" s="8">
        <f t="shared" si="50"/>
        <v>477</v>
      </c>
      <c r="K166" s="8">
        <f t="shared" si="50"/>
        <v>135</v>
      </c>
      <c r="L166" s="8">
        <f t="shared" si="50"/>
        <v>5</v>
      </c>
      <c r="M166" s="8">
        <f t="shared" si="50"/>
        <v>1</v>
      </c>
      <c r="N166" s="8">
        <f t="shared" si="50"/>
        <v>8</v>
      </c>
      <c r="O166" s="8">
        <f t="shared" si="50"/>
        <v>25</v>
      </c>
      <c r="P166" s="8">
        <f t="shared" si="50"/>
        <v>18</v>
      </c>
      <c r="Q166" s="9">
        <f t="shared" si="44"/>
        <v>669</v>
      </c>
      <c r="R166" s="8">
        <f t="shared" si="51"/>
        <v>773</v>
      </c>
      <c r="S166" s="8">
        <f t="shared" si="51"/>
        <v>195</v>
      </c>
      <c r="T166" s="8">
        <f t="shared" si="51"/>
        <v>8</v>
      </c>
      <c r="U166" s="8">
        <f t="shared" si="51"/>
        <v>1</v>
      </c>
      <c r="V166" s="8">
        <f t="shared" si="51"/>
        <v>13</v>
      </c>
      <c r="W166" s="8">
        <f t="shared" si="51"/>
        <v>35</v>
      </c>
      <c r="X166" s="8">
        <f t="shared" si="51"/>
        <v>35</v>
      </c>
      <c r="Y166" s="9">
        <f t="shared" si="45"/>
        <v>1060</v>
      </c>
    </row>
    <row r="167" spans="1:25" ht="13.5" customHeight="1" x14ac:dyDescent="0.25">
      <c r="A167" s="10">
        <f t="shared" si="36"/>
        <v>0.63541666666666652</v>
      </c>
      <c r="B167" s="8">
        <f t="shared" si="49"/>
        <v>282</v>
      </c>
      <c r="C167" s="8">
        <f t="shared" si="49"/>
        <v>69</v>
      </c>
      <c r="D167" s="8">
        <f t="shared" si="49"/>
        <v>4</v>
      </c>
      <c r="E167" s="8">
        <f t="shared" si="49"/>
        <v>0</v>
      </c>
      <c r="F167" s="8">
        <f t="shared" si="49"/>
        <v>6</v>
      </c>
      <c r="G167" s="8">
        <f t="shared" si="49"/>
        <v>10</v>
      </c>
      <c r="H167" s="8">
        <f t="shared" si="49"/>
        <v>20</v>
      </c>
      <c r="I167" s="16">
        <f t="shared" si="43"/>
        <v>391</v>
      </c>
      <c r="J167" s="8">
        <f t="shared" si="50"/>
        <v>493</v>
      </c>
      <c r="K167" s="8">
        <f t="shared" si="50"/>
        <v>137</v>
      </c>
      <c r="L167" s="8">
        <f t="shared" si="50"/>
        <v>5</v>
      </c>
      <c r="M167" s="8">
        <f t="shared" si="50"/>
        <v>2</v>
      </c>
      <c r="N167" s="8">
        <f t="shared" si="50"/>
        <v>7</v>
      </c>
      <c r="O167" s="8">
        <f t="shared" si="50"/>
        <v>25</v>
      </c>
      <c r="P167" s="8">
        <f t="shared" si="50"/>
        <v>20</v>
      </c>
      <c r="Q167" s="9">
        <f t="shared" si="44"/>
        <v>689</v>
      </c>
      <c r="R167" s="8">
        <f t="shared" si="51"/>
        <v>775</v>
      </c>
      <c r="S167" s="8">
        <f t="shared" si="51"/>
        <v>206</v>
      </c>
      <c r="T167" s="8">
        <f t="shared" si="51"/>
        <v>9</v>
      </c>
      <c r="U167" s="8">
        <f t="shared" si="51"/>
        <v>2</v>
      </c>
      <c r="V167" s="8">
        <f t="shared" si="51"/>
        <v>13</v>
      </c>
      <c r="W167" s="8">
        <f t="shared" si="51"/>
        <v>35</v>
      </c>
      <c r="X167" s="8">
        <f t="shared" si="51"/>
        <v>40</v>
      </c>
      <c r="Y167" s="9">
        <f t="shared" si="45"/>
        <v>1080</v>
      </c>
    </row>
    <row r="168" spans="1:25" ht="13.5" customHeight="1" x14ac:dyDescent="0.25">
      <c r="A168" s="10">
        <f t="shared" si="36"/>
        <v>0.64583333333333315</v>
      </c>
      <c r="B168" s="8">
        <f t="shared" si="49"/>
        <v>290</v>
      </c>
      <c r="C168" s="8">
        <f t="shared" si="49"/>
        <v>63</v>
      </c>
      <c r="D168" s="8">
        <f t="shared" si="49"/>
        <v>4</v>
      </c>
      <c r="E168" s="8">
        <f t="shared" si="49"/>
        <v>0</v>
      </c>
      <c r="F168" s="8">
        <f t="shared" si="49"/>
        <v>6</v>
      </c>
      <c r="G168" s="8">
        <f t="shared" si="49"/>
        <v>11</v>
      </c>
      <c r="H168" s="8">
        <f t="shared" si="49"/>
        <v>20</v>
      </c>
      <c r="I168" s="16">
        <f t="shared" si="43"/>
        <v>394</v>
      </c>
      <c r="J168" s="8">
        <f t="shared" si="50"/>
        <v>516</v>
      </c>
      <c r="K168" s="8">
        <f t="shared" si="50"/>
        <v>148</v>
      </c>
      <c r="L168" s="8">
        <f t="shared" si="50"/>
        <v>4</v>
      </c>
      <c r="M168" s="8">
        <f t="shared" si="50"/>
        <v>2</v>
      </c>
      <c r="N168" s="8">
        <f t="shared" si="50"/>
        <v>9</v>
      </c>
      <c r="O168" s="8">
        <f t="shared" si="50"/>
        <v>23</v>
      </c>
      <c r="P168" s="8">
        <f t="shared" si="50"/>
        <v>26</v>
      </c>
      <c r="Q168" s="9">
        <f t="shared" si="44"/>
        <v>728</v>
      </c>
      <c r="R168" s="8">
        <f t="shared" si="51"/>
        <v>806</v>
      </c>
      <c r="S168" s="8">
        <f t="shared" si="51"/>
        <v>211</v>
      </c>
      <c r="T168" s="8">
        <f t="shared" si="51"/>
        <v>8</v>
      </c>
      <c r="U168" s="8">
        <f t="shared" si="51"/>
        <v>2</v>
      </c>
      <c r="V168" s="8">
        <f t="shared" si="51"/>
        <v>15</v>
      </c>
      <c r="W168" s="8">
        <f t="shared" si="51"/>
        <v>34</v>
      </c>
      <c r="X168" s="8">
        <f t="shared" si="51"/>
        <v>46</v>
      </c>
      <c r="Y168" s="9">
        <f t="shared" si="45"/>
        <v>1122</v>
      </c>
    </row>
    <row r="169" spans="1:25" ht="13.5" customHeight="1" x14ac:dyDescent="0.25">
      <c r="A169" s="10">
        <f t="shared" si="36"/>
        <v>0.65624999999999978</v>
      </c>
      <c r="B169" s="8">
        <f t="shared" si="49"/>
        <v>293</v>
      </c>
      <c r="C169" s="8">
        <f t="shared" si="49"/>
        <v>52</v>
      </c>
      <c r="D169" s="8">
        <f t="shared" si="49"/>
        <v>4</v>
      </c>
      <c r="E169" s="8">
        <f t="shared" si="49"/>
        <v>0</v>
      </c>
      <c r="F169" s="8">
        <f t="shared" si="49"/>
        <v>4</v>
      </c>
      <c r="G169" s="8">
        <f t="shared" si="49"/>
        <v>12</v>
      </c>
      <c r="H169" s="8">
        <f t="shared" si="49"/>
        <v>18</v>
      </c>
      <c r="I169" s="16">
        <f t="shared" si="43"/>
        <v>383</v>
      </c>
      <c r="J169" s="8">
        <f t="shared" si="50"/>
        <v>503</v>
      </c>
      <c r="K169" s="8">
        <f t="shared" si="50"/>
        <v>154</v>
      </c>
      <c r="L169" s="8">
        <f t="shared" si="50"/>
        <v>2</v>
      </c>
      <c r="M169" s="8">
        <f t="shared" si="50"/>
        <v>2</v>
      </c>
      <c r="N169" s="8">
        <f t="shared" si="50"/>
        <v>9</v>
      </c>
      <c r="O169" s="8">
        <f t="shared" si="50"/>
        <v>22</v>
      </c>
      <c r="P169" s="8">
        <f t="shared" si="50"/>
        <v>28</v>
      </c>
      <c r="Q169" s="9">
        <f t="shared" si="44"/>
        <v>720</v>
      </c>
      <c r="R169" s="8">
        <f t="shared" si="51"/>
        <v>796</v>
      </c>
      <c r="S169" s="8">
        <f t="shared" si="51"/>
        <v>206</v>
      </c>
      <c r="T169" s="8">
        <f t="shared" si="51"/>
        <v>6</v>
      </c>
      <c r="U169" s="8">
        <f t="shared" si="51"/>
        <v>2</v>
      </c>
      <c r="V169" s="8">
        <f t="shared" si="51"/>
        <v>13</v>
      </c>
      <c r="W169" s="8">
        <f t="shared" si="51"/>
        <v>34</v>
      </c>
      <c r="X169" s="8">
        <f t="shared" si="51"/>
        <v>46</v>
      </c>
      <c r="Y169" s="9">
        <f t="shared" si="45"/>
        <v>1103</v>
      </c>
    </row>
    <row r="170" spans="1:25" ht="13.5" customHeight="1" x14ac:dyDescent="0.25">
      <c r="A170" s="10">
        <f t="shared" si="36"/>
        <v>0.66666666666666641</v>
      </c>
      <c r="B170" s="8">
        <f t="shared" si="49"/>
        <v>291</v>
      </c>
      <c r="C170" s="8">
        <f t="shared" si="49"/>
        <v>64</v>
      </c>
      <c r="D170" s="8">
        <f t="shared" si="49"/>
        <v>4</v>
      </c>
      <c r="E170" s="8">
        <f t="shared" si="49"/>
        <v>0</v>
      </c>
      <c r="F170" s="8">
        <f t="shared" si="49"/>
        <v>4</v>
      </c>
      <c r="G170" s="8">
        <f t="shared" si="49"/>
        <v>14</v>
      </c>
      <c r="H170" s="8">
        <f t="shared" si="49"/>
        <v>20</v>
      </c>
      <c r="I170" s="16">
        <f t="shared" ref="I170:I198" si="52">SUM(B170:H170)</f>
        <v>397</v>
      </c>
      <c r="J170" s="8">
        <f t="shared" si="50"/>
        <v>525</v>
      </c>
      <c r="K170" s="8">
        <f t="shared" si="50"/>
        <v>142</v>
      </c>
      <c r="L170" s="8">
        <f t="shared" si="50"/>
        <v>2</v>
      </c>
      <c r="M170" s="8">
        <f t="shared" si="50"/>
        <v>2</v>
      </c>
      <c r="N170" s="8">
        <f t="shared" si="50"/>
        <v>7</v>
      </c>
      <c r="O170" s="8">
        <f t="shared" si="50"/>
        <v>23</v>
      </c>
      <c r="P170" s="8">
        <f t="shared" si="50"/>
        <v>36</v>
      </c>
      <c r="Q170" s="9">
        <f t="shared" ref="Q170:Q198" si="53">SUM(J170:P170)</f>
        <v>737</v>
      </c>
      <c r="R170" s="8">
        <f t="shared" si="51"/>
        <v>816</v>
      </c>
      <c r="S170" s="8">
        <f t="shared" si="51"/>
        <v>206</v>
      </c>
      <c r="T170" s="8">
        <f t="shared" si="51"/>
        <v>6</v>
      </c>
      <c r="U170" s="8">
        <f t="shared" si="51"/>
        <v>2</v>
      </c>
      <c r="V170" s="8">
        <f t="shared" si="51"/>
        <v>11</v>
      </c>
      <c r="W170" s="8">
        <f t="shared" si="51"/>
        <v>37</v>
      </c>
      <c r="X170" s="8">
        <f t="shared" si="51"/>
        <v>56</v>
      </c>
      <c r="Y170" s="9">
        <f t="shared" ref="Y170:Y198" si="54">SUM(R170:X170)</f>
        <v>1134</v>
      </c>
    </row>
    <row r="171" spans="1:25" ht="13.5" customHeight="1" x14ac:dyDescent="0.25">
      <c r="A171" s="10">
        <f t="shared" ref="A171:A198" si="55">A74</f>
        <v>0.67708333333333304</v>
      </c>
      <c r="B171" s="8">
        <f t="shared" ref="B171:H186" si="56">SUM(B74:B77)</f>
        <v>291</v>
      </c>
      <c r="C171" s="8">
        <f t="shared" si="56"/>
        <v>64</v>
      </c>
      <c r="D171" s="8">
        <f t="shared" si="56"/>
        <v>2</v>
      </c>
      <c r="E171" s="8">
        <f t="shared" si="56"/>
        <v>0</v>
      </c>
      <c r="F171" s="8">
        <f t="shared" si="56"/>
        <v>5</v>
      </c>
      <c r="G171" s="8">
        <f t="shared" si="56"/>
        <v>14</v>
      </c>
      <c r="H171" s="8">
        <f t="shared" si="56"/>
        <v>15</v>
      </c>
      <c r="I171" s="16">
        <f t="shared" si="52"/>
        <v>391</v>
      </c>
      <c r="J171" s="8">
        <f t="shared" ref="J171:P186" si="57">SUM(J74:J77)</f>
        <v>523</v>
      </c>
      <c r="K171" s="8">
        <f t="shared" si="57"/>
        <v>135</v>
      </c>
      <c r="L171" s="8">
        <f t="shared" si="57"/>
        <v>3</v>
      </c>
      <c r="M171" s="8">
        <f t="shared" si="57"/>
        <v>1</v>
      </c>
      <c r="N171" s="8">
        <f t="shared" si="57"/>
        <v>6</v>
      </c>
      <c r="O171" s="8">
        <f t="shared" si="57"/>
        <v>25</v>
      </c>
      <c r="P171" s="8">
        <f t="shared" si="57"/>
        <v>37</v>
      </c>
      <c r="Q171" s="9">
        <f t="shared" si="53"/>
        <v>730</v>
      </c>
      <c r="R171" s="8">
        <f t="shared" ref="R171:X186" si="58">SUM(R74:R77)</f>
        <v>814</v>
      </c>
      <c r="S171" s="8">
        <f t="shared" si="58"/>
        <v>199</v>
      </c>
      <c r="T171" s="8">
        <f t="shared" si="58"/>
        <v>5</v>
      </c>
      <c r="U171" s="8">
        <f t="shared" si="58"/>
        <v>1</v>
      </c>
      <c r="V171" s="8">
        <f t="shared" si="58"/>
        <v>11</v>
      </c>
      <c r="W171" s="8">
        <f t="shared" si="58"/>
        <v>39</v>
      </c>
      <c r="X171" s="8">
        <f t="shared" si="58"/>
        <v>52</v>
      </c>
      <c r="Y171" s="9">
        <f t="shared" si="54"/>
        <v>1121</v>
      </c>
    </row>
    <row r="172" spans="1:25" ht="13.5" customHeight="1" x14ac:dyDescent="0.25">
      <c r="A172" s="10">
        <f t="shared" si="55"/>
        <v>0.68749999999999967</v>
      </c>
      <c r="B172" s="8">
        <f t="shared" si="56"/>
        <v>292</v>
      </c>
      <c r="C172" s="8">
        <f t="shared" si="56"/>
        <v>58</v>
      </c>
      <c r="D172" s="8">
        <f t="shared" si="56"/>
        <v>1</v>
      </c>
      <c r="E172" s="8">
        <f t="shared" si="56"/>
        <v>0</v>
      </c>
      <c r="F172" s="8">
        <f t="shared" si="56"/>
        <v>5</v>
      </c>
      <c r="G172" s="8">
        <f t="shared" si="56"/>
        <v>16</v>
      </c>
      <c r="H172" s="8">
        <f t="shared" si="56"/>
        <v>13</v>
      </c>
      <c r="I172" s="16">
        <f t="shared" si="52"/>
        <v>385</v>
      </c>
      <c r="J172" s="8">
        <f t="shared" si="57"/>
        <v>540</v>
      </c>
      <c r="K172" s="8">
        <f t="shared" si="57"/>
        <v>119</v>
      </c>
      <c r="L172" s="8">
        <f t="shared" si="57"/>
        <v>2</v>
      </c>
      <c r="M172" s="8">
        <f t="shared" si="57"/>
        <v>0</v>
      </c>
      <c r="N172" s="8">
        <f t="shared" si="57"/>
        <v>4</v>
      </c>
      <c r="O172" s="8">
        <f t="shared" si="57"/>
        <v>28</v>
      </c>
      <c r="P172" s="8">
        <f t="shared" si="57"/>
        <v>44</v>
      </c>
      <c r="Q172" s="9">
        <f t="shared" si="53"/>
        <v>737</v>
      </c>
      <c r="R172" s="8">
        <f t="shared" si="58"/>
        <v>832</v>
      </c>
      <c r="S172" s="8">
        <f t="shared" si="58"/>
        <v>177</v>
      </c>
      <c r="T172" s="8">
        <f t="shared" si="58"/>
        <v>3</v>
      </c>
      <c r="U172" s="8">
        <f t="shared" si="58"/>
        <v>0</v>
      </c>
      <c r="V172" s="8">
        <f t="shared" si="58"/>
        <v>9</v>
      </c>
      <c r="W172" s="8">
        <f t="shared" si="58"/>
        <v>44</v>
      </c>
      <c r="X172" s="8">
        <f t="shared" si="58"/>
        <v>57</v>
      </c>
      <c r="Y172" s="9">
        <f t="shared" si="54"/>
        <v>1122</v>
      </c>
    </row>
    <row r="173" spans="1:25" ht="13.5" customHeight="1" x14ac:dyDescent="0.25">
      <c r="A173" s="10">
        <f t="shared" si="55"/>
        <v>0.6979166666666663</v>
      </c>
      <c r="B173" s="8">
        <f t="shared" si="56"/>
        <v>300</v>
      </c>
      <c r="C173" s="8">
        <f t="shared" si="56"/>
        <v>55</v>
      </c>
      <c r="D173" s="8">
        <f t="shared" si="56"/>
        <v>0</v>
      </c>
      <c r="E173" s="8">
        <f t="shared" si="56"/>
        <v>0</v>
      </c>
      <c r="F173" s="8">
        <f t="shared" si="56"/>
        <v>4</v>
      </c>
      <c r="G173" s="8">
        <f t="shared" si="56"/>
        <v>15</v>
      </c>
      <c r="H173" s="8">
        <f t="shared" si="56"/>
        <v>16</v>
      </c>
      <c r="I173" s="16">
        <f t="shared" si="52"/>
        <v>390</v>
      </c>
      <c r="J173" s="8">
        <f t="shared" si="57"/>
        <v>545</v>
      </c>
      <c r="K173" s="8">
        <f t="shared" si="57"/>
        <v>93</v>
      </c>
      <c r="L173" s="8">
        <f t="shared" si="57"/>
        <v>2</v>
      </c>
      <c r="M173" s="8">
        <f t="shared" si="57"/>
        <v>0</v>
      </c>
      <c r="N173" s="8">
        <f t="shared" si="57"/>
        <v>5</v>
      </c>
      <c r="O173" s="8">
        <f t="shared" si="57"/>
        <v>31</v>
      </c>
      <c r="P173" s="8">
        <f t="shared" si="57"/>
        <v>55</v>
      </c>
      <c r="Q173" s="9">
        <f t="shared" si="53"/>
        <v>731</v>
      </c>
      <c r="R173" s="8">
        <f t="shared" si="58"/>
        <v>845</v>
      </c>
      <c r="S173" s="8">
        <f t="shared" si="58"/>
        <v>148</v>
      </c>
      <c r="T173" s="8">
        <f t="shared" si="58"/>
        <v>2</v>
      </c>
      <c r="U173" s="8">
        <f t="shared" si="58"/>
        <v>0</v>
      </c>
      <c r="V173" s="8">
        <f t="shared" si="58"/>
        <v>9</v>
      </c>
      <c r="W173" s="8">
        <f t="shared" si="58"/>
        <v>46</v>
      </c>
      <c r="X173" s="8">
        <f t="shared" si="58"/>
        <v>71</v>
      </c>
      <c r="Y173" s="9">
        <f t="shared" si="54"/>
        <v>1121</v>
      </c>
    </row>
    <row r="174" spans="1:25" ht="13.5" customHeight="1" x14ac:dyDescent="0.25">
      <c r="A174" s="10">
        <f t="shared" si="55"/>
        <v>0.70833333333333293</v>
      </c>
      <c r="B174" s="8">
        <f t="shared" si="56"/>
        <v>308</v>
      </c>
      <c r="C174" s="8">
        <f t="shared" si="56"/>
        <v>39</v>
      </c>
      <c r="D174" s="8">
        <f t="shared" si="56"/>
        <v>1</v>
      </c>
      <c r="E174" s="8">
        <f t="shared" si="56"/>
        <v>0</v>
      </c>
      <c r="F174" s="8">
        <f t="shared" si="56"/>
        <v>5</v>
      </c>
      <c r="G174" s="8">
        <f t="shared" si="56"/>
        <v>17</v>
      </c>
      <c r="H174" s="8">
        <f t="shared" si="56"/>
        <v>12</v>
      </c>
      <c r="I174" s="16">
        <f t="shared" si="52"/>
        <v>382</v>
      </c>
      <c r="J174" s="8">
        <f t="shared" si="57"/>
        <v>510</v>
      </c>
      <c r="K174" s="8">
        <f t="shared" si="57"/>
        <v>83</v>
      </c>
      <c r="L174" s="8">
        <f t="shared" si="57"/>
        <v>2</v>
      </c>
      <c r="M174" s="8">
        <f t="shared" si="57"/>
        <v>0</v>
      </c>
      <c r="N174" s="8">
        <f t="shared" si="57"/>
        <v>5</v>
      </c>
      <c r="O174" s="8">
        <f t="shared" si="57"/>
        <v>32</v>
      </c>
      <c r="P174" s="8">
        <f t="shared" si="57"/>
        <v>58</v>
      </c>
      <c r="Q174" s="9">
        <f t="shared" si="53"/>
        <v>690</v>
      </c>
      <c r="R174" s="8">
        <f t="shared" si="58"/>
        <v>818</v>
      </c>
      <c r="S174" s="8">
        <f t="shared" si="58"/>
        <v>122</v>
      </c>
      <c r="T174" s="8">
        <f t="shared" si="58"/>
        <v>3</v>
      </c>
      <c r="U174" s="8">
        <f t="shared" si="58"/>
        <v>0</v>
      </c>
      <c r="V174" s="8">
        <f t="shared" si="58"/>
        <v>10</v>
      </c>
      <c r="W174" s="8">
        <f t="shared" si="58"/>
        <v>49</v>
      </c>
      <c r="X174" s="8">
        <f t="shared" si="58"/>
        <v>70</v>
      </c>
      <c r="Y174" s="9">
        <f t="shared" si="54"/>
        <v>1072</v>
      </c>
    </row>
    <row r="175" spans="1:25" ht="13.5" customHeight="1" x14ac:dyDescent="0.25">
      <c r="A175" s="10">
        <f t="shared" si="55"/>
        <v>0.71874999999999956</v>
      </c>
      <c r="B175" s="8">
        <f t="shared" si="56"/>
        <v>328</v>
      </c>
      <c r="C175" s="8">
        <f t="shared" si="56"/>
        <v>28</v>
      </c>
      <c r="D175" s="8">
        <f t="shared" si="56"/>
        <v>1</v>
      </c>
      <c r="E175" s="8">
        <f t="shared" si="56"/>
        <v>0</v>
      </c>
      <c r="F175" s="8">
        <f t="shared" si="56"/>
        <v>5</v>
      </c>
      <c r="G175" s="8">
        <f t="shared" si="56"/>
        <v>21</v>
      </c>
      <c r="H175" s="8">
        <f t="shared" si="56"/>
        <v>15</v>
      </c>
      <c r="I175" s="16">
        <f t="shared" si="52"/>
        <v>398</v>
      </c>
      <c r="J175" s="8">
        <f t="shared" si="57"/>
        <v>512</v>
      </c>
      <c r="K175" s="8">
        <f t="shared" si="57"/>
        <v>67</v>
      </c>
      <c r="L175" s="8">
        <f t="shared" si="57"/>
        <v>1</v>
      </c>
      <c r="M175" s="8">
        <f t="shared" si="57"/>
        <v>0</v>
      </c>
      <c r="N175" s="8">
        <f t="shared" si="57"/>
        <v>5</v>
      </c>
      <c r="O175" s="8">
        <f t="shared" si="57"/>
        <v>33</v>
      </c>
      <c r="P175" s="8">
        <f t="shared" si="57"/>
        <v>71</v>
      </c>
      <c r="Q175" s="9">
        <f t="shared" si="53"/>
        <v>689</v>
      </c>
      <c r="R175" s="8">
        <f t="shared" si="58"/>
        <v>840</v>
      </c>
      <c r="S175" s="8">
        <f t="shared" si="58"/>
        <v>95</v>
      </c>
      <c r="T175" s="8">
        <f t="shared" si="58"/>
        <v>2</v>
      </c>
      <c r="U175" s="8">
        <f t="shared" si="58"/>
        <v>0</v>
      </c>
      <c r="V175" s="8">
        <f t="shared" si="58"/>
        <v>10</v>
      </c>
      <c r="W175" s="8">
        <f t="shared" si="58"/>
        <v>54</v>
      </c>
      <c r="X175" s="8">
        <f t="shared" si="58"/>
        <v>86</v>
      </c>
      <c r="Y175" s="9">
        <f t="shared" si="54"/>
        <v>1087</v>
      </c>
    </row>
    <row r="176" spans="1:25" ht="13.5" customHeight="1" x14ac:dyDescent="0.25">
      <c r="A176" s="10">
        <f t="shared" si="55"/>
        <v>0.72916666666666619</v>
      </c>
      <c r="B176" s="8">
        <f t="shared" si="56"/>
        <v>317</v>
      </c>
      <c r="C176" s="8">
        <f t="shared" si="56"/>
        <v>26</v>
      </c>
      <c r="D176" s="8">
        <f t="shared" si="56"/>
        <v>1</v>
      </c>
      <c r="E176" s="8">
        <f t="shared" si="56"/>
        <v>0</v>
      </c>
      <c r="F176" s="8">
        <f t="shared" si="56"/>
        <v>5</v>
      </c>
      <c r="G176" s="8">
        <f t="shared" si="56"/>
        <v>20</v>
      </c>
      <c r="H176" s="8">
        <f t="shared" si="56"/>
        <v>17</v>
      </c>
      <c r="I176" s="16">
        <f t="shared" si="52"/>
        <v>386</v>
      </c>
      <c r="J176" s="8">
        <f t="shared" si="57"/>
        <v>482</v>
      </c>
      <c r="K176" s="8">
        <f t="shared" si="57"/>
        <v>46</v>
      </c>
      <c r="L176" s="8">
        <f t="shared" si="57"/>
        <v>0</v>
      </c>
      <c r="M176" s="8">
        <f t="shared" si="57"/>
        <v>0</v>
      </c>
      <c r="N176" s="8">
        <f t="shared" si="57"/>
        <v>5</v>
      </c>
      <c r="O176" s="8">
        <f t="shared" si="57"/>
        <v>36</v>
      </c>
      <c r="P176" s="8">
        <f t="shared" si="57"/>
        <v>69</v>
      </c>
      <c r="Q176" s="9">
        <f t="shared" si="53"/>
        <v>638</v>
      </c>
      <c r="R176" s="8">
        <f t="shared" si="58"/>
        <v>799</v>
      </c>
      <c r="S176" s="8">
        <f t="shared" si="58"/>
        <v>72</v>
      </c>
      <c r="T176" s="8">
        <f t="shared" si="58"/>
        <v>1</v>
      </c>
      <c r="U176" s="8">
        <f t="shared" si="58"/>
        <v>0</v>
      </c>
      <c r="V176" s="8">
        <f t="shared" si="58"/>
        <v>10</v>
      </c>
      <c r="W176" s="8">
        <f t="shared" si="58"/>
        <v>56</v>
      </c>
      <c r="X176" s="8">
        <f t="shared" si="58"/>
        <v>86</v>
      </c>
      <c r="Y176" s="9">
        <f t="shared" si="54"/>
        <v>1024</v>
      </c>
    </row>
    <row r="177" spans="1:25" ht="13.5" customHeight="1" x14ac:dyDescent="0.25">
      <c r="A177" s="10">
        <f t="shared" si="55"/>
        <v>0.73958333333333282</v>
      </c>
      <c r="B177" s="8">
        <f t="shared" si="56"/>
        <v>303</v>
      </c>
      <c r="C177" s="8">
        <f t="shared" si="56"/>
        <v>24</v>
      </c>
      <c r="D177" s="8">
        <f t="shared" si="56"/>
        <v>1</v>
      </c>
      <c r="E177" s="8">
        <f t="shared" si="56"/>
        <v>0</v>
      </c>
      <c r="F177" s="8">
        <f t="shared" si="56"/>
        <v>5</v>
      </c>
      <c r="G177" s="8">
        <f t="shared" si="56"/>
        <v>26</v>
      </c>
      <c r="H177" s="8">
        <f t="shared" si="56"/>
        <v>17</v>
      </c>
      <c r="I177" s="16">
        <f t="shared" si="52"/>
        <v>376</v>
      </c>
      <c r="J177" s="8">
        <f t="shared" si="57"/>
        <v>455</v>
      </c>
      <c r="K177" s="8">
        <f t="shared" si="57"/>
        <v>48</v>
      </c>
      <c r="L177" s="8">
        <f t="shared" si="57"/>
        <v>1</v>
      </c>
      <c r="M177" s="8">
        <f t="shared" si="57"/>
        <v>0</v>
      </c>
      <c r="N177" s="8">
        <f t="shared" si="57"/>
        <v>5</v>
      </c>
      <c r="O177" s="8">
        <f t="shared" si="57"/>
        <v>32</v>
      </c>
      <c r="P177" s="8">
        <f t="shared" si="57"/>
        <v>61</v>
      </c>
      <c r="Q177" s="9">
        <f t="shared" si="53"/>
        <v>602</v>
      </c>
      <c r="R177" s="8">
        <f t="shared" si="58"/>
        <v>758</v>
      </c>
      <c r="S177" s="8">
        <f t="shared" si="58"/>
        <v>72</v>
      </c>
      <c r="T177" s="8">
        <f t="shared" si="58"/>
        <v>2</v>
      </c>
      <c r="U177" s="8">
        <f t="shared" si="58"/>
        <v>0</v>
      </c>
      <c r="V177" s="8">
        <f t="shared" si="58"/>
        <v>10</v>
      </c>
      <c r="W177" s="8">
        <f t="shared" si="58"/>
        <v>58</v>
      </c>
      <c r="X177" s="8">
        <f t="shared" si="58"/>
        <v>78</v>
      </c>
      <c r="Y177" s="9">
        <f t="shared" si="54"/>
        <v>978</v>
      </c>
    </row>
    <row r="178" spans="1:25" ht="13.5" customHeight="1" x14ac:dyDescent="0.25">
      <c r="A178" s="10">
        <f t="shared" si="55"/>
        <v>0.74999999999999944</v>
      </c>
      <c r="B178" s="8">
        <f t="shared" si="56"/>
        <v>295</v>
      </c>
      <c r="C178" s="8">
        <f t="shared" si="56"/>
        <v>28</v>
      </c>
      <c r="D178" s="8">
        <f t="shared" si="56"/>
        <v>0</v>
      </c>
      <c r="E178" s="8">
        <f t="shared" si="56"/>
        <v>0</v>
      </c>
      <c r="F178" s="8">
        <f t="shared" si="56"/>
        <v>5</v>
      </c>
      <c r="G178" s="8">
        <f t="shared" si="56"/>
        <v>27</v>
      </c>
      <c r="H178" s="8">
        <f t="shared" si="56"/>
        <v>16</v>
      </c>
      <c r="I178" s="16">
        <f t="shared" si="52"/>
        <v>371</v>
      </c>
      <c r="J178" s="8">
        <f t="shared" si="57"/>
        <v>433</v>
      </c>
      <c r="K178" s="8">
        <f t="shared" si="57"/>
        <v>38</v>
      </c>
      <c r="L178" s="8">
        <f t="shared" si="57"/>
        <v>1</v>
      </c>
      <c r="M178" s="8">
        <f t="shared" si="57"/>
        <v>0</v>
      </c>
      <c r="N178" s="8">
        <f t="shared" si="57"/>
        <v>4</v>
      </c>
      <c r="O178" s="8">
        <f t="shared" si="57"/>
        <v>27</v>
      </c>
      <c r="P178" s="8">
        <f t="shared" si="57"/>
        <v>52</v>
      </c>
      <c r="Q178" s="9">
        <f t="shared" si="53"/>
        <v>555</v>
      </c>
      <c r="R178" s="8">
        <f t="shared" si="58"/>
        <v>728</v>
      </c>
      <c r="S178" s="8">
        <f t="shared" si="58"/>
        <v>66</v>
      </c>
      <c r="T178" s="8">
        <f t="shared" si="58"/>
        <v>1</v>
      </c>
      <c r="U178" s="8">
        <f t="shared" si="58"/>
        <v>0</v>
      </c>
      <c r="V178" s="8">
        <f t="shared" si="58"/>
        <v>9</v>
      </c>
      <c r="W178" s="8">
        <f t="shared" si="58"/>
        <v>54</v>
      </c>
      <c r="X178" s="8">
        <f t="shared" si="58"/>
        <v>68</v>
      </c>
      <c r="Y178" s="9">
        <f t="shared" si="54"/>
        <v>926</v>
      </c>
    </row>
    <row r="179" spans="1:25" ht="13.5" customHeight="1" x14ac:dyDescent="0.25">
      <c r="A179" s="10">
        <f t="shared" si="55"/>
        <v>0.76041666666666607</v>
      </c>
      <c r="B179" s="8">
        <f t="shared" si="56"/>
        <v>274</v>
      </c>
      <c r="C179" s="8">
        <f t="shared" si="56"/>
        <v>26</v>
      </c>
      <c r="D179" s="8">
        <f t="shared" si="56"/>
        <v>0</v>
      </c>
      <c r="E179" s="8">
        <f t="shared" si="56"/>
        <v>0</v>
      </c>
      <c r="F179" s="8">
        <f t="shared" si="56"/>
        <v>3</v>
      </c>
      <c r="G179" s="8">
        <f t="shared" si="56"/>
        <v>27</v>
      </c>
      <c r="H179" s="8">
        <f t="shared" si="56"/>
        <v>18</v>
      </c>
      <c r="I179" s="16">
        <f t="shared" si="52"/>
        <v>348</v>
      </c>
      <c r="J179" s="8">
        <f t="shared" si="57"/>
        <v>372</v>
      </c>
      <c r="K179" s="8">
        <f t="shared" si="57"/>
        <v>33</v>
      </c>
      <c r="L179" s="8">
        <f t="shared" si="57"/>
        <v>1</v>
      </c>
      <c r="M179" s="8">
        <f t="shared" si="57"/>
        <v>0</v>
      </c>
      <c r="N179" s="8">
        <f t="shared" si="57"/>
        <v>5</v>
      </c>
      <c r="O179" s="8">
        <f t="shared" si="57"/>
        <v>26</v>
      </c>
      <c r="P179" s="8">
        <f t="shared" si="57"/>
        <v>40</v>
      </c>
      <c r="Q179" s="9">
        <f t="shared" si="53"/>
        <v>477</v>
      </c>
      <c r="R179" s="8">
        <f t="shared" si="58"/>
        <v>646</v>
      </c>
      <c r="S179" s="8">
        <f t="shared" si="58"/>
        <v>59</v>
      </c>
      <c r="T179" s="8">
        <f t="shared" si="58"/>
        <v>1</v>
      </c>
      <c r="U179" s="8">
        <f t="shared" si="58"/>
        <v>0</v>
      </c>
      <c r="V179" s="8">
        <f t="shared" si="58"/>
        <v>8</v>
      </c>
      <c r="W179" s="8">
        <f t="shared" si="58"/>
        <v>53</v>
      </c>
      <c r="X179" s="8">
        <f t="shared" si="58"/>
        <v>58</v>
      </c>
      <c r="Y179" s="9">
        <f t="shared" si="54"/>
        <v>825</v>
      </c>
    </row>
    <row r="180" spans="1:25" ht="13.5" customHeight="1" x14ac:dyDescent="0.25">
      <c r="A180" s="10">
        <f t="shared" si="55"/>
        <v>0.7708333333333327</v>
      </c>
      <c r="B180" s="8">
        <f t="shared" si="56"/>
        <v>263</v>
      </c>
      <c r="C180" s="8">
        <f t="shared" si="56"/>
        <v>29</v>
      </c>
      <c r="D180" s="8">
        <f t="shared" si="56"/>
        <v>0</v>
      </c>
      <c r="E180" s="8">
        <f t="shared" si="56"/>
        <v>0</v>
      </c>
      <c r="F180" s="8">
        <f t="shared" si="56"/>
        <v>3</v>
      </c>
      <c r="G180" s="8">
        <f t="shared" si="56"/>
        <v>31</v>
      </c>
      <c r="H180" s="8">
        <f t="shared" si="56"/>
        <v>17</v>
      </c>
      <c r="I180" s="16">
        <f t="shared" si="52"/>
        <v>343</v>
      </c>
      <c r="J180" s="8">
        <f t="shared" si="57"/>
        <v>357</v>
      </c>
      <c r="K180" s="8">
        <f t="shared" si="57"/>
        <v>32</v>
      </c>
      <c r="L180" s="8">
        <f t="shared" si="57"/>
        <v>1</v>
      </c>
      <c r="M180" s="8">
        <f t="shared" si="57"/>
        <v>1</v>
      </c>
      <c r="N180" s="8">
        <f t="shared" si="57"/>
        <v>6</v>
      </c>
      <c r="O180" s="8">
        <f t="shared" si="57"/>
        <v>23</v>
      </c>
      <c r="P180" s="8">
        <f t="shared" si="57"/>
        <v>35</v>
      </c>
      <c r="Q180" s="9">
        <f t="shared" si="53"/>
        <v>455</v>
      </c>
      <c r="R180" s="8">
        <f t="shared" si="58"/>
        <v>620</v>
      </c>
      <c r="S180" s="8">
        <f t="shared" si="58"/>
        <v>61</v>
      </c>
      <c r="T180" s="8">
        <f t="shared" si="58"/>
        <v>1</v>
      </c>
      <c r="U180" s="8">
        <f t="shared" si="58"/>
        <v>1</v>
      </c>
      <c r="V180" s="8">
        <f t="shared" si="58"/>
        <v>9</v>
      </c>
      <c r="W180" s="8">
        <f t="shared" si="58"/>
        <v>54</v>
      </c>
      <c r="X180" s="8">
        <f t="shared" si="58"/>
        <v>52</v>
      </c>
      <c r="Y180" s="9">
        <f t="shared" si="54"/>
        <v>798</v>
      </c>
    </row>
    <row r="181" spans="1:25" ht="13.5" customHeight="1" x14ac:dyDescent="0.25">
      <c r="A181" s="10">
        <f t="shared" si="55"/>
        <v>0.78124999999999933</v>
      </c>
      <c r="B181" s="8">
        <f t="shared" si="56"/>
        <v>262</v>
      </c>
      <c r="C181" s="8">
        <f t="shared" si="56"/>
        <v>31</v>
      </c>
      <c r="D181" s="8">
        <f t="shared" si="56"/>
        <v>0</v>
      </c>
      <c r="E181" s="8">
        <f t="shared" si="56"/>
        <v>0</v>
      </c>
      <c r="F181" s="8">
        <f t="shared" si="56"/>
        <v>3</v>
      </c>
      <c r="G181" s="8">
        <f t="shared" si="56"/>
        <v>28</v>
      </c>
      <c r="H181" s="8">
        <f t="shared" si="56"/>
        <v>13</v>
      </c>
      <c r="I181" s="16">
        <f t="shared" si="52"/>
        <v>337</v>
      </c>
      <c r="J181" s="8">
        <f t="shared" si="57"/>
        <v>338</v>
      </c>
      <c r="K181" s="8">
        <f t="shared" si="57"/>
        <v>29</v>
      </c>
      <c r="L181" s="8">
        <f t="shared" si="57"/>
        <v>0</v>
      </c>
      <c r="M181" s="8">
        <f t="shared" si="57"/>
        <v>1</v>
      </c>
      <c r="N181" s="8">
        <f t="shared" si="57"/>
        <v>6</v>
      </c>
      <c r="O181" s="8">
        <f t="shared" si="57"/>
        <v>22</v>
      </c>
      <c r="P181" s="8">
        <f t="shared" si="57"/>
        <v>32</v>
      </c>
      <c r="Q181" s="9">
        <f t="shared" si="53"/>
        <v>428</v>
      </c>
      <c r="R181" s="8">
        <f t="shared" si="58"/>
        <v>600</v>
      </c>
      <c r="S181" s="8">
        <f t="shared" si="58"/>
        <v>60</v>
      </c>
      <c r="T181" s="8">
        <f t="shared" si="58"/>
        <v>0</v>
      </c>
      <c r="U181" s="8">
        <f t="shared" si="58"/>
        <v>1</v>
      </c>
      <c r="V181" s="8">
        <f t="shared" si="58"/>
        <v>9</v>
      </c>
      <c r="W181" s="8">
        <f t="shared" si="58"/>
        <v>50</v>
      </c>
      <c r="X181" s="8">
        <f t="shared" si="58"/>
        <v>45</v>
      </c>
      <c r="Y181" s="9">
        <f t="shared" si="54"/>
        <v>765</v>
      </c>
    </row>
    <row r="182" spans="1:25" ht="13.5" customHeight="1" x14ac:dyDescent="0.25">
      <c r="A182" s="10">
        <f t="shared" si="55"/>
        <v>0.79166666666666596</v>
      </c>
      <c r="B182" s="8">
        <f t="shared" si="56"/>
        <v>261</v>
      </c>
      <c r="C182" s="8">
        <f t="shared" si="56"/>
        <v>27</v>
      </c>
      <c r="D182" s="8">
        <f t="shared" si="56"/>
        <v>0</v>
      </c>
      <c r="E182" s="8">
        <f t="shared" si="56"/>
        <v>0</v>
      </c>
      <c r="F182" s="8">
        <f t="shared" si="56"/>
        <v>2</v>
      </c>
      <c r="G182" s="8">
        <f t="shared" si="56"/>
        <v>33</v>
      </c>
      <c r="H182" s="8">
        <f t="shared" si="56"/>
        <v>15</v>
      </c>
      <c r="I182" s="16">
        <f t="shared" si="52"/>
        <v>338</v>
      </c>
      <c r="J182" s="8">
        <f t="shared" si="57"/>
        <v>328</v>
      </c>
      <c r="K182" s="8">
        <f t="shared" si="57"/>
        <v>34</v>
      </c>
      <c r="L182" s="8">
        <f t="shared" si="57"/>
        <v>0</v>
      </c>
      <c r="M182" s="8">
        <f t="shared" si="57"/>
        <v>1</v>
      </c>
      <c r="N182" s="8">
        <f t="shared" si="57"/>
        <v>7</v>
      </c>
      <c r="O182" s="8">
        <f t="shared" si="57"/>
        <v>26</v>
      </c>
      <c r="P182" s="8">
        <f t="shared" si="57"/>
        <v>34</v>
      </c>
      <c r="Q182" s="9">
        <f t="shared" si="53"/>
        <v>430</v>
      </c>
      <c r="R182" s="8">
        <f t="shared" si="58"/>
        <v>589</v>
      </c>
      <c r="S182" s="8">
        <f t="shared" si="58"/>
        <v>61</v>
      </c>
      <c r="T182" s="8">
        <f t="shared" si="58"/>
        <v>0</v>
      </c>
      <c r="U182" s="8">
        <f t="shared" si="58"/>
        <v>1</v>
      </c>
      <c r="V182" s="8">
        <f t="shared" si="58"/>
        <v>9</v>
      </c>
      <c r="W182" s="8">
        <f t="shared" si="58"/>
        <v>59</v>
      </c>
      <c r="X182" s="8">
        <f t="shared" si="58"/>
        <v>49</v>
      </c>
      <c r="Y182" s="9">
        <f t="shared" si="54"/>
        <v>768</v>
      </c>
    </row>
    <row r="183" spans="1:25" ht="13.5" customHeight="1" x14ac:dyDescent="0.25">
      <c r="A183" s="10">
        <f t="shared" si="55"/>
        <v>0.80208333333333259</v>
      </c>
      <c r="B183" s="8">
        <f t="shared" si="56"/>
        <v>248</v>
      </c>
      <c r="C183" s="8">
        <f t="shared" si="56"/>
        <v>29</v>
      </c>
      <c r="D183" s="8">
        <f t="shared" si="56"/>
        <v>0</v>
      </c>
      <c r="E183" s="8">
        <f t="shared" si="56"/>
        <v>0</v>
      </c>
      <c r="F183" s="8">
        <f t="shared" si="56"/>
        <v>4</v>
      </c>
      <c r="G183" s="8">
        <f t="shared" si="56"/>
        <v>36</v>
      </c>
      <c r="H183" s="8">
        <f t="shared" si="56"/>
        <v>13</v>
      </c>
      <c r="I183" s="16">
        <f t="shared" si="52"/>
        <v>330</v>
      </c>
      <c r="J183" s="8">
        <f t="shared" si="57"/>
        <v>335</v>
      </c>
      <c r="K183" s="8">
        <f t="shared" si="57"/>
        <v>34</v>
      </c>
      <c r="L183" s="8">
        <f t="shared" si="57"/>
        <v>0</v>
      </c>
      <c r="M183" s="8">
        <f t="shared" si="57"/>
        <v>1</v>
      </c>
      <c r="N183" s="8">
        <f t="shared" si="57"/>
        <v>5</v>
      </c>
      <c r="O183" s="8">
        <f t="shared" si="57"/>
        <v>23</v>
      </c>
      <c r="P183" s="8">
        <f t="shared" si="57"/>
        <v>29</v>
      </c>
      <c r="Q183" s="9">
        <f t="shared" si="53"/>
        <v>427</v>
      </c>
      <c r="R183" s="8">
        <f t="shared" si="58"/>
        <v>583</v>
      </c>
      <c r="S183" s="8">
        <f t="shared" si="58"/>
        <v>63</v>
      </c>
      <c r="T183" s="8">
        <f t="shared" si="58"/>
        <v>0</v>
      </c>
      <c r="U183" s="8">
        <f t="shared" si="58"/>
        <v>1</v>
      </c>
      <c r="V183" s="8">
        <f t="shared" si="58"/>
        <v>9</v>
      </c>
      <c r="W183" s="8">
        <f t="shared" si="58"/>
        <v>59</v>
      </c>
      <c r="X183" s="8">
        <f t="shared" si="58"/>
        <v>42</v>
      </c>
      <c r="Y183" s="9">
        <f t="shared" si="54"/>
        <v>757</v>
      </c>
    </row>
    <row r="184" spans="1:25" ht="13.5" customHeight="1" x14ac:dyDescent="0.25">
      <c r="A184" s="10">
        <f t="shared" si="55"/>
        <v>0.81249999999999922</v>
      </c>
      <c r="B184" s="8">
        <f t="shared" si="56"/>
        <v>234</v>
      </c>
      <c r="C184" s="8">
        <f t="shared" si="56"/>
        <v>24</v>
      </c>
      <c r="D184" s="8">
        <f t="shared" si="56"/>
        <v>0</v>
      </c>
      <c r="E184" s="8">
        <f t="shared" si="56"/>
        <v>0</v>
      </c>
      <c r="F184" s="8">
        <f t="shared" si="56"/>
        <v>3</v>
      </c>
      <c r="G184" s="8">
        <f t="shared" si="56"/>
        <v>36</v>
      </c>
      <c r="H184" s="8">
        <f t="shared" si="56"/>
        <v>14</v>
      </c>
      <c r="I184" s="16">
        <f t="shared" si="52"/>
        <v>311</v>
      </c>
      <c r="J184" s="8">
        <f t="shared" si="57"/>
        <v>319</v>
      </c>
      <c r="K184" s="8">
        <f t="shared" si="57"/>
        <v>37</v>
      </c>
      <c r="L184" s="8">
        <f t="shared" si="57"/>
        <v>0</v>
      </c>
      <c r="M184" s="8">
        <f t="shared" si="57"/>
        <v>0</v>
      </c>
      <c r="N184" s="8">
        <f t="shared" si="57"/>
        <v>4</v>
      </c>
      <c r="O184" s="8">
        <f t="shared" si="57"/>
        <v>23</v>
      </c>
      <c r="P184" s="8">
        <f t="shared" si="57"/>
        <v>24</v>
      </c>
      <c r="Q184" s="9">
        <f t="shared" si="53"/>
        <v>407</v>
      </c>
      <c r="R184" s="8">
        <f t="shared" si="58"/>
        <v>553</v>
      </c>
      <c r="S184" s="8">
        <f t="shared" si="58"/>
        <v>61</v>
      </c>
      <c r="T184" s="8">
        <f t="shared" si="58"/>
        <v>0</v>
      </c>
      <c r="U184" s="8">
        <f t="shared" si="58"/>
        <v>0</v>
      </c>
      <c r="V184" s="8">
        <f t="shared" si="58"/>
        <v>7</v>
      </c>
      <c r="W184" s="8">
        <f t="shared" si="58"/>
        <v>59</v>
      </c>
      <c r="X184" s="8">
        <f t="shared" si="58"/>
        <v>38</v>
      </c>
      <c r="Y184" s="9">
        <f t="shared" si="54"/>
        <v>718</v>
      </c>
    </row>
    <row r="185" spans="1:25" ht="13.5" customHeight="1" x14ac:dyDescent="0.25">
      <c r="A185" s="10">
        <f t="shared" si="55"/>
        <v>0.82291666666666585</v>
      </c>
      <c r="B185" s="8">
        <f t="shared" si="56"/>
        <v>211</v>
      </c>
      <c r="C185" s="8">
        <f t="shared" si="56"/>
        <v>23</v>
      </c>
      <c r="D185" s="8">
        <f t="shared" si="56"/>
        <v>0</v>
      </c>
      <c r="E185" s="8">
        <f t="shared" si="56"/>
        <v>0</v>
      </c>
      <c r="F185" s="8">
        <f t="shared" si="56"/>
        <v>3</v>
      </c>
      <c r="G185" s="8">
        <f t="shared" si="56"/>
        <v>38</v>
      </c>
      <c r="H185" s="8">
        <f t="shared" si="56"/>
        <v>15</v>
      </c>
      <c r="I185" s="16">
        <f t="shared" si="52"/>
        <v>290</v>
      </c>
      <c r="J185" s="8">
        <f t="shared" si="57"/>
        <v>290</v>
      </c>
      <c r="K185" s="8">
        <f t="shared" si="57"/>
        <v>31</v>
      </c>
      <c r="L185" s="8">
        <f t="shared" si="57"/>
        <v>0</v>
      </c>
      <c r="M185" s="8">
        <f t="shared" si="57"/>
        <v>0</v>
      </c>
      <c r="N185" s="8">
        <f t="shared" si="57"/>
        <v>4</v>
      </c>
      <c r="O185" s="8">
        <f t="shared" si="57"/>
        <v>22</v>
      </c>
      <c r="P185" s="8">
        <f t="shared" si="57"/>
        <v>18</v>
      </c>
      <c r="Q185" s="9">
        <f t="shared" si="53"/>
        <v>365</v>
      </c>
      <c r="R185" s="8">
        <f t="shared" si="58"/>
        <v>501</v>
      </c>
      <c r="S185" s="8">
        <f t="shared" si="58"/>
        <v>54</v>
      </c>
      <c r="T185" s="8">
        <f t="shared" si="58"/>
        <v>0</v>
      </c>
      <c r="U185" s="8">
        <f t="shared" si="58"/>
        <v>0</v>
      </c>
      <c r="V185" s="8">
        <f t="shared" si="58"/>
        <v>7</v>
      </c>
      <c r="W185" s="8">
        <f t="shared" si="58"/>
        <v>60</v>
      </c>
      <c r="X185" s="8">
        <f t="shared" si="58"/>
        <v>33</v>
      </c>
      <c r="Y185" s="9">
        <f t="shared" si="54"/>
        <v>655</v>
      </c>
    </row>
    <row r="186" spans="1:25" ht="13.5" customHeight="1" x14ac:dyDescent="0.25">
      <c r="A186" s="10">
        <f t="shared" si="55"/>
        <v>0.83333333333333248</v>
      </c>
      <c r="B186" s="8">
        <f t="shared" si="56"/>
        <v>177</v>
      </c>
      <c r="C186" s="8">
        <f t="shared" si="56"/>
        <v>20</v>
      </c>
      <c r="D186" s="8">
        <f t="shared" si="56"/>
        <v>0</v>
      </c>
      <c r="E186" s="8">
        <f t="shared" si="56"/>
        <v>0</v>
      </c>
      <c r="F186" s="8">
        <f t="shared" si="56"/>
        <v>3</v>
      </c>
      <c r="G186" s="8">
        <f t="shared" si="56"/>
        <v>32</v>
      </c>
      <c r="H186" s="8">
        <f t="shared" si="56"/>
        <v>12</v>
      </c>
      <c r="I186" s="16">
        <f t="shared" si="52"/>
        <v>244</v>
      </c>
      <c r="J186" s="8">
        <f t="shared" si="57"/>
        <v>275</v>
      </c>
      <c r="K186" s="8">
        <f t="shared" si="57"/>
        <v>30</v>
      </c>
      <c r="L186" s="8">
        <f t="shared" si="57"/>
        <v>0</v>
      </c>
      <c r="M186" s="8">
        <f t="shared" si="57"/>
        <v>0</v>
      </c>
      <c r="N186" s="8">
        <f t="shared" si="57"/>
        <v>3</v>
      </c>
      <c r="O186" s="8">
        <f t="shared" si="57"/>
        <v>20</v>
      </c>
      <c r="P186" s="8">
        <f t="shared" si="57"/>
        <v>14</v>
      </c>
      <c r="Q186" s="9">
        <f t="shared" si="53"/>
        <v>342</v>
      </c>
      <c r="R186" s="8">
        <f t="shared" si="58"/>
        <v>452</v>
      </c>
      <c r="S186" s="8">
        <f t="shared" si="58"/>
        <v>50</v>
      </c>
      <c r="T186" s="8">
        <f t="shared" si="58"/>
        <v>0</v>
      </c>
      <c r="U186" s="8">
        <f t="shared" si="58"/>
        <v>0</v>
      </c>
      <c r="V186" s="8">
        <f t="shared" si="58"/>
        <v>6</v>
      </c>
      <c r="W186" s="8">
        <f t="shared" si="58"/>
        <v>52</v>
      </c>
      <c r="X186" s="8">
        <f t="shared" si="58"/>
        <v>26</v>
      </c>
      <c r="Y186" s="9">
        <f t="shared" si="54"/>
        <v>586</v>
      </c>
    </row>
    <row r="187" spans="1:25" ht="13.5" customHeight="1" x14ac:dyDescent="0.25">
      <c r="A187" s="10">
        <f t="shared" si="55"/>
        <v>0.84374999999999911</v>
      </c>
      <c r="B187" s="8">
        <f t="shared" ref="B187:H198" si="59">SUM(B90:B93)</f>
        <v>157</v>
      </c>
      <c r="C187" s="8">
        <f t="shared" si="59"/>
        <v>14</v>
      </c>
      <c r="D187" s="8">
        <f t="shared" si="59"/>
        <v>0</v>
      </c>
      <c r="E187" s="8">
        <f t="shared" si="59"/>
        <v>0</v>
      </c>
      <c r="F187" s="8">
        <f t="shared" si="59"/>
        <v>1</v>
      </c>
      <c r="G187" s="8">
        <f t="shared" si="59"/>
        <v>27</v>
      </c>
      <c r="H187" s="8">
        <f t="shared" si="59"/>
        <v>10</v>
      </c>
      <c r="I187" s="16">
        <f t="shared" si="52"/>
        <v>209</v>
      </c>
      <c r="J187" s="8">
        <f t="shared" ref="J187:P198" si="60">SUM(J90:J93)</f>
        <v>244</v>
      </c>
      <c r="K187" s="8">
        <f t="shared" si="60"/>
        <v>24</v>
      </c>
      <c r="L187" s="8">
        <f t="shared" si="60"/>
        <v>0</v>
      </c>
      <c r="M187" s="8">
        <f t="shared" si="60"/>
        <v>0</v>
      </c>
      <c r="N187" s="8">
        <f t="shared" si="60"/>
        <v>4</v>
      </c>
      <c r="O187" s="8">
        <f t="shared" si="60"/>
        <v>23</v>
      </c>
      <c r="P187" s="8">
        <f t="shared" si="60"/>
        <v>13</v>
      </c>
      <c r="Q187" s="9">
        <f t="shared" si="53"/>
        <v>308</v>
      </c>
      <c r="R187" s="8">
        <f t="shared" ref="R187:X198" si="61">SUM(R90:R93)</f>
        <v>401</v>
      </c>
      <c r="S187" s="8">
        <f t="shared" si="61"/>
        <v>38</v>
      </c>
      <c r="T187" s="8">
        <f t="shared" si="61"/>
        <v>0</v>
      </c>
      <c r="U187" s="8">
        <f t="shared" si="61"/>
        <v>0</v>
      </c>
      <c r="V187" s="8">
        <f t="shared" si="61"/>
        <v>5</v>
      </c>
      <c r="W187" s="8">
        <f t="shared" si="61"/>
        <v>50</v>
      </c>
      <c r="X187" s="8">
        <f t="shared" si="61"/>
        <v>23</v>
      </c>
      <c r="Y187" s="9">
        <f t="shared" si="54"/>
        <v>517</v>
      </c>
    </row>
    <row r="188" spans="1:25" ht="13.5" customHeight="1" x14ac:dyDescent="0.25">
      <c r="A188" s="10">
        <f t="shared" si="55"/>
        <v>0.85416666666666574</v>
      </c>
      <c r="B188" s="8">
        <f t="shared" si="59"/>
        <v>146</v>
      </c>
      <c r="C188" s="8">
        <f t="shared" si="59"/>
        <v>16</v>
      </c>
      <c r="D188" s="8">
        <f t="shared" si="59"/>
        <v>0</v>
      </c>
      <c r="E188" s="8">
        <f t="shared" si="59"/>
        <v>0</v>
      </c>
      <c r="F188" s="8">
        <f t="shared" si="59"/>
        <v>2</v>
      </c>
      <c r="G188" s="8">
        <f t="shared" si="59"/>
        <v>25</v>
      </c>
      <c r="H188" s="8">
        <f t="shared" si="59"/>
        <v>9</v>
      </c>
      <c r="I188" s="16">
        <f t="shared" si="52"/>
        <v>198</v>
      </c>
      <c r="J188" s="8">
        <f t="shared" si="60"/>
        <v>221</v>
      </c>
      <c r="K188" s="8">
        <f t="shared" si="60"/>
        <v>19</v>
      </c>
      <c r="L188" s="8">
        <f t="shared" si="60"/>
        <v>0</v>
      </c>
      <c r="M188" s="8">
        <f t="shared" si="60"/>
        <v>0</v>
      </c>
      <c r="N188" s="8">
        <f t="shared" si="60"/>
        <v>4</v>
      </c>
      <c r="O188" s="8">
        <f t="shared" si="60"/>
        <v>19</v>
      </c>
      <c r="P188" s="8">
        <f t="shared" si="60"/>
        <v>15</v>
      </c>
      <c r="Q188" s="9">
        <f t="shared" si="53"/>
        <v>278</v>
      </c>
      <c r="R188" s="8">
        <f t="shared" si="61"/>
        <v>367</v>
      </c>
      <c r="S188" s="8">
        <f t="shared" si="61"/>
        <v>35</v>
      </c>
      <c r="T188" s="8">
        <f t="shared" si="61"/>
        <v>0</v>
      </c>
      <c r="U188" s="8">
        <f t="shared" si="61"/>
        <v>0</v>
      </c>
      <c r="V188" s="8">
        <f t="shared" si="61"/>
        <v>6</v>
      </c>
      <c r="W188" s="8">
        <f t="shared" si="61"/>
        <v>44</v>
      </c>
      <c r="X188" s="8">
        <f t="shared" si="61"/>
        <v>24</v>
      </c>
      <c r="Y188" s="9">
        <f t="shared" si="54"/>
        <v>476</v>
      </c>
    </row>
    <row r="189" spans="1:25" ht="13.5" customHeight="1" x14ac:dyDescent="0.25">
      <c r="A189" s="10">
        <f t="shared" si="55"/>
        <v>0.86458333333333237</v>
      </c>
      <c r="B189" s="8">
        <f t="shared" si="59"/>
        <v>133</v>
      </c>
      <c r="C189" s="8">
        <f t="shared" si="59"/>
        <v>10</v>
      </c>
      <c r="D189" s="8">
        <f t="shared" si="59"/>
        <v>0</v>
      </c>
      <c r="E189" s="8">
        <f t="shared" si="59"/>
        <v>0</v>
      </c>
      <c r="F189" s="8">
        <f t="shared" si="59"/>
        <v>1</v>
      </c>
      <c r="G189" s="8">
        <f t="shared" si="59"/>
        <v>17</v>
      </c>
      <c r="H189" s="8">
        <f t="shared" si="59"/>
        <v>7</v>
      </c>
      <c r="I189" s="16">
        <f t="shared" si="52"/>
        <v>168</v>
      </c>
      <c r="J189" s="8">
        <f t="shared" si="60"/>
        <v>207</v>
      </c>
      <c r="K189" s="8">
        <f t="shared" si="60"/>
        <v>15</v>
      </c>
      <c r="L189" s="8">
        <f t="shared" si="60"/>
        <v>0</v>
      </c>
      <c r="M189" s="8">
        <f t="shared" si="60"/>
        <v>0</v>
      </c>
      <c r="N189" s="8">
        <f t="shared" si="60"/>
        <v>3</v>
      </c>
      <c r="O189" s="8">
        <f t="shared" si="60"/>
        <v>18</v>
      </c>
      <c r="P189" s="8">
        <f t="shared" si="60"/>
        <v>15</v>
      </c>
      <c r="Q189" s="9">
        <f t="shared" si="53"/>
        <v>258</v>
      </c>
      <c r="R189" s="8">
        <f t="shared" si="61"/>
        <v>340</v>
      </c>
      <c r="S189" s="8">
        <f t="shared" si="61"/>
        <v>25</v>
      </c>
      <c r="T189" s="8">
        <f t="shared" si="61"/>
        <v>0</v>
      </c>
      <c r="U189" s="8">
        <f t="shared" si="61"/>
        <v>0</v>
      </c>
      <c r="V189" s="8">
        <f t="shared" si="61"/>
        <v>4</v>
      </c>
      <c r="W189" s="8">
        <f t="shared" si="61"/>
        <v>35</v>
      </c>
      <c r="X189" s="8">
        <f t="shared" si="61"/>
        <v>22</v>
      </c>
      <c r="Y189" s="9">
        <f t="shared" si="54"/>
        <v>426</v>
      </c>
    </row>
    <row r="190" spans="1:25" ht="13.5" customHeight="1" x14ac:dyDescent="0.25">
      <c r="A190" s="10">
        <f t="shared" si="55"/>
        <v>0.874999999999999</v>
      </c>
      <c r="B190" s="8">
        <f t="shared" si="59"/>
        <v>129</v>
      </c>
      <c r="C190" s="8">
        <f t="shared" si="59"/>
        <v>8</v>
      </c>
      <c r="D190" s="8">
        <f t="shared" si="59"/>
        <v>0</v>
      </c>
      <c r="E190" s="8">
        <f t="shared" si="59"/>
        <v>0</v>
      </c>
      <c r="F190" s="8">
        <f t="shared" si="59"/>
        <v>2</v>
      </c>
      <c r="G190" s="8">
        <f t="shared" si="59"/>
        <v>13</v>
      </c>
      <c r="H190" s="8">
        <f t="shared" si="59"/>
        <v>8</v>
      </c>
      <c r="I190" s="16">
        <f t="shared" si="52"/>
        <v>160</v>
      </c>
      <c r="J190" s="8">
        <f t="shared" si="60"/>
        <v>196</v>
      </c>
      <c r="K190" s="8">
        <f t="shared" si="60"/>
        <v>12</v>
      </c>
      <c r="L190" s="8">
        <f t="shared" si="60"/>
        <v>0</v>
      </c>
      <c r="M190" s="8">
        <f t="shared" si="60"/>
        <v>0</v>
      </c>
      <c r="N190" s="8">
        <f t="shared" si="60"/>
        <v>4</v>
      </c>
      <c r="O190" s="8">
        <f t="shared" si="60"/>
        <v>18</v>
      </c>
      <c r="P190" s="8">
        <f t="shared" si="60"/>
        <v>14</v>
      </c>
      <c r="Q190" s="9">
        <f t="shared" si="53"/>
        <v>244</v>
      </c>
      <c r="R190" s="8">
        <f t="shared" si="61"/>
        <v>325</v>
      </c>
      <c r="S190" s="8">
        <f t="shared" si="61"/>
        <v>20</v>
      </c>
      <c r="T190" s="8">
        <f t="shared" si="61"/>
        <v>0</v>
      </c>
      <c r="U190" s="8">
        <f t="shared" si="61"/>
        <v>0</v>
      </c>
      <c r="V190" s="8">
        <f t="shared" si="61"/>
        <v>6</v>
      </c>
      <c r="W190" s="8">
        <f t="shared" si="61"/>
        <v>31</v>
      </c>
      <c r="X190" s="8">
        <f t="shared" si="61"/>
        <v>22</v>
      </c>
      <c r="Y190" s="9">
        <f t="shared" si="54"/>
        <v>404</v>
      </c>
    </row>
    <row r="191" spans="1:25" ht="13.5" customHeight="1" x14ac:dyDescent="0.25">
      <c r="A191" s="10">
        <f t="shared" si="55"/>
        <v>0.88541666666666563</v>
      </c>
      <c r="B191" s="8">
        <f t="shared" si="59"/>
        <v>129</v>
      </c>
      <c r="C191" s="8">
        <f t="shared" si="59"/>
        <v>6</v>
      </c>
      <c r="D191" s="8">
        <f t="shared" si="59"/>
        <v>0</v>
      </c>
      <c r="E191" s="8">
        <f t="shared" si="59"/>
        <v>0</v>
      </c>
      <c r="F191" s="8">
        <f t="shared" si="59"/>
        <v>3</v>
      </c>
      <c r="G191" s="8">
        <f t="shared" si="59"/>
        <v>12</v>
      </c>
      <c r="H191" s="8">
        <f t="shared" si="59"/>
        <v>7</v>
      </c>
      <c r="I191" s="16">
        <f t="shared" si="52"/>
        <v>157</v>
      </c>
      <c r="J191" s="8">
        <f t="shared" si="60"/>
        <v>185</v>
      </c>
      <c r="K191" s="8">
        <f t="shared" si="60"/>
        <v>15</v>
      </c>
      <c r="L191" s="8">
        <f t="shared" si="60"/>
        <v>0</v>
      </c>
      <c r="M191" s="8">
        <f t="shared" si="60"/>
        <v>0</v>
      </c>
      <c r="N191" s="8">
        <f t="shared" si="60"/>
        <v>3</v>
      </c>
      <c r="O191" s="8">
        <f t="shared" si="60"/>
        <v>19</v>
      </c>
      <c r="P191" s="8">
        <f t="shared" si="60"/>
        <v>16</v>
      </c>
      <c r="Q191" s="9">
        <f t="shared" si="53"/>
        <v>238</v>
      </c>
      <c r="R191" s="8">
        <f t="shared" si="61"/>
        <v>314</v>
      </c>
      <c r="S191" s="8">
        <f t="shared" si="61"/>
        <v>21</v>
      </c>
      <c r="T191" s="8">
        <f t="shared" si="61"/>
        <v>0</v>
      </c>
      <c r="U191" s="8">
        <f t="shared" si="61"/>
        <v>0</v>
      </c>
      <c r="V191" s="8">
        <f t="shared" si="61"/>
        <v>6</v>
      </c>
      <c r="W191" s="8">
        <f t="shared" si="61"/>
        <v>31</v>
      </c>
      <c r="X191" s="8">
        <f t="shared" si="61"/>
        <v>23</v>
      </c>
      <c r="Y191" s="9">
        <f t="shared" si="54"/>
        <v>395</v>
      </c>
    </row>
    <row r="192" spans="1:25" ht="13.5" customHeight="1" x14ac:dyDescent="0.25">
      <c r="A192" s="10">
        <f t="shared" si="55"/>
        <v>0.89583333333333226</v>
      </c>
      <c r="B192" s="8">
        <f t="shared" si="59"/>
        <v>116</v>
      </c>
      <c r="C192" s="8">
        <f t="shared" si="59"/>
        <v>3</v>
      </c>
      <c r="D192" s="8">
        <f t="shared" si="59"/>
        <v>0</v>
      </c>
      <c r="E192" s="8">
        <f t="shared" si="59"/>
        <v>0</v>
      </c>
      <c r="F192" s="8">
        <f t="shared" si="59"/>
        <v>2</v>
      </c>
      <c r="G192" s="8">
        <f t="shared" si="59"/>
        <v>8</v>
      </c>
      <c r="H192" s="8">
        <f t="shared" si="59"/>
        <v>5</v>
      </c>
      <c r="I192" s="16">
        <f t="shared" si="52"/>
        <v>134</v>
      </c>
      <c r="J192" s="8">
        <f t="shared" si="60"/>
        <v>162</v>
      </c>
      <c r="K192" s="8">
        <f t="shared" si="60"/>
        <v>14</v>
      </c>
      <c r="L192" s="8">
        <f t="shared" si="60"/>
        <v>0</v>
      </c>
      <c r="M192" s="8">
        <f t="shared" si="60"/>
        <v>0</v>
      </c>
      <c r="N192" s="8">
        <f t="shared" si="60"/>
        <v>2</v>
      </c>
      <c r="O192" s="8">
        <f t="shared" si="60"/>
        <v>23</v>
      </c>
      <c r="P192" s="8">
        <f t="shared" si="60"/>
        <v>15</v>
      </c>
      <c r="Q192" s="9">
        <f t="shared" si="53"/>
        <v>216</v>
      </c>
      <c r="R192" s="8">
        <f t="shared" si="61"/>
        <v>278</v>
      </c>
      <c r="S192" s="8">
        <f t="shared" si="61"/>
        <v>17</v>
      </c>
      <c r="T192" s="8">
        <f t="shared" si="61"/>
        <v>0</v>
      </c>
      <c r="U192" s="8">
        <f t="shared" si="61"/>
        <v>0</v>
      </c>
      <c r="V192" s="8">
        <f t="shared" si="61"/>
        <v>4</v>
      </c>
      <c r="W192" s="8">
        <f t="shared" si="61"/>
        <v>31</v>
      </c>
      <c r="X192" s="8">
        <f t="shared" si="61"/>
        <v>20</v>
      </c>
      <c r="Y192" s="9">
        <f t="shared" si="54"/>
        <v>350</v>
      </c>
    </row>
    <row r="193" spans="1:25" ht="13.5" customHeight="1" x14ac:dyDescent="0.25">
      <c r="A193" s="10">
        <f t="shared" si="55"/>
        <v>0.90624999999999889</v>
      </c>
      <c r="B193" s="8">
        <f t="shared" si="59"/>
        <v>102</v>
      </c>
      <c r="C193" s="8">
        <f t="shared" si="59"/>
        <v>4</v>
      </c>
      <c r="D193" s="8">
        <f t="shared" si="59"/>
        <v>0</v>
      </c>
      <c r="E193" s="8">
        <f t="shared" si="59"/>
        <v>0</v>
      </c>
      <c r="F193" s="8">
        <f t="shared" si="59"/>
        <v>3</v>
      </c>
      <c r="G193" s="8">
        <f t="shared" si="59"/>
        <v>11</v>
      </c>
      <c r="H193" s="8">
        <f t="shared" si="59"/>
        <v>3</v>
      </c>
      <c r="I193" s="16">
        <f t="shared" si="52"/>
        <v>123</v>
      </c>
      <c r="J193" s="8">
        <f t="shared" si="60"/>
        <v>148</v>
      </c>
      <c r="K193" s="8">
        <f t="shared" si="60"/>
        <v>18</v>
      </c>
      <c r="L193" s="8">
        <f t="shared" si="60"/>
        <v>0</v>
      </c>
      <c r="M193" s="8">
        <f t="shared" si="60"/>
        <v>0</v>
      </c>
      <c r="N193" s="8">
        <f t="shared" si="60"/>
        <v>2</v>
      </c>
      <c r="O193" s="8">
        <f t="shared" si="60"/>
        <v>23</v>
      </c>
      <c r="P193" s="8">
        <f t="shared" si="60"/>
        <v>15</v>
      </c>
      <c r="Q193" s="9">
        <f t="shared" si="53"/>
        <v>206</v>
      </c>
      <c r="R193" s="8">
        <f t="shared" si="61"/>
        <v>250</v>
      </c>
      <c r="S193" s="8">
        <f t="shared" si="61"/>
        <v>22</v>
      </c>
      <c r="T193" s="8">
        <f t="shared" si="61"/>
        <v>0</v>
      </c>
      <c r="U193" s="8">
        <f t="shared" si="61"/>
        <v>0</v>
      </c>
      <c r="V193" s="8">
        <f t="shared" si="61"/>
        <v>5</v>
      </c>
      <c r="W193" s="8">
        <f t="shared" si="61"/>
        <v>34</v>
      </c>
      <c r="X193" s="8">
        <f t="shared" si="61"/>
        <v>18</v>
      </c>
      <c r="Y193" s="9">
        <f t="shared" si="54"/>
        <v>329</v>
      </c>
    </row>
    <row r="194" spans="1:25" ht="13.5" customHeight="1" x14ac:dyDescent="0.25">
      <c r="A194" s="10">
        <f t="shared" si="55"/>
        <v>0.91666666666666552</v>
      </c>
      <c r="B194" s="8">
        <f t="shared" si="59"/>
        <v>104</v>
      </c>
      <c r="C194" s="8">
        <f t="shared" si="59"/>
        <v>4</v>
      </c>
      <c r="D194" s="8">
        <f t="shared" si="59"/>
        <v>1</v>
      </c>
      <c r="E194" s="8">
        <f t="shared" si="59"/>
        <v>0</v>
      </c>
      <c r="F194" s="8">
        <f t="shared" si="59"/>
        <v>3</v>
      </c>
      <c r="G194" s="8">
        <f t="shared" si="59"/>
        <v>14</v>
      </c>
      <c r="H194" s="8">
        <f t="shared" si="59"/>
        <v>1</v>
      </c>
      <c r="I194" s="16">
        <f t="shared" si="52"/>
        <v>127</v>
      </c>
      <c r="J194" s="8">
        <f t="shared" si="60"/>
        <v>125</v>
      </c>
      <c r="K194" s="8">
        <f t="shared" si="60"/>
        <v>15</v>
      </c>
      <c r="L194" s="8">
        <f t="shared" si="60"/>
        <v>0</v>
      </c>
      <c r="M194" s="8">
        <f t="shared" si="60"/>
        <v>0</v>
      </c>
      <c r="N194" s="8">
        <f t="shared" si="60"/>
        <v>3</v>
      </c>
      <c r="O194" s="8">
        <f t="shared" si="60"/>
        <v>22</v>
      </c>
      <c r="P194" s="8">
        <f t="shared" si="60"/>
        <v>14</v>
      </c>
      <c r="Q194" s="9">
        <f t="shared" si="53"/>
        <v>179</v>
      </c>
      <c r="R194" s="8">
        <f t="shared" si="61"/>
        <v>229</v>
      </c>
      <c r="S194" s="8">
        <f t="shared" si="61"/>
        <v>19</v>
      </c>
      <c r="T194" s="8">
        <f t="shared" si="61"/>
        <v>1</v>
      </c>
      <c r="U194" s="8">
        <f t="shared" si="61"/>
        <v>0</v>
      </c>
      <c r="V194" s="8">
        <f t="shared" si="61"/>
        <v>6</v>
      </c>
      <c r="W194" s="8">
        <f t="shared" si="61"/>
        <v>36</v>
      </c>
      <c r="X194" s="8">
        <f t="shared" si="61"/>
        <v>15</v>
      </c>
      <c r="Y194" s="9">
        <f t="shared" si="54"/>
        <v>306</v>
      </c>
    </row>
    <row r="195" spans="1:25" ht="13.5" customHeight="1" x14ac:dyDescent="0.25">
      <c r="A195" s="10">
        <f t="shared" si="55"/>
        <v>0.92708333333333215</v>
      </c>
      <c r="B195" s="8">
        <f t="shared" si="59"/>
        <v>82</v>
      </c>
      <c r="C195" s="8">
        <f t="shared" si="59"/>
        <v>4</v>
      </c>
      <c r="D195" s="8">
        <f t="shared" si="59"/>
        <v>1</v>
      </c>
      <c r="E195" s="8">
        <f t="shared" si="59"/>
        <v>0</v>
      </c>
      <c r="F195" s="8">
        <f t="shared" si="59"/>
        <v>3</v>
      </c>
      <c r="G195" s="8">
        <f t="shared" si="59"/>
        <v>12</v>
      </c>
      <c r="H195" s="8">
        <f t="shared" si="59"/>
        <v>1</v>
      </c>
      <c r="I195" s="16">
        <f t="shared" si="52"/>
        <v>103</v>
      </c>
      <c r="J195" s="8">
        <f t="shared" si="60"/>
        <v>117</v>
      </c>
      <c r="K195" s="8">
        <f t="shared" si="60"/>
        <v>13</v>
      </c>
      <c r="L195" s="8">
        <f t="shared" si="60"/>
        <v>0</v>
      </c>
      <c r="M195" s="8">
        <f t="shared" si="60"/>
        <v>0</v>
      </c>
      <c r="N195" s="8">
        <f t="shared" si="60"/>
        <v>3</v>
      </c>
      <c r="O195" s="8">
        <f t="shared" si="60"/>
        <v>15</v>
      </c>
      <c r="P195" s="8">
        <f t="shared" si="60"/>
        <v>12</v>
      </c>
      <c r="Q195" s="9">
        <f t="shared" si="53"/>
        <v>160</v>
      </c>
      <c r="R195" s="8">
        <f t="shared" si="61"/>
        <v>199</v>
      </c>
      <c r="S195" s="8">
        <f t="shared" si="61"/>
        <v>17</v>
      </c>
      <c r="T195" s="8">
        <f t="shared" si="61"/>
        <v>1</v>
      </c>
      <c r="U195" s="8">
        <f t="shared" si="61"/>
        <v>0</v>
      </c>
      <c r="V195" s="8">
        <f t="shared" si="61"/>
        <v>6</v>
      </c>
      <c r="W195" s="8">
        <f t="shared" si="61"/>
        <v>27</v>
      </c>
      <c r="X195" s="8">
        <f t="shared" si="61"/>
        <v>13</v>
      </c>
      <c r="Y195" s="9">
        <f t="shared" si="54"/>
        <v>263</v>
      </c>
    </row>
    <row r="196" spans="1:25" ht="13.5" customHeight="1" x14ac:dyDescent="0.25">
      <c r="A196" s="10">
        <f t="shared" si="55"/>
        <v>0.93749999999999878</v>
      </c>
      <c r="B196" s="8">
        <f t="shared" si="59"/>
        <v>76</v>
      </c>
      <c r="C196" s="8">
        <f t="shared" si="59"/>
        <v>2</v>
      </c>
      <c r="D196" s="8">
        <f t="shared" si="59"/>
        <v>1</v>
      </c>
      <c r="E196" s="8">
        <f t="shared" si="59"/>
        <v>0</v>
      </c>
      <c r="F196" s="8">
        <f t="shared" si="59"/>
        <v>3</v>
      </c>
      <c r="G196" s="8">
        <f t="shared" si="59"/>
        <v>10</v>
      </c>
      <c r="H196" s="8">
        <f t="shared" si="59"/>
        <v>1</v>
      </c>
      <c r="I196" s="16">
        <f t="shared" si="52"/>
        <v>93</v>
      </c>
      <c r="J196" s="8">
        <f t="shared" si="60"/>
        <v>114</v>
      </c>
      <c r="K196" s="8">
        <f t="shared" si="60"/>
        <v>14</v>
      </c>
      <c r="L196" s="8">
        <f t="shared" si="60"/>
        <v>0</v>
      </c>
      <c r="M196" s="8">
        <f t="shared" si="60"/>
        <v>0</v>
      </c>
      <c r="N196" s="8">
        <f t="shared" si="60"/>
        <v>4</v>
      </c>
      <c r="O196" s="8">
        <f t="shared" si="60"/>
        <v>13</v>
      </c>
      <c r="P196" s="8">
        <f t="shared" si="60"/>
        <v>9</v>
      </c>
      <c r="Q196" s="9">
        <f t="shared" si="53"/>
        <v>154</v>
      </c>
      <c r="R196" s="8">
        <f t="shared" si="61"/>
        <v>190</v>
      </c>
      <c r="S196" s="8">
        <f t="shared" si="61"/>
        <v>16</v>
      </c>
      <c r="T196" s="8">
        <f t="shared" si="61"/>
        <v>1</v>
      </c>
      <c r="U196" s="8">
        <f t="shared" si="61"/>
        <v>0</v>
      </c>
      <c r="V196" s="8">
        <f t="shared" si="61"/>
        <v>7</v>
      </c>
      <c r="W196" s="8">
        <f t="shared" si="61"/>
        <v>23</v>
      </c>
      <c r="X196" s="8">
        <f t="shared" si="61"/>
        <v>10</v>
      </c>
      <c r="Y196" s="9">
        <f t="shared" si="54"/>
        <v>247</v>
      </c>
    </row>
    <row r="197" spans="1:25" ht="13.5" customHeight="1" x14ac:dyDescent="0.25">
      <c r="A197" s="10">
        <f t="shared" si="55"/>
        <v>0.94791666666666541</v>
      </c>
      <c r="B197" s="8">
        <f t="shared" si="59"/>
        <v>71</v>
      </c>
      <c r="C197" s="8">
        <f t="shared" si="59"/>
        <v>1</v>
      </c>
      <c r="D197" s="8">
        <f t="shared" si="59"/>
        <v>1</v>
      </c>
      <c r="E197" s="8">
        <f t="shared" si="59"/>
        <v>0</v>
      </c>
      <c r="F197" s="8">
        <f t="shared" si="59"/>
        <v>3</v>
      </c>
      <c r="G197" s="8">
        <f t="shared" si="59"/>
        <v>6</v>
      </c>
      <c r="H197" s="8">
        <f t="shared" si="59"/>
        <v>1</v>
      </c>
      <c r="I197" s="16">
        <f t="shared" si="52"/>
        <v>83</v>
      </c>
      <c r="J197" s="8">
        <f t="shared" si="60"/>
        <v>99</v>
      </c>
      <c r="K197" s="8">
        <f t="shared" si="60"/>
        <v>10</v>
      </c>
      <c r="L197" s="8">
        <f t="shared" si="60"/>
        <v>0</v>
      </c>
      <c r="M197" s="8">
        <f t="shared" si="60"/>
        <v>0</v>
      </c>
      <c r="N197" s="8">
        <f t="shared" si="60"/>
        <v>3</v>
      </c>
      <c r="O197" s="8">
        <f t="shared" si="60"/>
        <v>12</v>
      </c>
      <c r="P197" s="8">
        <f t="shared" si="60"/>
        <v>8</v>
      </c>
      <c r="Q197" s="9">
        <f t="shared" si="53"/>
        <v>132</v>
      </c>
      <c r="R197" s="8">
        <f t="shared" si="61"/>
        <v>170</v>
      </c>
      <c r="S197" s="8">
        <f t="shared" si="61"/>
        <v>11</v>
      </c>
      <c r="T197" s="8">
        <f t="shared" si="61"/>
        <v>1</v>
      </c>
      <c r="U197" s="8">
        <f t="shared" si="61"/>
        <v>0</v>
      </c>
      <c r="V197" s="8">
        <f t="shared" si="61"/>
        <v>6</v>
      </c>
      <c r="W197" s="8">
        <f t="shared" si="61"/>
        <v>18</v>
      </c>
      <c r="X197" s="8">
        <f t="shared" si="61"/>
        <v>9</v>
      </c>
      <c r="Y197" s="9">
        <f t="shared" si="54"/>
        <v>215</v>
      </c>
    </row>
    <row r="198" spans="1:25" ht="13.5" customHeight="1" thickBot="1" x14ac:dyDescent="0.3">
      <c r="A198" s="25">
        <f t="shared" si="55"/>
        <v>0.95833333333333204</v>
      </c>
      <c r="B198" s="12">
        <f t="shared" si="59"/>
        <v>47</v>
      </c>
      <c r="C198" s="12">
        <f t="shared" si="59"/>
        <v>0</v>
      </c>
      <c r="D198" s="12">
        <f t="shared" si="59"/>
        <v>0</v>
      </c>
      <c r="E198" s="12">
        <f t="shared" si="59"/>
        <v>0</v>
      </c>
      <c r="F198" s="12">
        <f t="shared" si="59"/>
        <v>2</v>
      </c>
      <c r="G198" s="12">
        <f t="shared" si="59"/>
        <v>4</v>
      </c>
      <c r="H198" s="12">
        <f t="shared" si="59"/>
        <v>1</v>
      </c>
      <c r="I198" s="23">
        <f t="shared" si="52"/>
        <v>54</v>
      </c>
      <c r="J198" s="12">
        <f t="shared" si="60"/>
        <v>91</v>
      </c>
      <c r="K198" s="12">
        <f t="shared" si="60"/>
        <v>9</v>
      </c>
      <c r="L198" s="12">
        <f t="shared" si="60"/>
        <v>0</v>
      </c>
      <c r="M198" s="12">
        <f t="shared" si="60"/>
        <v>0</v>
      </c>
      <c r="N198" s="12">
        <f t="shared" si="60"/>
        <v>3</v>
      </c>
      <c r="O198" s="12">
        <f t="shared" si="60"/>
        <v>10</v>
      </c>
      <c r="P198" s="12">
        <f t="shared" si="60"/>
        <v>7</v>
      </c>
      <c r="Q198" s="13">
        <f t="shared" si="53"/>
        <v>120</v>
      </c>
      <c r="R198" s="12">
        <f t="shared" si="61"/>
        <v>138</v>
      </c>
      <c r="S198" s="12">
        <f t="shared" si="61"/>
        <v>9</v>
      </c>
      <c r="T198" s="12">
        <f t="shared" si="61"/>
        <v>0</v>
      </c>
      <c r="U198" s="12">
        <f t="shared" si="61"/>
        <v>0</v>
      </c>
      <c r="V198" s="12">
        <f t="shared" si="61"/>
        <v>5</v>
      </c>
      <c r="W198" s="12">
        <f t="shared" si="61"/>
        <v>14</v>
      </c>
      <c r="X198" s="12">
        <f t="shared" si="61"/>
        <v>8</v>
      </c>
      <c r="Y198" s="13">
        <f t="shared" si="54"/>
        <v>174</v>
      </c>
    </row>
    <row r="199" spans="1:25" ht="13.5" customHeight="1" thickTop="1" x14ac:dyDescent="0.25"/>
  </sheetData>
  <mergeCells count="6">
    <mergeCell ref="B7:I7"/>
    <mergeCell ref="J7:Q7"/>
    <mergeCell ref="R7:Y7"/>
    <mergeCell ref="B105:H105"/>
    <mergeCell ref="J105:P105"/>
    <mergeCell ref="R105:X10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Width="6" fitToHeight="4" orientation="portrait" r:id="rId1"/>
  <headerFooter>
    <oddFooter>&amp;L&amp;"Tahoma,Bold"www.intelligent-data-collection.com</oddFooter>
  </headerFooter>
  <rowBreaks count="1" manualBreakCount="1">
    <brk id="104" max="24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199"/>
  <sheetViews>
    <sheetView view="pageBreakPreview" zoomScale="80" zoomScaleNormal="100" zoomScaleSheetLayoutView="80" workbookViewId="0"/>
  </sheetViews>
  <sheetFormatPr defaultColWidth="9.08984375" defaultRowHeight="12.5" x14ac:dyDescent="0.25"/>
  <cols>
    <col min="1" max="1" width="12.08984375" style="5" customWidth="1"/>
    <col min="2" max="25" width="9.6328125" style="5" customWidth="1"/>
    <col min="26" max="16384" width="9.08984375" style="5"/>
  </cols>
  <sheetData>
    <row r="1" spans="1:25" s="2" customFormat="1" ht="27.75" customHeight="1" x14ac:dyDescent="0.25">
      <c r="A1" s="143" t="s">
        <v>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5" s="2" customFormat="1" ht="13.5" customHeight="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s="2" customFormat="1" ht="13.5" customHeight="1" x14ac:dyDescent="0.25">
      <c r="A3" s="135" t="str">
        <f>'Internal Control-Check Sheet'!$E$3</f>
        <v>Client:</v>
      </c>
      <c r="B3" s="146"/>
      <c r="C3" s="146" t="str">
        <f>'Internal Control-Check Sheet'!G3</f>
        <v>Bristol CC</v>
      </c>
      <c r="D3" s="146"/>
      <c r="E3" s="146"/>
      <c r="F3" s="135" t="str">
        <f>'Internal Control-Check Sheet'!$J$3</f>
        <v>Dates of Survey:</v>
      </c>
      <c r="G3" s="144"/>
      <c r="H3" s="147" t="str">
        <f ca="1">LEFT(RIGHT(RIGHT(CELL("filename",$A$1),LEN(CELL("filename",$A$1))-FIND("]",CELL("filename",$A$1),1)),11),10)</f>
        <v>19.06.2024</v>
      </c>
      <c r="I3" s="144"/>
      <c r="J3" s="148"/>
      <c r="K3" s="146"/>
      <c r="L3" s="146"/>
      <c r="M3" s="146"/>
      <c r="N3" s="146"/>
      <c r="O3" s="146"/>
      <c r="P3" s="148"/>
      <c r="Q3" s="144"/>
      <c r="R3" s="144"/>
      <c r="S3" s="144"/>
      <c r="T3" s="148"/>
      <c r="U3" s="144"/>
      <c r="V3" s="144"/>
      <c r="W3" s="148"/>
      <c r="X3" s="148"/>
      <c r="Y3" s="146"/>
    </row>
    <row r="4" spans="1:25" s="2" customFormat="1" ht="13.5" customHeight="1" x14ac:dyDescent="0.25">
      <c r="A4" s="135" t="str">
        <f>'Internal Control-Check Sheet'!$E$4</f>
        <v>Project Number:</v>
      </c>
      <c r="B4" s="146"/>
      <c r="C4" s="146" t="str">
        <f>'Internal Control-Check Sheet'!G4</f>
        <v>ID-0524-0183</v>
      </c>
      <c r="D4" s="146"/>
      <c r="E4" s="146"/>
      <c r="F4" s="135" t="str">
        <f>'Internal Control-Check Sheet'!$J$4</f>
        <v>Site Name:</v>
      </c>
      <c r="G4" s="144"/>
      <c r="H4" s="150" t="str">
        <f>'Internal Control-Check Sheet'!L4</f>
        <v>B3120 St John's Lane</v>
      </c>
      <c r="I4" s="144"/>
      <c r="J4" s="148"/>
      <c r="K4" s="146"/>
      <c r="L4" s="146"/>
      <c r="M4" s="144"/>
      <c r="N4" s="144"/>
      <c r="O4" s="149" t="s">
        <v>35</v>
      </c>
      <c r="P4" s="146" t="str">
        <f>'Internal Control-Check Sheet'!F9</f>
        <v>Clinton Road (SE)</v>
      </c>
      <c r="Q4" s="144"/>
      <c r="R4" s="144"/>
      <c r="S4" s="144"/>
      <c r="T4" s="149"/>
      <c r="U4" s="146"/>
      <c r="V4" s="144"/>
      <c r="W4" s="148"/>
      <c r="X4" s="148"/>
      <c r="Y4" s="146"/>
    </row>
    <row r="5" spans="1:25" s="2" customFormat="1" ht="13.5" customHeight="1" x14ac:dyDescent="0.25">
      <c r="A5" s="135" t="str">
        <f>'Internal Control-Check Sheet'!$E$5</f>
        <v>Site Number:</v>
      </c>
      <c r="B5" s="146"/>
      <c r="C5" s="146" t="str">
        <f>'Internal Control-Check Sheet'!G5</f>
        <v>Site 2</v>
      </c>
      <c r="D5" s="146"/>
      <c r="E5" s="146"/>
      <c r="F5" s="135" t="str">
        <f>'Internal Control-Check Sheet'!$J$5</f>
        <v>Survey Type:</v>
      </c>
      <c r="G5" s="144"/>
      <c r="H5" s="150" t="str">
        <f>'Internal Control-Check Sheet'!L5</f>
        <v>Multi-day Link Count</v>
      </c>
      <c r="I5" s="144"/>
      <c r="J5" s="148"/>
      <c r="K5" s="146"/>
      <c r="L5" s="146"/>
      <c r="M5" s="144"/>
      <c r="N5" s="144"/>
      <c r="O5" s="149" t="s">
        <v>36</v>
      </c>
      <c r="P5" s="146" t="str">
        <f>'Internal Control-Check Sheet'!F10</f>
        <v>Malago Road (NW)</v>
      </c>
      <c r="Q5" s="144"/>
      <c r="R5" s="144"/>
      <c r="S5" s="144"/>
      <c r="T5" s="149"/>
      <c r="U5" s="146"/>
      <c r="V5" s="144"/>
      <c r="W5" s="148"/>
      <c r="X5" s="148"/>
      <c r="Y5" s="146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3" t="s">
        <v>96</v>
      </c>
      <c r="C7" s="234"/>
      <c r="D7" s="234"/>
      <c r="E7" s="234"/>
      <c r="F7" s="234"/>
      <c r="G7" s="234"/>
      <c r="H7" s="234"/>
      <c r="I7" s="235"/>
      <c r="J7" s="236" t="s">
        <v>97</v>
      </c>
      <c r="K7" s="237"/>
      <c r="L7" s="237"/>
      <c r="M7" s="237"/>
      <c r="N7" s="237"/>
      <c r="O7" s="237"/>
      <c r="P7" s="237"/>
      <c r="Q7" s="238"/>
      <c r="R7" s="239" t="s">
        <v>76</v>
      </c>
      <c r="S7" s="240"/>
      <c r="T7" s="240"/>
      <c r="U7" s="240"/>
      <c r="V7" s="240"/>
      <c r="W7" s="240"/>
      <c r="X7" s="240"/>
      <c r="Y7" s="241"/>
    </row>
    <row r="8" spans="1:25" ht="13.5" customHeight="1" thickTop="1" thickBot="1" x14ac:dyDescent="0.3">
      <c r="A8" s="78" t="s">
        <v>0</v>
      </c>
      <c r="B8" s="6" t="s">
        <v>77</v>
      </c>
      <c r="C8" s="6" t="s">
        <v>9</v>
      </c>
      <c r="D8" s="6" t="s">
        <v>7</v>
      </c>
      <c r="E8" s="6" t="s">
        <v>8</v>
      </c>
      <c r="F8" s="6" t="s">
        <v>78</v>
      </c>
      <c r="G8" s="6" t="s">
        <v>6</v>
      </c>
      <c r="H8" s="6" t="s">
        <v>79</v>
      </c>
      <c r="I8" s="6" t="s">
        <v>5</v>
      </c>
      <c r="J8" s="6" t="s">
        <v>77</v>
      </c>
      <c r="K8" s="6" t="s">
        <v>9</v>
      </c>
      <c r="L8" s="6" t="s">
        <v>7</v>
      </c>
      <c r="M8" s="6" t="s">
        <v>8</v>
      </c>
      <c r="N8" s="6" t="s">
        <v>78</v>
      </c>
      <c r="O8" s="6" t="s">
        <v>6</v>
      </c>
      <c r="P8" s="6" t="s">
        <v>79</v>
      </c>
      <c r="Q8" s="6" t="s">
        <v>5</v>
      </c>
      <c r="R8" s="6" t="s">
        <v>77</v>
      </c>
      <c r="S8" s="6" t="s">
        <v>9</v>
      </c>
      <c r="T8" s="6" t="s">
        <v>7</v>
      </c>
      <c r="U8" s="6" t="s">
        <v>8</v>
      </c>
      <c r="V8" s="6" t="s">
        <v>78</v>
      </c>
      <c r="W8" s="6" t="s">
        <v>6</v>
      </c>
      <c r="X8" s="6" t="s">
        <v>79</v>
      </c>
      <c r="Y8" s="6" t="s">
        <v>5</v>
      </c>
    </row>
    <row r="9" spans="1:25" ht="13.5" customHeight="1" thickTop="1" x14ac:dyDescent="0.25">
      <c r="A9" s="7">
        <f>'Internal Control-Check Sheet'!F26</f>
        <v>0</v>
      </c>
      <c r="B9" s="19">
        <v>11</v>
      </c>
      <c r="C9" s="19">
        <v>0</v>
      </c>
      <c r="D9" s="19">
        <v>0</v>
      </c>
      <c r="E9" s="19">
        <v>0</v>
      </c>
      <c r="F9" s="19">
        <v>0</v>
      </c>
      <c r="G9" s="19">
        <v>1</v>
      </c>
      <c r="H9" s="19">
        <v>1</v>
      </c>
      <c r="I9" s="38">
        <f t="shared" ref="I9:I40" si="0">SUM(B9:H9)</f>
        <v>13</v>
      </c>
      <c r="J9" s="19">
        <v>12</v>
      </c>
      <c r="K9" s="19">
        <v>2</v>
      </c>
      <c r="L9" s="19">
        <v>0</v>
      </c>
      <c r="M9" s="19">
        <v>0</v>
      </c>
      <c r="N9" s="19">
        <v>1</v>
      </c>
      <c r="O9" s="19">
        <v>1</v>
      </c>
      <c r="P9" s="19">
        <v>4</v>
      </c>
      <c r="Q9" s="38">
        <f t="shared" ref="Q9:Q40" si="1">SUM(J9:P9)</f>
        <v>20</v>
      </c>
      <c r="R9" s="37">
        <f t="shared" ref="R9:R40" si="2">B9+J9</f>
        <v>23</v>
      </c>
      <c r="S9" s="37">
        <f t="shared" ref="S9:S40" si="3">C9+K9</f>
        <v>2</v>
      </c>
      <c r="T9" s="37">
        <f t="shared" ref="T9:T40" si="4">D9+L9</f>
        <v>0</v>
      </c>
      <c r="U9" s="37">
        <f t="shared" ref="U9:U40" si="5">E9+M9</f>
        <v>0</v>
      </c>
      <c r="V9" s="37">
        <f t="shared" ref="V9:V40" si="6">F9+N9</f>
        <v>1</v>
      </c>
      <c r="W9" s="37">
        <f t="shared" ref="W9:W40" si="7">G9+O9</f>
        <v>2</v>
      </c>
      <c r="X9" s="37">
        <f t="shared" ref="X9:X40" si="8">H9+P9</f>
        <v>5</v>
      </c>
      <c r="Y9" s="38">
        <f t="shared" ref="Y9:Y40" si="9">SUM(R9:X9)</f>
        <v>33</v>
      </c>
    </row>
    <row r="10" spans="1:25" ht="13.5" customHeight="1" x14ac:dyDescent="0.25">
      <c r="A10" s="10">
        <f>A9+'Internal Control-Check Sheet'!$H$26</f>
        <v>1.0416666666666666E-2</v>
      </c>
      <c r="B10" s="19">
        <v>10</v>
      </c>
      <c r="C10" s="19">
        <v>0</v>
      </c>
      <c r="D10" s="19">
        <v>0</v>
      </c>
      <c r="E10" s="19">
        <v>0</v>
      </c>
      <c r="F10" s="19">
        <v>0</v>
      </c>
      <c r="G10" s="19">
        <v>1</v>
      </c>
      <c r="H10" s="19">
        <v>1</v>
      </c>
      <c r="I10" s="38">
        <f t="shared" si="0"/>
        <v>12</v>
      </c>
      <c r="J10" s="19">
        <v>22</v>
      </c>
      <c r="K10" s="19">
        <v>1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38">
        <f t="shared" si="1"/>
        <v>23</v>
      </c>
      <c r="R10" s="37">
        <f t="shared" si="2"/>
        <v>32</v>
      </c>
      <c r="S10" s="37">
        <f t="shared" si="3"/>
        <v>1</v>
      </c>
      <c r="T10" s="37">
        <f t="shared" si="4"/>
        <v>0</v>
      </c>
      <c r="U10" s="37">
        <f t="shared" si="5"/>
        <v>0</v>
      </c>
      <c r="V10" s="37">
        <f t="shared" si="6"/>
        <v>0</v>
      </c>
      <c r="W10" s="37">
        <f t="shared" si="7"/>
        <v>1</v>
      </c>
      <c r="X10" s="37">
        <f t="shared" si="8"/>
        <v>1</v>
      </c>
      <c r="Y10" s="38">
        <f t="shared" si="9"/>
        <v>35</v>
      </c>
    </row>
    <row r="11" spans="1:25" ht="13.5" customHeight="1" x14ac:dyDescent="0.25">
      <c r="A11" s="10">
        <f>A10+'Internal Control-Check Sheet'!$H$26</f>
        <v>2.0833333333333332E-2</v>
      </c>
      <c r="B11" s="19">
        <v>9</v>
      </c>
      <c r="C11" s="19">
        <v>0</v>
      </c>
      <c r="D11" s="19">
        <v>0</v>
      </c>
      <c r="E11" s="19">
        <v>0</v>
      </c>
      <c r="F11" s="19">
        <v>1</v>
      </c>
      <c r="G11" s="19">
        <v>0</v>
      </c>
      <c r="H11" s="19">
        <v>1</v>
      </c>
      <c r="I11" s="38">
        <f t="shared" si="0"/>
        <v>11</v>
      </c>
      <c r="J11" s="19">
        <v>16</v>
      </c>
      <c r="K11" s="19">
        <v>0</v>
      </c>
      <c r="L11" s="19">
        <v>0</v>
      </c>
      <c r="M11" s="19">
        <v>0</v>
      </c>
      <c r="N11" s="19">
        <v>0</v>
      </c>
      <c r="O11" s="19">
        <v>1</v>
      </c>
      <c r="P11" s="19">
        <v>2</v>
      </c>
      <c r="Q11" s="38">
        <f t="shared" si="1"/>
        <v>19</v>
      </c>
      <c r="R11" s="37">
        <f t="shared" si="2"/>
        <v>25</v>
      </c>
      <c r="S11" s="37">
        <f t="shared" si="3"/>
        <v>0</v>
      </c>
      <c r="T11" s="37">
        <f t="shared" si="4"/>
        <v>0</v>
      </c>
      <c r="U11" s="37">
        <f t="shared" si="5"/>
        <v>0</v>
      </c>
      <c r="V11" s="37">
        <f t="shared" si="6"/>
        <v>1</v>
      </c>
      <c r="W11" s="37">
        <f t="shared" si="7"/>
        <v>1</v>
      </c>
      <c r="X11" s="37">
        <f t="shared" si="8"/>
        <v>3</v>
      </c>
      <c r="Y11" s="38">
        <f t="shared" si="9"/>
        <v>30</v>
      </c>
    </row>
    <row r="12" spans="1:25" ht="13.5" customHeight="1" x14ac:dyDescent="0.25">
      <c r="A12" s="10">
        <f>A11+'Internal Control-Check Sheet'!$H$26</f>
        <v>3.125E-2</v>
      </c>
      <c r="B12" s="19">
        <v>11</v>
      </c>
      <c r="C12" s="19">
        <v>0</v>
      </c>
      <c r="D12" s="19">
        <v>0</v>
      </c>
      <c r="E12" s="19">
        <v>0</v>
      </c>
      <c r="F12" s="19">
        <v>0</v>
      </c>
      <c r="G12" s="19">
        <v>2</v>
      </c>
      <c r="H12" s="19">
        <v>0</v>
      </c>
      <c r="I12" s="38">
        <f t="shared" si="0"/>
        <v>13</v>
      </c>
      <c r="J12" s="19">
        <v>9</v>
      </c>
      <c r="K12" s="19">
        <v>0</v>
      </c>
      <c r="L12" s="19">
        <v>0</v>
      </c>
      <c r="M12" s="19">
        <v>0</v>
      </c>
      <c r="N12" s="19">
        <v>2</v>
      </c>
      <c r="O12" s="19">
        <v>1</v>
      </c>
      <c r="P12" s="19">
        <v>0</v>
      </c>
      <c r="Q12" s="38">
        <f t="shared" si="1"/>
        <v>12</v>
      </c>
      <c r="R12" s="37">
        <f t="shared" si="2"/>
        <v>20</v>
      </c>
      <c r="S12" s="37">
        <f t="shared" si="3"/>
        <v>0</v>
      </c>
      <c r="T12" s="37">
        <f t="shared" si="4"/>
        <v>0</v>
      </c>
      <c r="U12" s="37">
        <f t="shared" si="5"/>
        <v>0</v>
      </c>
      <c r="V12" s="37">
        <f t="shared" si="6"/>
        <v>2</v>
      </c>
      <c r="W12" s="37">
        <f t="shared" si="7"/>
        <v>3</v>
      </c>
      <c r="X12" s="37">
        <f t="shared" si="8"/>
        <v>0</v>
      </c>
      <c r="Y12" s="38">
        <f t="shared" si="9"/>
        <v>25</v>
      </c>
    </row>
    <row r="13" spans="1:25" ht="13.5" customHeight="1" x14ac:dyDescent="0.25">
      <c r="A13" s="10">
        <f>A12+'Internal Control-Check Sheet'!$H$26</f>
        <v>4.1666666666666664E-2</v>
      </c>
      <c r="B13" s="19">
        <v>4</v>
      </c>
      <c r="C13" s="19">
        <v>0</v>
      </c>
      <c r="D13" s="19">
        <v>1</v>
      </c>
      <c r="E13" s="19">
        <v>0</v>
      </c>
      <c r="F13" s="19">
        <v>0</v>
      </c>
      <c r="G13" s="19">
        <v>1</v>
      </c>
      <c r="H13" s="19">
        <v>0</v>
      </c>
      <c r="I13" s="38">
        <f t="shared" si="0"/>
        <v>6</v>
      </c>
      <c r="J13" s="19">
        <v>7</v>
      </c>
      <c r="K13" s="19">
        <v>0</v>
      </c>
      <c r="L13" s="19">
        <v>0</v>
      </c>
      <c r="M13" s="19">
        <v>0</v>
      </c>
      <c r="N13" s="19">
        <v>1</v>
      </c>
      <c r="O13" s="19">
        <v>0</v>
      </c>
      <c r="P13" s="19">
        <v>0</v>
      </c>
      <c r="Q13" s="38">
        <f t="shared" si="1"/>
        <v>8</v>
      </c>
      <c r="R13" s="37">
        <f t="shared" si="2"/>
        <v>11</v>
      </c>
      <c r="S13" s="37">
        <f t="shared" si="3"/>
        <v>0</v>
      </c>
      <c r="T13" s="37">
        <f t="shared" si="4"/>
        <v>1</v>
      </c>
      <c r="U13" s="37">
        <f t="shared" si="5"/>
        <v>0</v>
      </c>
      <c r="V13" s="37">
        <f t="shared" si="6"/>
        <v>1</v>
      </c>
      <c r="W13" s="37">
        <f t="shared" si="7"/>
        <v>1</v>
      </c>
      <c r="X13" s="37">
        <f t="shared" si="8"/>
        <v>0</v>
      </c>
      <c r="Y13" s="38">
        <f t="shared" si="9"/>
        <v>14</v>
      </c>
    </row>
    <row r="14" spans="1:25" ht="13.5" customHeight="1" x14ac:dyDescent="0.25">
      <c r="A14" s="10">
        <f>A13+'Internal Control-Check Sheet'!$H$26</f>
        <v>5.2083333333333329E-2</v>
      </c>
      <c r="B14" s="19">
        <v>2</v>
      </c>
      <c r="C14" s="19">
        <v>0</v>
      </c>
      <c r="D14" s="19">
        <v>1</v>
      </c>
      <c r="E14" s="19">
        <v>0</v>
      </c>
      <c r="F14" s="19">
        <v>0</v>
      </c>
      <c r="G14" s="19">
        <v>0</v>
      </c>
      <c r="H14" s="19">
        <v>0</v>
      </c>
      <c r="I14" s="38">
        <f t="shared" si="0"/>
        <v>3</v>
      </c>
      <c r="J14" s="19">
        <v>18</v>
      </c>
      <c r="K14" s="19">
        <v>0</v>
      </c>
      <c r="L14" s="19">
        <v>1</v>
      </c>
      <c r="M14" s="19">
        <v>0</v>
      </c>
      <c r="N14" s="19">
        <v>0</v>
      </c>
      <c r="O14" s="19">
        <v>1</v>
      </c>
      <c r="P14" s="19">
        <v>0</v>
      </c>
      <c r="Q14" s="38">
        <f t="shared" si="1"/>
        <v>20</v>
      </c>
      <c r="R14" s="37">
        <f t="shared" si="2"/>
        <v>20</v>
      </c>
      <c r="S14" s="37">
        <f t="shared" si="3"/>
        <v>0</v>
      </c>
      <c r="T14" s="37">
        <f t="shared" si="4"/>
        <v>2</v>
      </c>
      <c r="U14" s="37">
        <f t="shared" si="5"/>
        <v>0</v>
      </c>
      <c r="V14" s="37">
        <f t="shared" si="6"/>
        <v>0</v>
      </c>
      <c r="W14" s="37">
        <f t="shared" si="7"/>
        <v>1</v>
      </c>
      <c r="X14" s="37">
        <f t="shared" si="8"/>
        <v>0</v>
      </c>
      <c r="Y14" s="38">
        <f t="shared" si="9"/>
        <v>23</v>
      </c>
    </row>
    <row r="15" spans="1:25" ht="13.5" customHeight="1" x14ac:dyDescent="0.25">
      <c r="A15" s="10">
        <f>A14+'Internal Control-Check Sheet'!$H$26</f>
        <v>6.2499999999999993E-2</v>
      </c>
      <c r="B15" s="19">
        <v>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38">
        <f t="shared" si="0"/>
        <v>6</v>
      </c>
      <c r="J15" s="19">
        <v>4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38">
        <f t="shared" si="1"/>
        <v>4</v>
      </c>
      <c r="R15" s="37">
        <f t="shared" si="2"/>
        <v>10</v>
      </c>
      <c r="S15" s="37">
        <f t="shared" si="3"/>
        <v>0</v>
      </c>
      <c r="T15" s="37">
        <f t="shared" si="4"/>
        <v>0</v>
      </c>
      <c r="U15" s="37">
        <f t="shared" si="5"/>
        <v>0</v>
      </c>
      <c r="V15" s="37">
        <f t="shared" si="6"/>
        <v>0</v>
      </c>
      <c r="W15" s="37">
        <f t="shared" si="7"/>
        <v>0</v>
      </c>
      <c r="X15" s="37">
        <f t="shared" si="8"/>
        <v>0</v>
      </c>
      <c r="Y15" s="38">
        <f t="shared" si="9"/>
        <v>10</v>
      </c>
    </row>
    <row r="16" spans="1:25" ht="13.5" customHeight="1" x14ac:dyDescent="0.25">
      <c r="A16" s="10">
        <f>A15+'Internal Control-Check Sheet'!$H$26</f>
        <v>7.2916666666666657E-2</v>
      </c>
      <c r="B16" s="19">
        <v>2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38">
        <f t="shared" si="0"/>
        <v>2</v>
      </c>
      <c r="J16" s="19">
        <v>9</v>
      </c>
      <c r="K16" s="19">
        <v>0</v>
      </c>
      <c r="L16" s="19">
        <v>0</v>
      </c>
      <c r="M16" s="19">
        <v>0</v>
      </c>
      <c r="N16" s="19">
        <v>0</v>
      </c>
      <c r="O16" s="19">
        <v>3</v>
      </c>
      <c r="P16" s="19">
        <v>0</v>
      </c>
      <c r="Q16" s="38">
        <f t="shared" si="1"/>
        <v>12</v>
      </c>
      <c r="R16" s="37">
        <f t="shared" si="2"/>
        <v>11</v>
      </c>
      <c r="S16" s="37">
        <f t="shared" si="3"/>
        <v>0</v>
      </c>
      <c r="T16" s="37">
        <f t="shared" si="4"/>
        <v>0</v>
      </c>
      <c r="U16" s="37">
        <f t="shared" si="5"/>
        <v>0</v>
      </c>
      <c r="V16" s="37">
        <f t="shared" si="6"/>
        <v>0</v>
      </c>
      <c r="W16" s="37">
        <f t="shared" si="7"/>
        <v>3</v>
      </c>
      <c r="X16" s="37">
        <f t="shared" si="8"/>
        <v>0</v>
      </c>
      <c r="Y16" s="38">
        <f t="shared" si="9"/>
        <v>14</v>
      </c>
    </row>
    <row r="17" spans="1:25" ht="13.5" customHeight="1" x14ac:dyDescent="0.25">
      <c r="A17" s="10">
        <f>A16+'Internal Control-Check Sheet'!$H$26</f>
        <v>8.3333333333333329E-2</v>
      </c>
      <c r="B17" s="19">
        <v>3</v>
      </c>
      <c r="C17" s="19">
        <v>1</v>
      </c>
      <c r="D17" s="19">
        <v>0</v>
      </c>
      <c r="E17" s="19">
        <v>0</v>
      </c>
      <c r="F17" s="19">
        <v>0</v>
      </c>
      <c r="G17" s="19">
        <v>1</v>
      </c>
      <c r="H17" s="19">
        <v>0</v>
      </c>
      <c r="I17" s="38">
        <f t="shared" si="0"/>
        <v>5</v>
      </c>
      <c r="J17" s="19">
        <v>4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38">
        <f t="shared" si="1"/>
        <v>4</v>
      </c>
      <c r="R17" s="37">
        <f t="shared" si="2"/>
        <v>7</v>
      </c>
      <c r="S17" s="37">
        <f t="shared" si="3"/>
        <v>1</v>
      </c>
      <c r="T17" s="37">
        <f t="shared" si="4"/>
        <v>0</v>
      </c>
      <c r="U17" s="37">
        <f t="shared" si="5"/>
        <v>0</v>
      </c>
      <c r="V17" s="37">
        <f t="shared" si="6"/>
        <v>0</v>
      </c>
      <c r="W17" s="37">
        <f t="shared" si="7"/>
        <v>1</v>
      </c>
      <c r="X17" s="37">
        <f t="shared" si="8"/>
        <v>0</v>
      </c>
      <c r="Y17" s="38">
        <f t="shared" si="9"/>
        <v>9</v>
      </c>
    </row>
    <row r="18" spans="1:25" ht="13.5" customHeight="1" x14ac:dyDescent="0.25">
      <c r="A18" s="10">
        <f>A17+'Internal Control-Check Sheet'!$H$26</f>
        <v>9.375E-2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38">
        <f t="shared" si="0"/>
        <v>0</v>
      </c>
      <c r="J18" s="19">
        <v>4</v>
      </c>
      <c r="K18" s="19">
        <v>1</v>
      </c>
      <c r="L18" s="19">
        <v>0</v>
      </c>
      <c r="M18" s="19">
        <v>0</v>
      </c>
      <c r="N18" s="19">
        <v>0</v>
      </c>
      <c r="O18" s="19">
        <v>0</v>
      </c>
      <c r="P18" s="19">
        <v>1</v>
      </c>
      <c r="Q18" s="38">
        <f t="shared" si="1"/>
        <v>6</v>
      </c>
      <c r="R18" s="37">
        <f t="shared" si="2"/>
        <v>4</v>
      </c>
      <c r="S18" s="37">
        <f t="shared" si="3"/>
        <v>1</v>
      </c>
      <c r="T18" s="37">
        <f t="shared" si="4"/>
        <v>0</v>
      </c>
      <c r="U18" s="37">
        <f t="shared" si="5"/>
        <v>0</v>
      </c>
      <c r="V18" s="37">
        <f t="shared" si="6"/>
        <v>0</v>
      </c>
      <c r="W18" s="37">
        <f t="shared" si="7"/>
        <v>0</v>
      </c>
      <c r="X18" s="37">
        <f t="shared" si="8"/>
        <v>1</v>
      </c>
      <c r="Y18" s="38">
        <f t="shared" si="9"/>
        <v>6</v>
      </c>
    </row>
    <row r="19" spans="1:25" ht="13.5" customHeight="1" x14ac:dyDescent="0.25">
      <c r="A19" s="7">
        <f>A18+'Internal Control-Check Sheet'!$H$26</f>
        <v>0.10416666666666667</v>
      </c>
      <c r="B19" s="19">
        <v>2</v>
      </c>
      <c r="C19" s="19">
        <v>1</v>
      </c>
      <c r="D19" s="19">
        <v>0</v>
      </c>
      <c r="E19" s="19">
        <v>0</v>
      </c>
      <c r="F19" s="19">
        <v>0</v>
      </c>
      <c r="G19" s="19">
        <v>0</v>
      </c>
      <c r="H19" s="19">
        <v>1</v>
      </c>
      <c r="I19" s="38">
        <f t="shared" si="0"/>
        <v>4</v>
      </c>
      <c r="J19" s="19">
        <v>5</v>
      </c>
      <c r="K19" s="19">
        <v>3</v>
      </c>
      <c r="L19" s="19">
        <v>1</v>
      </c>
      <c r="M19" s="19">
        <v>0</v>
      </c>
      <c r="N19" s="19">
        <v>0</v>
      </c>
      <c r="O19" s="19">
        <v>0</v>
      </c>
      <c r="P19" s="19">
        <v>1</v>
      </c>
      <c r="Q19" s="38">
        <f t="shared" si="1"/>
        <v>10</v>
      </c>
      <c r="R19" s="37">
        <f t="shared" si="2"/>
        <v>7</v>
      </c>
      <c r="S19" s="37">
        <f t="shared" si="3"/>
        <v>4</v>
      </c>
      <c r="T19" s="37">
        <f t="shared" si="4"/>
        <v>1</v>
      </c>
      <c r="U19" s="37">
        <f t="shared" si="5"/>
        <v>0</v>
      </c>
      <c r="V19" s="37">
        <f t="shared" si="6"/>
        <v>0</v>
      </c>
      <c r="W19" s="37">
        <f t="shared" si="7"/>
        <v>0</v>
      </c>
      <c r="X19" s="37">
        <f t="shared" si="8"/>
        <v>2</v>
      </c>
      <c r="Y19" s="38">
        <f t="shared" si="9"/>
        <v>14</v>
      </c>
    </row>
    <row r="20" spans="1:25" ht="13.5" customHeight="1" x14ac:dyDescent="0.25">
      <c r="A20" s="10">
        <f>A19+'Internal Control-Check Sheet'!$H$26</f>
        <v>0.11458333333333334</v>
      </c>
      <c r="B20" s="19">
        <v>3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38">
        <f t="shared" si="0"/>
        <v>3</v>
      </c>
      <c r="J20" s="19">
        <v>2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38">
        <f t="shared" si="1"/>
        <v>2</v>
      </c>
      <c r="R20" s="37">
        <f t="shared" si="2"/>
        <v>5</v>
      </c>
      <c r="S20" s="37">
        <f t="shared" si="3"/>
        <v>0</v>
      </c>
      <c r="T20" s="37">
        <f t="shared" si="4"/>
        <v>0</v>
      </c>
      <c r="U20" s="37">
        <f t="shared" si="5"/>
        <v>0</v>
      </c>
      <c r="V20" s="37">
        <f t="shared" si="6"/>
        <v>0</v>
      </c>
      <c r="W20" s="37">
        <f t="shared" si="7"/>
        <v>0</v>
      </c>
      <c r="X20" s="37">
        <f t="shared" si="8"/>
        <v>0</v>
      </c>
      <c r="Y20" s="38">
        <f t="shared" si="9"/>
        <v>5</v>
      </c>
    </row>
    <row r="21" spans="1:25" ht="13.5" customHeight="1" x14ac:dyDescent="0.25">
      <c r="A21" s="10">
        <f>A20+'Internal Control-Check Sheet'!$H$26</f>
        <v>0.125</v>
      </c>
      <c r="B21" s="19">
        <v>2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38">
        <f t="shared" si="0"/>
        <v>2</v>
      </c>
      <c r="J21" s="19">
        <v>3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38">
        <f t="shared" si="1"/>
        <v>3</v>
      </c>
      <c r="R21" s="37">
        <f t="shared" si="2"/>
        <v>5</v>
      </c>
      <c r="S21" s="37">
        <f t="shared" si="3"/>
        <v>0</v>
      </c>
      <c r="T21" s="37">
        <f t="shared" si="4"/>
        <v>0</v>
      </c>
      <c r="U21" s="37">
        <f t="shared" si="5"/>
        <v>0</v>
      </c>
      <c r="V21" s="37">
        <f t="shared" si="6"/>
        <v>0</v>
      </c>
      <c r="W21" s="37">
        <f t="shared" si="7"/>
        <v>0</v>
      </c>
      <c r="X21" s="37">
        <f t="shared" si="8"/>
        <v>0</v>
      </c>
      <c r="Y21" s="38">
        <f t="shared" si="9"/>
        <v>5</v>
      </c>
    </row>
    <row r="22" spans="1:25" ht="13.5" customHeight="1" x14ac:dyDescent="0.25">
      <c r="A22" s="10">
        <f>A21+'Internal Control-Check Sheet'!$H$26</f>
        <v>0.13541666666666666</v>
      </c>
      <c r="B22" s="19">
        <v>4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38">
        <f t="shared" si="0"/>
        <v>4</v>
      </c>
      <c r="J22" s="19">
        <v>4</v>
      </c>
      <c r="K22" s="19">
        <v>1</v>
      </c>
      <c r="L22" s="19">
        <v>0</v>
      </c>
      <c r="M22" s="19">
        <v>0</v>
      </c>
      <c r="N22" s="19">
        <v>0</v>
      </c>
      <c r="O22" s="19">
        <v>0</v>
      </c>
      <c r="P22" s="19">
        <v>1</v>
      </c>
      <c r="Q22" s="38">
        <f t="shared" si="1"/>
        <v>6</v>
      </c>
      <c r="R22" s="37">
        <f t="shared" si="2"/>
        <v>8</v>
      </c>
      <c r="S22" s="37">
        <f t="shared" si="3"/>
        <v>1</v>
      </c>
      <c r="T22" s="37">
        <f t="shared" si="4"/>
        <v>0</v>
      </c>
      <c r="U22" s="37">
        <f t="shared" si="5"/>
        <v>0</v>
      </c>
      <c r="V22" s="37">
        <f t="shared" si="6"/>
        <v>0</v>
      </c>
      <c r="W22" s="37">
        <f t="shared" si="7"/>
        <v>0</v>
      </c>
      <c r="X22" s="37">
        <f t="shared" si="8"/>
        <v>1</v>
      </c>
      <c r="Y22" s="38">
        <f t="shared" si="9"/>
        <v>10</v>
      </c>
    </row>
    <row r="23" spans="1:25" ht="13.5" customHeight="1" x14ac:dyDescent="0.25">
      <c r="A23" s="10">
        <f>A22+'Internal Control-Check Sheet'!$H$26</f>
        <v>0.14583333333333331</v>
      </c>
      <c r="B23" s="19">
        <v>3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38">
        <f t="shared" si="0"/>
        <v>3</v>
      </c>
      <c r="J23" s="19">
        <v>3</v>
      </c>
      <c r="K23" s="19">
        <v>1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38">
        <f t="shared" si="1"/>
        <v>4</v>
      </c>
      <c r="R23" s="37">
        <f t="shared" si="2"/>
        <v>6</v>
      </c>
      <c r="S23" s="37">
        <f t="shared" si="3"/>
        <v>1</v>
      </c>
      <c r="T23" s="37">
        <f t="shared" si="4"/>
        <v>0</v>
      </c>
      <c r="U23" s="37">
        <f t="shared" si="5"/>
        <v>0</v>
      </c>
      <c r="V23" s="37">
        <f t="shared" si="6"/>
        <v>0</v>
      </c>
      <c r="W23" s="37">
        <f t="shared" si="7"/>
        <v>0</v>
      </c>
      <c r="X23" s="37">
        <f t="shared" si="8"/>
        <v>0</v>
      </c>
      <c r="Y23" s="38">
        <f t="shared" si="9"/>
        <v>7</v>
      </c>
    </row>
    <row r="24" spans="1:25" ht="13.5" customHeight="1" x14ac:dyDescent="0.25">
      <c r="A24" s="10">
        <f>A23+'Internal Control-Check Sheet'!$H$26</f>
        <v>0.15624999999999997</v>
      </c>
      <c r="B24" s="19">
        <v>1</v>
      </c>
      <c r="C24" s="19">
        <v>1</v>
      </c>
      <c r="D24" s="19">
        <v>0</v>
      </c>
      <c r="E24" s="19">
        <v>0</v>
      </c>
      <c r="F24" s="19">
        <v>0</v>
      </c>
      <c r="G24" s="19">
        <v>1</v>
      </c>
      <c r="H24" s="19">
        <v>0</v>
      </c>
      <c r="I24" s="38">
        <f t="shared" si="0"/>
        <v>3</v>
      </c>
      <c r="J24" s="19">
        <v>3</v>
      </c>
      <c r="K24" s="19">
        <v>1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38">
        <f t="shared" si="1"/>
        <v>4</v>
      </c>
      <c r="R24" s="37">
        <f t="shared" si="2"/>
        <v>4</v>
      </c>
      <c r="S24" s="37">
        <f t="shared" si="3"/>
        <v>2</v>
      </c>
      <c r="T24" s="37">
        <f t="shared" si="4"/>
        <v>0</v>
      </c>
      <c r="U24" s="37">
        <f t="shared" si="5"/>
        <v>0</v>
      </c>
      <c r="V24" s="37">
        <f t="shared" si="6"/>
        <v>0</v>
      </c>
      <c r="W24" s="37">
        <f t="shared" si="7"/>
        <v>1</v>
      </c>
      <c r="X24" s="37">
        <f t="shared" si="8"/>
        <v>0</v>
      </c>
      <c r="Y24" s="38">
        <f t="shared" si="9"/>
        <v>7</v>
      </c>
    </row>
    <row r="25" spans="1:25" ht="13.5" customHeight="1" x14ac:dyDescent="0.25">
      <c r="A25" s="10">
        <f>A24+'Internal Control-Check Sheet'!$H$26</f>
        <v>0.16666666666666663</v>
      </c>
      <c r="B25" s="19">
        <v>5</v>
      </c>
      <c r="C25" s="19">
        <v>1</v>
      </c>
      <c r="D25" s="19">
        <v>0</v>
      </c>
      <c r="E25" s="19">
        <v>0</v>
      </c>
      <c r="F25" s="19">
        <v>0</v>
      </c>
      <c r="G25" s="19">
        <v>1</v>
      </c>
      <c r="H25" s="19">
        <v>0</v>
      </c>
      <c r="I25" s="38">
        <f t="shared" si="0"/>
        <v>7</v>
      </c>
      <c r="J25" s="19">
        <v>7</v>
      </c>
      <c r="K25" s="19">
        <v>1</v>
      </c>
      <c r="L25" s="19">
        <v>0</v>
      </c>
      <c r="M25" s="19">
        <v>0</v>
      </c>
      <c r="N25" s="19">
        <v>0</v>
      </c>
      <c r="O25" s="19">
        <v>1</v>
      </c>
      <c r="P25" s="19">
        <v>0</v>
      </c>
      <c r="Q25" s="38">
        <f t="shared" si="1"/>
        <v>9</v>
      </c>
      <c r="R25" s="37">
        <f t="shared" si="2"/>
        <v>12</v>
      </c>
      <c r="S25" s="37">
        <f t="shared" si="3"/>
        <v>2</v>
      </c>
      <c r="T25" s="37">
        <f t="shared" si="4"/>
        <v>0</v>
      </c>
      <c r="U25" s="37">
        <f t="shared" si="5"/>
        <v>0</v>
      </c>
      <c r="V25" s="37">
        <f t="shared" si="6"/>
        <v>0</v>
      </c>
      <c r="W25" s="37">
        <f t="shared" si="7"/>
        <v>2</v>
      </c>
      <c r="X25" s="37">
        <f t="shared" si="8"/>
        <v>0</v>
      </c>
      <c r="Y25" s="38">
        <f t="shared" si="9"/>
        <v>16</v>
      </c>
    </row>
    <row r="26" spans="1:25" ht="13.5" customHeight="1" x14ac:dyDescent="0.25">
      <c r="A26" s="10">
        <f>A25+'Internal Control-Check Sheet'!$H$26</f>
        <v>0.17708333333333329</v>
      </c>
      <c r="B26" s="19">
        <v>8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3</v>
      </c>
      <c r="I26" s="38">
        <f t="shared" si="0"/>
        <v>11</v>
      </c>
      <c r="J26" s="19">
        <v>3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38">
        <f t="shared" si="1"/>
        <v>3</v>
      </c>
      <c r="R26" s="37">
        <f t="shared" si="2"/>
        <v>11</v>
      </c>
      <c r="S26" s="37">
        <f t="shared" si="3"/>
        <v>0</v>
      </c>
      <c r="T26" s="37">
        <f t="shared" si="4"/>
        <v>0</v>
      </c>
      <c r="U26" s="37">
        <f t="shared" si="5"/>
        <v>0</v>
      </c>
      <c r="V26" s="37">
        <f t="shared" si="6"/>
        <v>0</v>
      </c>
      <c r="W26" s="37">
        <f t="shared" si="7"/>
        <v>0</v>
      </c>
      <c r="X26" s="37">
        <f t="shared" si="8"/>
        <v>3</v>
      </c>
      <c r="Y26" s="38">
        <f t="shared" si="9"/>
        <v>14</v>
      </c>
    </row>
    <row r="27" spans="1:25" ht="13.5" customHeight="1" x14ac:dyDescent="0.25">
      <c r="A27" s="10">
        <f>A26+'Internal Control-Check Sheet'!$H$26</f>
        <v>0.18749999999999994</v>
      </c>
      <c r="B27" s="19">
        <v>4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1</v>
      </c>
      <c r="I27" s="38">
        <f t="shared" si="0"/>
        <v>5</v>
      </c>
      <c r="J27" s="19">
        <v>6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38">
        <f t="shared" si="1"/>
        <v>6</v>
      </c>
      <c r="R27" s="37">
        <f t="shared" si="2"/>
        <v>10</v>
      </c>
      <c r="S27" s="37">
        <f t="shared" si="3"/>
        <v>0</v>
      </c>
      <c r="T27" s="37">
        <f t="shared" si="4"/>
        <v>0</v>
      </c>
      <c r="U27" s="37">
        <f t="shared" si="5"/>
        <v>0</v>
      </c>
      <c r="V27" s="37">
        <f t="shared" si="6"/>
        <v>0</v>
      </c>
      <c r="W27" s="37">
        <f t="shared" si="7"/>
        <v>0</v>
      </c>
      <c r="X27" s="37">
        <f t="shared" si="8"/>
        <v>1</v>
      </c>
      <c r="Y27" s="38">
        <f t="shared" si="9"/>
        <v>11</v>
      </c>
    </row>
    <row r="28" spans="1:25" ht="13.5" customHeight="1" x14ac:dyDescent="0.25">
      <c r="A28" s="10">
        <f>A27+'Internal Control-Check Sheet'!$H$26</f>
        <v>0.1979166666666666</v>
      </c>
      <c r="B28" s="19">
        <v>3</v>
      </c>
      <c r="C28" s="19">
        <v>0</v>
      </c>
      <c r="D28" s="19">
        <v>0</v>
      </c>
      <c r="E28" s="19">
        <v>0</v>
      </c>
      <c r="F28" s="19">
        <v>1</v>
      </c>
      <c r="G28" s="19">
        <v>0</v>
      </c>
      <c r="H28" s="19">
        <v>1</v>
      </c>
      <c r="I28" s="38">
        <f t="shared" si="0"/>
        <v>5</v>
      </c>
      <c r="J28" s="19">
        <v>4</v>
      </c>
      <c r="K28" s="19">
        <v>1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38">
        <f t="shared" si="1"/>
        <v>5</v>
      </c>
      <c r="R28" s="37">
        <f t="shared" si="2"/>
        <v>7</v>
      </c>
      <c r="S28" s="37">
        <f t="shared" si="3"/>
        <v>1</v>
      </c>
      <c r="T28" s="37">
        <f t="shared" si="4"/>
        <v>0</v>
      </c>
      <c r="U28" s="37">
        <f t="shared" si="5"/>
        <v>0</v>
      </c>
      <c r="V28" s="37">
        <f t="shared" si="6"/>
        <v>1</v>
      </c>
      <c r="W28" s="37">
        <f t="shared" si="7"/>
        <v>0</v>
      </c>
      <c r="X28" s="37">
        <f t="shared" si="8"/>
        <v>1</v>
      </c>
      <c r="Y28" s="38">
        <f t="shared" si="9"/>
        <v>10</v>
      </c>
    </row>
    <row r="29" spans="1:25" ht="13.5" customHeight="1" x14ac:dyDescent="0.25">
      <c r="A29" s="7">
        <f>A28+'Internal Control-Check Sheet'!$H$26</f>
        <v>0.20833333333333326</v>
      </c>
      <c r="B29" s="19">
        <v>8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3</v>
      </c>
      <c r="I29" s="38">
        <f t="shared" si="0"/>
        <v>11</v>
      </c>
      <c r="J29" s="19">
        <v>6</v>
      </c>
      <c r="K29" s="19">
        <v>1</v>
      </c>
      <c r="L29" s="19">
        <v>2</v>
      </c>
      <c r="M29" s="19">
        <v>0</v>
      </c>
      <c r="N29" s="19">
        <v>0</v>
      </c>
      <c r="O29" s="19">
        <v>0</v>
      </c>
      <c r="P29" s="19">
        <v>0</v>
      </c>
      <c r="Q29" s="38">
        <f t="shared" si="1"/>
        <v>9</v>
      </c>
      <c r="R29" s="37">
        <f t="shared" si="2"/>
        <v>14</v>
      </c>
      <c r="S29" s="37">
        <f t="shared" si="3"/>
        <v>1</v>
      </c>
      <c r="T29" s="37">
        <f t="shared" si="4"/>
        <v>2</v>
      </c>
      <c r="U29" s="37">
        <f t="shared" si="5"/>
        <v>0</v>
      </c>
      <c r="V29" s="37">
        <f t="shared" si="6"/>
        <v>0</v>
      </c>
      <c r="W29" s="37">
        <f t="shared" si="7"/>
        <v>0</v>
      </c>
      <c r="X29" s="37">
        <f t="shared" si="8"/>
        <v>3</v>
      </c>
      <c r="Y29" s="38">
        <f t="shared" si="9"/>
        <v>20</v>
      </c>
    </row>
    <row r="30" spans="1:25" ht="13.5" customHeight="1" x14ac:dyDescent="0.25">
      <c r="A30" s="10">
        <f>A29+'Internal Control-Check Sheet'!$H$26</f>
        <v>0.21874999999999992</v>
      </c>
      <c r="B30" s="19">
        <v>6</v>
      </c>
      <c r="C30" s="19">
        <v>2</v>
      </c>
      <c r="D30" s="19">
        <v>0</v>
      </c>
      <c r="E30" s="19">
        <v>0</v>
      </c>
      <c r="F30" s="19">
        <v>1</v>
      </c>
      <c r="G30" s="19">
        <v>0</v>
      </c>
      <c r="H30" s="19">
        <v>2</v>
      </c>
      <c r="I30" s="38">
        <f t="shared" si="0"/>
        <v>11</v>
      </c>
      <c r="J30" s="19">
        <v>3</v>
      </c>
      <c r="K30" s="19">
        <v>2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38">
        <f t="shared" si="1"/>
        <v>5</v>
      </c>
      <c r="R30" s="37">
        <f t="shared" si="2"/>
        <v>9</v>
      </c>
      <c r="S30" s="37">
        <f t="shared" si="3"/>
        <v>4</v>
      </c>
      <c r="T30" s="37">
        <f t="shared" si="4"/>
        <v>0</v>
      </c>
      <c r="U30" s="37">
        <f t="shared" si="5"/>
        <v>0</v>
      </c>
      <c r="V30" s="37">
        <f t="shared" si="6"/>
        <v>1</v>
      </c>
      <c r="W30" s="37">
        <f t="shared" si="7"/>
        <v>0</v>
      </c>
      <c r="X30" s="37">
        <f t="shared" si="8"/>
        <v>2</v>
      </c>
      <c r="Y30" s="38">
        <f t="shared" si="9"/>
        <v>16</v>
      </c>
    </row>
    <row r="31" spans="1:25" ht="13.5" customHeight="1" x14ac:dyDescent="0.25">
      <c r="A31" s="10">
        <f>A30+'Internal Control-Check Sheet'!$H$26</f>
        <v>0.22916666666666657</v>
      </c>
      <c r="B31" s="19">
        <v>8</v>
      </c>
      <c r="C31" s="19">
        <v>3</v>
      </c>
      <c r="D31" s="19">
        <v>0</v>
      </c>
      <c r="E31" s="19">
        <v>1</v>
      </c>
      <c r="F31" s="19">
        <v>1</v>
      </c>
      <c r="G31" s="19">
        <v>0</v>
      </c>
      <c r="H31" s="19">
        <v>1</v>
      </c>
      <c r="I31" s="38">
        <f t="shared" si="0"/>
        <v>14</v>
      </c>
      <c r="J31" s="19">
        <v>9</v>
      </c>
      <c r="K31" s="19">
        <v>3</v>
      </c>
      <c r="L31" s="19">
        <v>0</v>
      </c>
      <c r="M31" s="19">
        <v>0</v>
      </c>
      <c r="N31" s="19">
        <v>1</v>
      </c>
      <c r="O31" s="19">
        <v>0</v>
      </c>
      <c r="P31" s="19">
        <v>0</v>
      </c>
      <c r="Q31" s="38">
        <f t="shared" si="1"/>
        <v>13</v>
      </c>
      <c r="R31" s="37">
        <f t="shared" si="2"/>
        <v>17</v>
      </c>
      <c r="S31" s="37">
        <f t="shared" si="3"/>
        <v>6</v>
      </c>
      <c r="T31" s="37">
        <f t="shared" si="4"/>
        <v>0</v>
      </c>
      <c r="U31" s="37">
        <f t="shared" si="5"/>
        <v>1</v>
      </c>
      <c r="V31" s="37">
        <f t="shared" si="6"/>
        <v>2</v>
      </c>
      <c r="W31" s="37">
        <f t="shared" si="7"/>
        <v>0</v>
      </c>
      <c r="X31" s="37">
        <f t="shared" si="8"/>
        <v>1</v>
      </c>
      <c r="Y31" s="38">
        <f t="shared" si="9"/>
        <v>27</v>
      </c>
    </row>
    <row r="32" spans="1:25" ht="13.5" customHeight="1" x14ac:dyDescent="0.25">
      <c r="A32" s="10">
        <f>A31+'Internal Control-Check Sheet'!$H$26</f>
        <v>0.23958333333333323</v>
      </c>
      <c r="B32" s="19">
        <v>21</v>
      </c>
      <c r="C32" s="19">
        <v>4</v>
      </c>
      <c r="D32" s="19">
        <v>0</v>
      </c>
      <c r="E32" s="19">
        <v>0</v>
      </c>
      <c r="F32" s="19">
        <v>0</v>
      </c>
      <c r="G32" s="19">
        <v>0</v>
      </c>
      <c r="H32" s="19">
        <v>4</v>
      </c>
      <c r="I32" s="38">
        <f t="shared" si="0"/>
        <v>29</v>
      </c>
      <c r="J32" s="19">
        <v>12</v>
      </c>
      <c r="K32" s="19">
        <v>2</v>
      </c>
      <c r="L32" s="19">
        <v>1</v>
      </c>
      <c r="M32" s="19">
        <v>0</v>
      </c>
      <c r="N32" s="19">
        <v>0</v>
      </c>
      <c r="O32" s="19">
        <v>0</v>
      </c>
      <c r="P32" s="19">
        <v>0</v>
      </c>
      <c r="Q32" s="38">
        <f t="shared" si="1"/>
        <v>15</v>
      </c>
      <c r="R32" s="37">
        <f t="shared" si="2"/>
        <v>33</v>
      </c>
      <c r="S32" s="37">
        <f t="shared" si="3"/>
        <v>6</v>
      </c>
      <c r="T32" s="37">
        <f t="shared" si="4"/>
        <v>1</v>
      </c>
      <c r="U32" s="37">
        <f t="shared" si="5"/>
        <v>0</v>
      </c>
      <c r="V32" s="37">
        <f t="shared" si="6"/>
        <v>0</v>
      </c>
      <c r="W32" s="37">
        <f t="shared" si="7"/>
        <v>0</v>
      </c>
      <c r="X32" s="37">
        <f t="shared" si="8"/>
        <v>4</v>
      </c>
      <c r="Y32" s="38">
        <f t="shared" si="9"/>
        <v>44</v>
      </c>
    </row>
    <row r="33" spans="1:25" ht="13.5" customHeight="1" x14ac:dyDescent="0.25">
      <c r="A33" s="10">
        <f>A32+'Internal Control-Check Sheet'!$H$26</f>
        <v>0.24999999999999989</v>
      </c>
      <c r="B33" s="19">
        <v>16</v>
      </c>
      <c r="C33" s="19">
        <v>4</v>
      </c>
      <c r="D33" s="19">
        <v>4</v>
      </c>
      <c r="E33" s="19">
        <v>0</v>
      </c>
      <c r="F33" s="19">
        <v>1</v>
      </c>
      <c r="G33" s="19">
        <v>0</v>
      </c>
      <c r="H33" s="19">
        <v>3</v>
      </c>
      <c r="I33" s="38">
        <f t="shared" si="0"/>
        <v>28</v>
      </c>
      <c r="J33" s="19">
        <v>13</v>
      </c>
      <c r="K33" s="19">
        <v>2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38">
        <f t="shared" si="1"/>
        <v>15</v>
      </c>
      <c r="R33" s="37">
        <f t="shared" si="2"/>
        <v>29</v>
      </c>
      <c r="S33" s="37">
        <f t="shared" si="3"/>
        <v>6</v>
      </c>
      <c r="T33" s="37">
        <f t="shared" si="4"/>
        <v>4</v>
      </c>
      <c r="U33" s="37">
        <f t="shared" si="5"/>
        <v>0</v>
      </c>
      <c r="V33" s="37">
        <f t="shared" si="6"/>
        <v>1</v>
      </c>
      <c r="W33" s="37">
        <f t="shared" si="7"/>
        <v>0</v>
      </c>
      <c r="X33" s="37">
        <f t="shared" si="8"/>
        <v>3</v>
      </c>
      <c r="Y33" s="38">
        <f t="shared" si="9"/>
        <v>43</v>
      </c>
    </row>
    <row r="34" spans="1:25" ht="13.5" customHeight="1" x14ac:dyDescent="0.25">
      <c r="A34" s="10">
        <f>A33+'Internal Control-Check Sheet'!$H$26</f>
        <v>0.26041666666666657</v>
      </c>
      <c r="B34" s="19">
        <v>20</v>
      </c>
      <c r="C34" s="19">
        <v>2</v>
      </c>
      <c r="D34" s="19">
        <v>2</v>
      </c>
      <c r="E34" s="19">
        <v>1</v>
      </c>
      <c r="F34" s="19">
        <v>1</v>
      </c>
      <c r="G34" s="19">
        <v>0</v>
      </c>
      <c r="H34" s="19">
        <v>1</v>
      </c>
      <c r="I34" s="38">
        <f t="shared" si="0"/>
        <v>27</v>
      </c>
      <c r="J34" s="19">
        <v>13</v>
      </c>
      <c r="K34" s="19">
        <v>4</v>
      </c>
      <c r="L34" s="19">
        <v>2</v>
      </c>
      <c r="M34" s="19">
        <v>0</v>
      </c>
      <c r="N34" s="19">
        <v>0</v>
      </c>
      <c r="O34" s="19">
        <v>1</v>
      </c>
      <c r="P34" s="19">
        <v>0</v>
      </c>
      <c r="Q34" s="38">
        <f t="shared" si="1"/>
        <v>20</v>
      </c>
      <c r="R34" s="37">
        <f t="shared" si="2"/>
        <v>33</v>
      </c>
      <c r="S34" s="37">
        <f t="shared" si="3"/>
        <v>6</v>
      </c>
      <c r="T34" s="37">
        <f t="shared" si="4"/>
        <v>4</v>
      </c>
      <c r="U34" s="37">
        <f t="shared" si="5"/>
        <v>1</v>
      </c>
      <c r="V34" s="37">
        <f t="shared" si="6"/>
        <v>1</v>
      </c>
      <c r="W34" s="37">
        <f t="shared" si="7"/>
        <v>1</v>
      </c>
      <c r="X34" s="37">
        <f t="shared" si="8"/>
        <v>1</v>
      </c>
      <c r="Y34" s="38">
        <f t="shared" si="9"/>
        <v>47</v>
      </c>
    </row>
    <row r="35" spans="1:25" ht="13.5" customHeight="1" x14ac:dyDescent="0.25">
      <c r="A35" s="10">
        <f>A34+'Internal Control-Check Sheet'!$H$26</f>
        <v>0.27083333333333326</v>
      </c>
      <c r="B35" s="19">
        <v>45</v>
      </c>
      <c r="C35" s="19">
        <v>14</v>
      </c>
      <c r="D35" s="19">
        <v>0</v>
      </c>
      <c r="E35" s="19">
        <v>0</v>
      </c>
      <c r="F35" s="19">
        <v>0</v>
      </c>
      <c r="G35" s="19">
        <v>1</v>
      </c>
      <c r="H35" s="19">
        <v>2</v>
      </c>
      <c r="I35" s="38">
        <f t="shared" si="0"/>
        <v>62</v>
      </c>
      <c r="J35" s="19">
        <v>24</v>
      </c>
      <c r="K35" s="19">
        <v>11</v>
      </c>
      <c r="L35" s="19">
        <v>0</v>
      </c>
      <c r="M35" s="19">
        <v>1</v>
      </c>
      <c r="N35" s="19">
        <v>1</v>
      </c>
      <c r="O35" s="19">
        <v>0</v>
      </c>
      <c r="P35" s="19">
        <v>1</v>
      </c>
      <c r="Q35" s="38">
        <f t="shared" si="1"/>
        <v>38</v>
      </c>
      <c r="R35" s="37">
        <f t="shared" si="2"/>
        <v>69</v>
      </c>
      <c r="S35" s="37">
        <f t="shared" si="3"/>
        <v>25</v>
      </c>
      <c r="T35" s="37">
        <f t="shared" si="4"/>
        <v>0</v>
      </c>
      <c r="U35" s="37">
        <f t="shared" si="5"/>
        <v>1</v>
      </c>
      <c r="V35" s="37">
        <f t="shared" si="6"/>
        <v>1</v>
      </c>
      <c r="W35" s="37">
        <f t="shared" si="7"/>
        <v>1</v>
      </c>
      <c r="X35" s="37">
        <f t="shared" si="8"/>
        <v>3</v>
      </c>
      <c r="Y35" s="38">
        <f t="shared" si="9"/>
        <v>100</v>
      </c>
    </row>
    <row r="36" spans="1:25" ht="13.5" customHeight="1" x14ac:dyDescent="0.25">
      <c r="A36" s="10">
        <f>A35+'Internal Control-Check Sheet'!$H$26</f>
        <v>0.28124999999999994</v>
      </c>
      <c r="B36" s="19">
        <v>42</v>
      </c>
      <c r="C36" s="19">
        <v>15</v>
      </c>
      <c r="D36" s="19">
        <v>3</v>
      </c>
      <c r="E36" s="19">
        <v>0</v>
      </c>
      <c r="F36" s="19">
        <v>1</v>
      </c>
      <c r="G36" s="19">
        <v>1</v>
      </c>
      <c r="H36" s="19">
        <v>4</v>
      </c>
      <c r="I36" s="38">
        <f t="shared" si="0"/>
        <v>66</v>
      </c>
      <c r="J36" s="19">
        <v>24</v>
      </c>
      <c r="K36" s="19">
        <v>5</v>
      </c>
      <c r="L36" s="19">
        <v>0</v>
      </c>
      <c r="M36" s="19">
        <v>0</v>
      </c>
      <c r="N36" s="19">
        <v>2</v>
      </c>
      <c r="O36" s="19">
        <v>0</v>
      </c>
      <c r="P36" s="19">
        <v>0</v>
      </c>
      <c r="Q36" s="38">
        <f t="shared" si="1"/>
        <v>31</v>
      </c>
      <c r="R36" s="37">
        <f t="shared" si="2"/>
        <v>66</v>
      </c>
      <c r="S36" s="37">
        <f t="shared" si="3"/>
        <v>20</v>
      </c>
      <c r="T36" s="37">
        <f t="shared" si="4"/>
        <v>3</v>
      </c>
      <c r="U36" s="37">
        <f t="shared" si="5"/>
        <v>0</v>
      </c>
      <c r="V36" s="37">
        <f t="shared" si="6"/>
        <v>3</v>
      </c>
      <c r="W36" s="37">
        <f t="shared" si="7"/>
        <v>1</v>
      </c>
      <c r="X36" s="37">
        <f t="shared" si="8"/>
        <v>4</v>
      </c>
      <c r="Y36" s="38">
        <f t="shared" si="9"/>
        <v>97</v>
      </c>
    </row>
    <row r="37" spans="1:25" ht="13.5" customHeight="1" x14ac:dyDescent="0.25">
      <c r="A37" s="10">
        <f>A36+'Internal Control-Check Sheet'!$H$26</f>
        <v>0.29166666666666663</v>
      </c>
      <c r="B37" s="19">
        <v>77</v>
      </c>
      <c r="C37" s="19">
        <v>28</v>
      </c>
      <c r="D37" s="19">
        <v>2</v>
      </c>
      <c r="E37" s="19">
        <v>0</v>
      </c>
      <c r="F37" s="19">
        <v>1</v>
      </c>
      <c r="G37" s="19">
        <v>3</v>
      </c>
      <c r="H37" s="19">
        <v>6</v>
      </c>
      <c r="I37" s="38">
        <f t="shared" si="0"/>
        <v>117</v>
      </c>
      <c r="J37" s="19">
        <v>48</v>
      </c>
      <c r="K37" s="19">
        <v>6</v>
      </c>
      <c r="L37" s="19">
        <v>1</v>
      </c>
      <c r="M37" s="19">
        <v>0</v>
      </c>
      <c r="N37" s="19">
        <v>1</v>
      </c>
      <c r="O37" s="19">
        <v>1</v>
      </c>
      <c r="P37" s="19">
        <v>0</v>
      </c>
      <c r="Q37" s="38">
        <f t="shared" si="1"/>
        <v>57</v>
      </c>
      <c r="R37" s="37">
        <f t="shared" si="2"/>
        <v>125</v>
      </c>
      <c r="S37" s="37">
        <f t="shared" si="3"/>
        <v>34</v>
      </c>
      <c r="T37" s="37">
        <f t="shared" si="4"/>
        <v>3</v>
      </c>
      <c r="U37" s="37">
        <f t="shared" si="5"/>
        <v>0</v>
      </c>
      <c r="V37" s="37">
        <f t="shared" si="6"/>
        <v>2</v>
      </c>
      <c r="W37" s="37">
        <f t="shared" si="7"/>
        <v>4</v>
      </c>
      <c r="X37" s="37">
        <f t="shared" si="8"/>
        <v>6</v>
      </c>
      <c r="Y37" s="38">
        <f t="shared" si="9"/>
        <v>174</v>
      </c>
    </row>
    <row r="38" spans="1:25" ht="13.5" customHeight="1" x14ac:dyDescent="0.25">
      <c r="A38" s="10">
        <f>A37+'Internal Control-Check Sheet'!$H$26</f>
        <v>0.30208333333333331</v>
      </c>
      <c r="B38" s="19">
        <v>91</v>
      </c>
      <c r="C38" s="19">
        <v>28</v>
      </c>
      <c r="D38" s="19">
        <v>5</v>
      </c>
      <c r="E38" s="19">
        <v>0</v>
      </c>
      <c r="F38" s="19">
        <v>1</v>
      </c>
      <c r="G38" s="19">
        <v>2</v>
      </c>
      <c r="H38" s="19">
        <v>3</v>
      </c>
      <c r="I38" s="38">
        <f t="shared" si="0"/>
        <v>130</v>
      </c>
      <c r="J38" s="19">
        <v>43</v>
      </c>
      <c r="K38" s="19">
        <v>15</v>
      </c>
      <c r="L38" s="19">
        <v>3</v>
      </c>
      <c r="M38" s="19">
        <v>0</v>
      </c>
      <c r="N38" s="19">
        <v>0</v>
      </c>
      <c r="O38" s="19">
        <v>1</v>
      </c>
      <c r="P38" s="19">
        <v>3</v>
      </c>
      <c r="Q38" s="38">
        <f t="shared" si="1"/>
        <v>65</v>
      </c>
      <c r="R38" s="37">
        <f t="shared" si="2"/>
        <v>134</v>
      </c>
      <c r="S38" s="37">
        <f t="shared" si="3"/>
        <v>43</v>
      </c>
      <c r="T38" s="37">
        <f t="shared" si="4"/>
        <v>8</v>
      </c>
      <c r="U38" s="37">
        <f t="shared" si="5"/>
        <v>0</v>
      </c>
      <c r="V38" s="37">
        <f t="shared" si="6"/>
        <v>1</v>
      </c>
      <c r="W38" s="37">
        <f t="shared" si="7"/>
        <v>3</v>
      </c>
      <c r="X38" s="37">
        <f t="shared" si="8"/>
        <v>6</v>
      </c>
      <c r="Y38" s="38">
        <f t="shared" si="9"/>
        <v>195</v>
      </c>
    </row>
    <row r="39" spans="1:25" ht="13.5" customHeight="1" x14ac:dyDescent="0.25">
      <c r="A39" s="7">
        <f>A38+'Internal Control-Check Sheet'!$H$26</f>
        <v>0.3125</v>
      </c>
      <c r="B39" s="19">
        <v>97</v>
      </c>
      <c r="C39" s="19">
        <v>43</v>
      </c>
      <c r="D39" s="19">
        <v>0</v>
      </c>
      <c r="E39" s="19">
        <v>0</v>
      </c>
      <c r="F39" s="19">
        <v>2</v>
      </c>
      <c r="G39" s="19">
        <v>7</v>
      </c>
      <c r="H39" s="19">
        <v>0</v>
      </c>
      <c r="I39" s="38">
        <f t="shared" si="0"/>
        <v>149</v>
      </c>
      <c r="J39" s="19">
        <v>52</v>
      </c>
      <c r="K39" s="19">
        <v>18</v>
      </c>
      <c r="L39" s="19">
        <v>2</v>
      </c>
      <c r="M39" s="19">
        <v>0</v>
      </c>
      <c r="N39" s="19">
        <v>1</v>
      </c>
      <c r="O39" s="19">
        <v>2</v>
      </c>
      <c r="P39" s="19">
        <v>6</v>
      </c>
      <c r="Q39" s="38">
        <f t="shared" si="1"/>
        <v>81</v>
      </c>
      <c r="R39" s="37">
        <f t="shared" si="2"/>
        <v>149</v>
      </c>
      <c r="S39" s="37">
        <f t="shared" si="3"/>
        <v>61</v>
      </c>
      <c r="T39" s="37">
        <f t="shared" si="4"/>
        <v>2</v>
      </c>
      <c r="U39" s="37">
        <f t="shared" si="5"/>
        <v>0</v>
      </c>
      <c r="V39" s="37">
        <f t="shared" si="6"/>
        <v>3</v>
      </c>
      <c r="W39" s="37">
        <f t="shared" si="7"/>
        <v>9</v>
      </c>
      <c r="X39" s="37">
        <f t="shared" si="8"/>
        <v>6</v>
      </c>
      <c r="Y39" s="38">
        <f t="shared" si="9"/>
        <v>230</v>
      </c>
    </row>
    <row r="40" spans="1:25" ht="13.5" customHeight="1" x14ac:dyDescent="0.25">
      <c r="A40" s="10">
        <f>A39+'Internal Control-Check Sheet'!$H$26</f>
        <v>0.32291666666666669</v>
      </c>
      <c r="B40" s="19">
        <v>104</v>
      </c>
      <c r="C40" s="19">
        <v>33</v>
      </c>
      <c r="D40" s="19">
        <v>1</v>
      </c>
      <c r="E40" s="19">
        <v>0</v>
      </c>
      <c r="F40" s="19">
        <v>1</v>
      </c>
      <c r="G40" s="19">
        <v>4</v>
      </c>
      <c r="H40" s="19">
        <v>7</v>
      </c>
      <c r="I40" s="38">
        <f t="shared" si="0"/>
        <v>150</v>
      </c>
      <c r="J40" s="19">
        <v>69</v>
      </c>
      <c r="K40" s="19">
        <v>23</v>
      </c>
      <c r="L40" s="19">
        <v>1</v>
      </c>
      <c r="M40" s="19">
        <v>0</v>
      </c>
      <c r="N40" s="19">
        <v>2</v>
      </c>
      <c r="O40" s="19">
        <v>1</v>
      </c>
      <c r="P40" s="19">
        <v>4</v>
      </c>
      <c r="Q40" s="38">
        <f t="shared" si="1"/>
        <v>100</v>
      </c>
      <c r="R40" s="37">
        <f t="shared" si="2"/>
        <v>173</v>
      </c>
      <c r="S40" s="37">
        <f t="shared" si="3"/>
        <v>56</v>
      </c>
      <c r="T40" s="37">
        <f t="shared" si="4"/>
        <v>2</v>
      </c>
      <c r="U40" s="37">
        <f t="shared" si="5"/>
        <v>0</v>
      </c>
      <c r="V40" s="37">
        <f t="shared" si="6"/>
        <v>3</v>
      </c>
      <c r="W40" s="37">
        <f t="shared" si="7"/>
        <v>5</v>
      </c>
      <c r="X40" s="37">
        <f t="shared" si="8"/>
        <v>11</v>
      </c>
      <c r="Y40" s="38">
        <f t="shared" si="9"/>
        <v>250</v>
      </c>
    </row>
    <row r="41" spans="1:25" ht="13.5" customHeight="1" x14ac:dyDescent="0.25">
      <c r="A41" s="10">
        <f>A40+'Internal Control-Check Sheet'!$H$26</f>
        <v>0.33333333333333337</v>
      </c>
      <c r="B41" s="19">
        <v>88</v>
      </c>
      <c r="C41" s="19">
        <v>36</v>
      </c>
      <c r="D41" s="19">
        <v>1</v>
      </c>
      <c r="E41" s="19">
        <v>0</v>
      </c>
      <c r="F41" s="19">
        <v>2</v>
      </c>
      <c r="G41" s="19">
        <v>5</v>
      </c>
      <c r="H41" s="19">
        <v>8</v>
      </c>
      <c r="I41" s="38">
        <f t="shared" ref="I41:I72" si="10">SUM(B41:H41)</f>
        <v>140</v>
      </c>
      <c r="J41" s="19">
        <v>67</v>
      </c>
      <c r="K41" s="19">
        <v>24</v>
      </c>
      <c r="L41" s="19">
        <v>4</v>
      </c>
      <c r="M41" s="19">
        <v>0</v>
      </c>
      <c r="N41" s="19">
        <v>2</v>
      </c>
      <c r="O41" s="19">
        <v>3</v>
      </c>
      <c r="P41" s="19">
        <v>3</v>
      </c>
      <c r="Q41" s="38">
        <f t="shared" ref="Q41:Q72" si="11">SUM(J41:P41)</f>
        <v>103</v>
      </c>
      <c r="R41" s="37">
        <f t="shared" ref="R41:R72" si="12">B41+J41</f>
        <v>155</v>
      </c>
      <c r="S41" s="37">
        <f t="shared" ref="S41:S72" si="13">C41+K41</f>
        <v>60</v>
      </c>
      <c r="T41" s="37">
        <f t="shared" ref="T41:T72" si="14">D41+L41</f>
        <v>5</v>
      </c>
      <c r="U41" s="37">
        <f t="shared" ref="U41:U72" si="15">E41+M41</f>
        <v>0</v>
      </c>
      <c r="V41" s="37">
        <f t="shared" ref="V41:V72" si="16">F41+N41</f>
        <v>4</v>
      </c>
      <c r="W41" s="37">
        <f t="shared" ref="W41:W72" si="17">G41+O41</f>
        <v>8</v>
      </c>
      <c r="X41" s="37">
        <f t="shared" ref="X41:X72" si="18">H41+P41</f>
        <v>11</v>
      </c>
      <c r="Y41" s="38">
        <f t="shared" ref="Y41:Y72" si="19">SUM(R41:X41)</f>
        <v>243</v>
      </c>
    </row>
    <row r="42" spans="1:25" ht="13.5" customHeight="1" x14ac:dyDescent="0.25">
      <c r="A42" s="10">
        <f>A41+'Internal Control-Check Sheet'!$H$26</f>
        <v>0.34375000000000006</v>
      </c>
      <c r="B42" s="19">
        <v>100</v>
      </c>
      <c r="C42" s="19">
        <v>22</v>
      </c>
      <c r="D42" s="19">
        <v>1</v>
      </c>
      <c r="E42" s="19">
        <v>0</v>
      </c>
      <c r="F42" s="19">
        <v>1</v>
      </c>
      <c r="G42" s="19">
        <v>3</v>
      </c>
      <c r="H42" s="19">
        <v>6</v>
      </c>
      <c r="I42" s="38">
        <f t="shared" si="10"/>
        <v>133</v>
      </c>
      <c r="J42" s="19">
        <v>80</v>
      </c>
      <c r="K42" s="19">
        <v>14</v>
      </c>
      <c r="L42" s="19">
        <v>1</v>
      </c>
      <c r="M42" s="19">
        <v>0</v>
      </c>
      <c r="N42" s="19">
        <v>2</v>
      </c>
      <c r="O42" s="19">
        <v>2</v>
      </c>
      <c r="P42" s="19">
        <v>5</v>
      </c>
      <c r="Q42" s="38">
        <f t="shared" si="11"/>
        <v>104</v>
      </c>
      <c r="R42" s="37">
        <f t="shared" si="12"/>
        <v>180</v>
      </c>
      <c r="S42" s="37">
        <f t="shared" si="13"/>
        <v>36</v>
      </c>
      <c r="T42" s="37">
        <f t="shared" si="14"/>
        <v>2</v>
      </c>
      <c r="U42" s="37">
        <f t="shared" si="15"/>
        <v>0</v>
      </c>
      <c r="V42" s="37">
        <f t="shared" si="16"/>
        <v>3</v>
      </c>
      <c r="W42" s="37">
        <f t="shared" si="17"/>
        <v>5</v>
      </c>
      <c r="X42" s="37">
        <f t="shared" si="18"/>
        <v>11</v>
      </c>
      <c r="Y42" s="38">
        <f t="shared" si="19"/>
        <v>237</v>
      </c>
    </row>
    <row r="43" spans="1:25" ht="13.5" customHeight="1" x14ac:dyDescent="0.25">
      <c r="A43" s="10">
        <f>A42+'Internal Control-Check Sheet'!$H$26</f>
        <v>0.35416666666666674</v>
      </c>
      <c r="B43" s="19">
        <v>91</v>
      </c>
      <c r="C43" s="19">
        <v>33</v>
      </c>
      <c r="D43" s="19">
        <v>3</v>
      </c>
      <c r="E43" s="19">
        <v>0</v>
      </c>
      <c r="F43" s="19">
        <v>0</v>
      </c>
      <c r="G43" s="19">
        <v>1</v>
      </c>
      <c r="H43" s="19">
        <v>8</v>
      </c>
      <c r="I43" s="38">
        <f t="shared" si="10"/>
        <v>136</v>
      </c>
      <c r="J43" s="19">
        <v>78</v>
      </c>
      <c r="K43" s="19">
        <v>13</v>
      </c>
      <c r="L43" s="19">
        <v>1</v>
      </c>
      <c r="M43" s="19">
        <v>0</v>
      </c>
      <c r="N43" s="19">
        <v>1</v>
      </c>
      <c r="O43" s="19">
        <v>1</v>
      </c>
      <c r="P43" s="19">
        <v>5</v>
      </c>
      <c r="Q43" s="38">
        <f t="shared" si="11"/>
        <v>99</v>
      </c>
      <c r="R43" s="37">
        <f t="shared" si="12"/>
        <v>169</v>
      </c>
      <c r="S43" s="37">
        <f t="shared" si="13"/>
        <v>46</v>
      </c>
      <c r="T43" s="37">
        <f t="shared" si="14"/>
        <v>4</v>
      </c>
      <c r="U43" s="37">
        <f t="shared" si="15"/>
        <v>0</v>
      </c>
      <c r="V43" s="37">
        <f t="shared" si="16"/>
        <v>1</v>
      </c>
      <c r="W43" s="37">
        <f t="shared" si="17"/>
        <v>2</v>
      </c>
      <c r="X43" s="37">
        <f t="shared" si="18"/>
        <v>13</v>
      </c>
      <c r="Y43" s="38">
        <f t="shared" si="19"/>
        <v>235</v>
      </c>
    </row>
    <row r="44" spans="1:25" ht="13.5" customHeight="1" x14ac:dyDescent="0.25">
      <c r="A44" s="10">
        <f>A43+'Internal Control-Check Sheet'!$H$26</f>
        <v>0.36458333333333343</v>
      </c>
      <c r="B44" s="19">
        <v>84</v>
      </c>
      <c r="C44" s="19">
        <v>19</v>
      </c>
      <c r="D44" s="19">
        <v>1</v>
      </c>
      <c r="E44" s="19">
        <v>0</v>
      </c>
      <c r="F44" s="19">
        <v>3</v>
      </c>
      <c r="G44" s="19">
        <v>3</v>
      </c>
      <c r="H44" s="19">
        <v>18</v>
      </c>
      <c r="I44" s="38">
        <f t="shared" si="10"/>
        <v>128</v>
      </c>
      <c r="J44" s="19">
        <v>55</v>
      </c>
      <c r="K44" s="19">
        <v>17</v>
      </c>
      <c r="L44" s="19">
        <v>1</v>
      </c>
      <c r="M44" s="19">
        <v>0</v>
      </c>
      <c r="N44" s="19">
        <v>2</v>
      </c>
      <c r="O44" s="19">
        <v>2</v>
      </c>
      <c r="P44" s="19">
        <v>7</v>
      </c>
      <c r="Q44" s="38">
        <f t="shared" si="11"/>
        <v>84</v>
      </c>
      <c r="R44" s="37">
        <f t="shared" si="12"/>
        <v>139</v>
      </c>
      <c r="S44" s="37">
        <f t="shared" si="13"/>
        <v>36</v>
      </c>
      <c r="T44" s="37">
        <f t="shared" si="14"/>
        <v>2</v>
      </c>
      <c r="U44" s="37">
        <f t="shared" si="15"/>
        <v>0</v>
      </c>
      <c r="V44" s="37">
        <f t="shared" si="16"/>
        <v>5</v>
      </c>
      <c r="W44" s="37">
        <f t="shared" si="17"/>
        <v>5</v>
      </c>
      <c r="X44" s="37">
        <f t="shared" si="18"/>
        <v>25</v>
      </c>
      <c r="Y44" s="38">
        <f t="shared" si="19"/>
        <v>212</v>
      </c>
    </row>
    <row r="45" spans="1:25" ht="13.5" customHeight="1" x14ac:dyDescent="0.25">
      <c r="A45" s="10">
        <f>A44+'Internal Control-Check Sheet'!$H$26</f>
        <v>0.37500000000000011</v>
      </c>
      <c r="B45" s="19">
        <v>85</v>
      </c>
      <c r="C45" s="19">
        <v>19</v>
      </c>
      <c r="D45" s="19">
        <v>1</v>
      </c>
      <c r="E45" s="19">
        <v>0</v>
      </c>
      <c r="F45" s="19">
        <v>1</v>
      </c>
      <c r="G45" s="19">
        <v>3</v>
      </c>
      <c r="H45" s="19">
        <v>4</v>
      </c>
      <c r="I45" s="38">
        <f t="shared" si="10"/>
        <v>113</v>
      </c>
      <c r="J45" s="19">
        <v>98</v>
      </c>
      <c r="K45" s="19">
        <v>21</v>
      </c>
      <c r="L45" s="19">
        <v>1</v>
      </c>
      <c r="M45" s="19">
        <v>0</v>
      </c>
      <c r="N45" s="19">
        <v>1</v>
      </c>
      <c r="O45" s="19">
        <v>3</v>
      </c>
      <c r="P45" s="19">
        <v>4</v>
      </c>
      <c r="Q45" s="38">
        <f t="shared" si="11"/>
        <v>128</v>
      </c>
      <c r="R45" s="37">
        <f t="shared" si="12"/>
        <v>183</v>
      </c>
      <c r="S45" s="37">
        <f t="shared" si="13"/>
        <v>40</v>
      </c>
      <c r="T45" s="37">
        <f t="shared" si="14"/>
        <v>2</v>
      </c>
      <c r="U45" s="37">
        <f t="shared" si="15"/>
        <v>0</v>
      </c>
      <c r="V45" s="37">
        <f t="shared" si="16"/>
        <v>2</v>
      </c>
      <c r="W45" s="37">
        <f t="shared" si="17"/>
        <v>6</v>
      </c>
      <c r="X45" s="37">
        <f t="shared" si="18"/>
        <v>8</v>
      </c>
      <c r="Y45" s="38">
        <f t="shared" si="19"/>
        <v>241</v>
      </c>
    </row>
    <row r="46" spans="1:25" ht="13.5" customHeight="1" x14ac:dyDescent="0.25">
      <c r="A46" s="10">
        <f>A45+'Internal Control-Check Sheet'!$H$26</f>
        <v>0.3854166666666668</v>
      </c>
      <c r="B46" s="19">
        <v>86</v>
      </c>
      <c r="C46" s="19">
        <v>27</v>
      </c>
      <c r="D46" s="19">
        <v>1</v>
      </c>
      <c r="E46" s="19">
        <v>1</v>
      </c>
      <c r="F46" s="19">
        <v>1</v>
      </c>
      <c r="G46" s="19">
        <v>3</v>
      </c>
      <c r="H46" s="19">
        <v>3</v>
      </c>
      <c r="I46" s="38">
        <f t="shared" si="10"/>
        <v>122</v>
      </c>
      <c r="J46" s="19">
        <v>57</v>
      </c>
      <c r="K46" s="19">
        <v>19</v>
      </c>
      <c r="L46" s="19">
        <v>2</v>
      </c>
      <c r="M46" s="19">
        <v>1</v>
      </c>
      <c r="N46" s="19">
        <v>3</v>
      </c>
      <c r="O46" s="19">
        <v>5</v>
      </c>
      <c r="P46" s="19">
        <v>1</v>
      </c>
      <c r="Q46" s="38">
        <f t="shared" si="11"/>
        <v>88</v>
      </c>
      <c r="R46" s="37">
        <f t="shared" si="12"/>
        <v>143</v>
      </c>
      <c r="S46" s="37">
        <f t="shared" si="13"/>
        <v>46</v>
      </c>
      <c r="T46" s="37">
        <f t="shared" si="14"/>
        <v>3</v>
      </c>
      <c r="U46" s="37">
        <f t="shared" si="15"/>
        <v>2</v>
      </c>
      <c r="V46" s="37">
        <f t="shared" si="16"/>
        <v>4</v>
      </c>
      <c r="W46" s="37">
        <f t="shared" si="17"/>
        <v>8</v>
      </c>
      <c r="X46" s="37">
        <f t="shared" si="18"/>
        <v>4</v>
      </c>
      <c r="Y46" s="38">
        <f t="shared" si="19"/>
        <v>210</v>
      </c>
    </row>
    <row r="47" spans="1:25" ht="13.5" customHeight="1" x14ac:dyDescent="0.25">
      <c r="A47" s="10">
        <f>A46+'Internal Control-Check Sheet'!$H$26</f>
        <v>0.39583333333333348</v>
      </c>
      <c r="B47" s="19">
        <v>69</v>
      </c>
      <c r="C47" s="19">
        <v>16</v>
      </c>
      <c r="D47" s="19">
        <v>0</v>
      </c>
      <c r="E47" s="19">
        <v>0</v>
      </c>
      <c r="F47" s="19">
        <v>2</v>
      </c>
      <c r="G47" s="19">
        <v>4</v>
      </c>
      <c r="H47" s="19">
        <v>2</v>
      </c>
      <c r="I47" s="38">
        <f t="shared" si="10"/>
        <v>93</v>
      </c>
      <c r="J47" s="19">
        <v>86</v>
      </c>
      <c r="K47" s="19">
        <v>25</v>
      </c>
      <c r="L47" s="19">
        <v>4</v>
      </c>
      <c r="M47" s="19">
        <v>1</v>
      </c>
      <c r="N47" s="19">
        <v>0</v>
      </c>
      <c r="O47" s="19">
        <v>5</v>
      </c>
      <c r="P47" s="19">
        <v>2</v>
      </c>
      <c r="Q47" s="38">
        <f t="shared" si="11"/>
        <v>123</v>
      </c>
      <c r="R47" s="37">
        <f t="shared" si="12"/>
        <v>155</v>
      </c>
      <c r="S47" s="37">
        <f t="shared" si="13"/>
        <v>41</v>
      </c>
      <c r="T47" s="37">
        <f t="shared" si="14"/>
        <v>4</v>
      </c>
      <c r="U47" s="37">
        <f t="shared" si="15"/>
        <v>1</v>
      </c>
      <c r="V47" s="37">
        <f t="shared" si="16"/>
        <v>2</v>
      </c>
      <c r="W47" s="37">
        <f t="shared" si="17"/>
        <v>9</v>
      </c>
      <c r="X47" s="37">
        <f t="shared" si="18"/>
        <v>4</v>
      </c>
      <c r="Y47" s="38">
        <f t="shared" si="19"/>
        <v>216</v>
      </c>
    </row>
    <row r="48" spans="1:25" ht="13.5" customHeight="1" x14ac:dyDescent="0.25">
      <c r="A48" s="10">
        <f>A47+'Internal Control-Check Sheet'!$H$26</f>
        <v>0.40625000000000017</v>
      </c>
      <c r="B48" s="19">
        <v>71</v>
      </c>
      <c r="C48" s="19">
        <v>31</v>
      </c>
      <c r="D48" s="19">
        <v>3</v>
      </c>
      <c r="E48" s="19">
        <v>0</v>
      </c>
      <c r="F48" s="19">
        <v>2</v>
      </c>
      <c r="G48" s="19">
        <v>2</v>
      </c>
      <c r="H48" s="19">
        <v>3</v>
      </c>
      <c r="I48" s="38">
        <f t="shared" si="10"/>
        <v>112</v>
      </c>
      <c r="J48" s="19">
        <v>68</v>
      </c>
      <c r="K48" s="19">
        <v>36</v>
      </c>
      <c r="L48" s="19">
        <v>3</v>
      </c>
      <c r="M48" s="19">
        <v>1</v>
      </c>
      <c r="N48" s="19">
        <v>1</v>
      </c>
      <c r="O48" s="19">
        <v>0</v>
      </c>
      <c r="P48" s="19">
        <v>4</v>
      </c>
      <c r="Q48" s="38">
        <f t="shared" si="11"/>
        <v>113</v>
      </c>
      <c r="R48" s="37">
        <f t="shared" si="12"/>
        <v>139</v>
      </c>
      <c r="S48" s="37">
        <f t="shared" si="13"/>
        <v>67</v>
      </c>
      <c r="T48" s="37">
        <f t="shared" si="14"/>
        <v>6</v>
      </c>
      <c r="U48" s="37">
        <f t="shared" si="15"/>
        <v>1</v>
      </c>
      <c r="V48" s="37">
        <f t="shared" si="16"/>
        <v>3</v>
      </c>
      <c r="W48" s="37">
        <f t="shared" si="17"/>
        <v>2</v>
      </c>
      <c r="X48" s="37">
        <f t="shared" si="18"/>
        <v>7</v>
      </c>
      <c r="Y48" s="38">
        <f t="shared" si="19"/>
        <v>225</v>
      </c>
    </row>
    <row r="49" spans="1:25" ht="13.5" customHeight="1" x14ac:dyDescent="0.25">
      <c r="A49" s="7">
        <f>A48+'Internal Control-Check Sheet'!$H$26</f>
        <v>0.41666666666666685</v>
      </c>
      <c r="B49" s="19">
        <v>67</v>
      </c>
      <c r="C49" s="19">
        <v>19</v>
      </c>
      <c r="D49" s="19">
        <v>2</v>
      </c>
      <c r="E49" s="19">
        <v>1</v>
      </c>
      <c r="F49" s="19">
        <v>0</v>
      </c>
      <c r="G49" s="19">
        <v>4</v>
      </c>
      <c r="H49" s="19">
        <v>7</v>
      </c>
      <c r="I49" s="38">
        <f t="shared" si="10"/>
        <v>100</v>
      </c>
      <c r="J49" s="19">
        <v>73</v>
      </c>
      <c r="K49" s="19">
        <v>30</v>
      </c>
      <c r="L49" s="19">
        <v>2</v>
      </c>
      <c r="M49" s="19">
        <v>1</v>
      </c>
      <c r="N49" s="19">
        <v>3</v>
      </c>
      <c r="O49" s="19">
        <v>3</v>
      </c>
      <c r="P49" s="19">
        <v>0</v>
      </c>
      <c r="Q49" s="38">
        <f t="shared" si="11"/>
        <v>112</v>
      </c>
      <c r="R49" s="37">
        <f t="shared" si="12"/>
        <v>140</v>
      </c>
      <c r="S49" s="37">
        <f t="shared" si="13"/>
        <v>49</v>
      </c>
      <c r="T49" s="37">
        <f t="shared" si="14"/>
        <v>4</v>
      </c>
      <c r="U49" s="37">
        <f t="shared" si="15"/>
        <v>2</v>
      </c>
      <c r="V49" s="37">
        <f t="shared" si="16"/>
        <v>3</v>
      </c>
      <c r="W49" s="37">
        <f t="shared" si="17"/>
        <v>7</v>
      </c>
      <c r="X49" s="37">
        <f t="shared" si="18"/>
        <v>7</v>
      </c>
      <c r="Y49" s="38">
        <f t="shared" si="19"/>
        <v>212</v>
      </c>
    </row>
    <row r="50" spans="1:25" ht="13.5" customHeight="1" x14ac:dyDescent="0.25">
      <c r="A50" s="10">
        <f>A49+'Internal Control-Check Sheet'!$H$26</f>
        <v>0.42708333333333354</v>
      </c>
      <c r="B50" s="19">
        <v>87</v>
      </c>
      <c r="C50" s="19">
        <v>16</v>
      </c>
      <c r="D50" s="19">
        <v>1</v>
      </c>
      <c r="E50" s="19">
        <v>1</v>
      </c>
      <c r="F50" s="19">
        <v>1</v>
      </c>
      <c r="G50" s="19">
        <v>9</v>
      </c>
      <c r="H50" s="19">
        <v>6</v>
      </c>
      <c r="I50" s="38">
        <f t="shared" si="10"/>
        <v>121</v>
      </c>
      <c r="J50" s="19">
        <v>91</v>
      </c>
      <c r="K50" s="19">
        <v>21</v>
      </c>
      <c r="L50" s="19">
        <v>4</v>
      </c>
      <c r="M50" s="19">
        <v>3</v>
      </c>
      <c r="N50" s="19">
        <v>2</v>
      </c>
      <c r="O50" s="19">
        <v>2</v>
      </c>
      <c r="P50" s="19">
        <v>2</v>
      </c>
      <c r="Q50" s="38">
        <f t="shared" si="11"/>
        <v>125</v>
      </c>
      <c r="R50" s="37">
        <f t="shared" si="12"/>
        <v>178</v>
      </c>
      <c r="S50" s="37">
        <f t="shared" si="13"/>
        <v>37</v>
      </c>
      <c r="T50" s="37">
        <f t="shared" si="14"/>
        <v>5</v>
      </c>
      <c r="U50" s="37">
        <f t="shared" si="15"/>
        <v>4</v>
      </c>
      <c r="V50" s="37">
        <f t="shared" si="16"/>
        <v>3</v>
      </c>
      <c r="W50" s="37">
        <f t="shared" si="17"/>
        <v>11</v>
      </c>
      <c r="X50" s="37">
        <f t="shared" si="18"/>
        <v>8</v>
      </c>
      <c r="Y50" s="38">
        <f t="shared" si="19"/>
        <v>246</v>
      </c>
    </row>
    <row r="51" spans="1:25" ht="13.5" customHeight="1" x14ac:dyDescent="0.25">
      <c r="A51" s="10">
        <f>A50+'Internal Control-Check Sheet'!$H$26</f>
        <v>0.43750000000000022</v>
      </c>
      <c r="B51" s="19">
        <v>65</v>
      </c>
      <c r="C51" s="19">
        <v>20</v>
      </c>
      <c r="D51" s="19">
        <v>0</v>
      </c>
      <c r="E51" s="19">
        <v>0</v>
      </c>
      <c r="F51" s="19">
        <v>0</v>
      </c>
      <c r="G51" s="19">
        <v>3</v>
      </c>
      <c r="H51" s="19">
        <v>4</v>
      </c>
      <c r="I51" s="38">
        <f t="shared" si="10"/>
        <v>92</v>
      </c>
      <c r="J51" s="19">
        <v>88</v>
      </c>
      <c r="K51" s="19">
        <v>25</v>
      </c>
      <c r="L51" s="19">
        <v>2</v>
      </c>
      <c r="M51" s="19">
        <v>0</v>
      </c>
      <c r="N51" s="19">
        <v>1</v>
      </c>
      <c r="O51" s="19">
        <v>2</v>
      </c>
      <c r="P51" s="19">
        <v>1</v>
      </c>
      <c r="Q51" s="38">
        <f t="shared" si="11"/>
        <v>119</v>
      </c>
      <c r="R51" s="37">
        <f t="shared" si="12"/>
        <v>153</v>
      </c>
      <c r="S51" s="37">
        <f t="shared" si="13"/>
        <v>45</v>
      </c>
      <c r="T51" s="37">
        <f t="shared" si="14"/>
        <v>2</v>
      </c>
      <c r="U51" s="37">
        <f t="shared" si="15"/>
        <v>0</v>
      </c>
      <c r="V51" s="37">
        <f t="shared" si="16"/>
        <v>1</v>
      </c>
      <c r="W51" s="37">
        <f t="shared" si="17"/>
        <v>5</v>
      </c>
      <c r="X51" s="37">
        <f t="shared" si="18"/>
        <v>5</v>
      </c>
      <c r="Y51" s="38">
        <f t="shared" si="19"/>
        <v>211</v>
      </c>
    </row>
    <row r="52" spans="1:25" ht="13.5" customHeight="1" x14ac:dyDescent="0.25">
      <c r="A52" s="10">
        <f>A51+'Internal Control-Check Sheet'!$H$26</f>
        <v>0.44791666666666691</v>
      </c>
      <c r="B52" s="19">
        <v>78</v>
      </c>
      <c r="C52" s="19">
        <v>12</v>
      </c>
      <c r="D52" s="19">
        <v>1</v>
      </c>
      <c r="E52" s="19">
        <v>0</v>
      </c>
      <c r="F52" s="19">
        <v>2</v>
      </c>
      <c r="G52" s="19">
        <v>2</v>
      </c>
      <c r="H52" s="19">
        <v>1</v>
      </c>
      <c r="I52" s="38">
        <f t="shared" si="10"/>
        <v>96</v>
      </c>
      <c r="J52" s="19">
        <v>79</v>
      </c>
      <c r="K52" s="19">
        <v>24</v>
      </c>
      <c r="L52" s="19">
        <v>0</v>
      </c>
      <c r="M52" s="19">
        <v>1</v>
      </c>
      <c r="N52" s="19">
        <v>0</v>
      </c>
      <c r="O52" s="19">
        <v>5</v>
      </c>
      <c r="P52" s="19">
        <v>4</v>
      </c>
      <c r="Q52" s="38">
        <f t="shared" si="11"/>
        <v>113</v>
      </c>
      <c r="R52" s="37">
        <f t="shared" si="12"/>
        <v>157</v>
      </c>
      <c r="S52" s="37">
        <f t="shared" si="13"/>
        <v>36</v>
      </c>
      <c r="T52" s="37">
        <f t="shared" si="14"/>
        <v>1</v>
      </c>
      <c r="U52" s="37">
        <f t="shared" si="15"/>
        <v>1</v>
      </c>
      <c r="V52" s="37">
        <f t="shared" si="16"/>
        <v>2</v>
      </c>
      <c r="W52" s="37">
        <f t="shared" si="17"/>
        <v>7</v>
      </c>
      <c r="X52" s="37">
        <f t="shared" si="18"/>
        <v>5</v>
      </c>
      <c r="Y52" s="38">
        <f t="shared" si="19"/>
        <v>209</v>
      </c>
    </row>
    <row r="53" spans="1:25" ht="13.5" customHeight="1" x14ac:dyDescent="0.25">
      <c r="A53" s="10">
        <f>A52+'Internal Control-Check Sheet'!$H$26</f>
        <v>0.45833333333333359</v>
      </c>
      <c r="B53" s="19">
        <v>64</v>
      </c>
      <c r="C53" s="19">
        <v>16</v>
      </c>
      <c r="D53" s="19">
        <v>2</v>
      </c>
      <c r="E53" s="19">
        <v>0</v>
      </c>
      <c r="F53" s="19">
        <v>3</v>
      </c>
      <c r="G53" s="19">
        <v>5</v>
      </c>
      <c r="H53" s="19">
        <v>0</v>
      </c>
      <c r="I53" s="38">
        <f t="shared" si="10"/>
        <v>90</v>
      </c>
      <c r="J53" s="19">
        <v>101</v>
      </c>
      <c r="K53" s="19">
        <v>28</v>
      </c>
      <c r="L53" s="19">
        <v>3</v>
      </c>
      <c r="M53" s="19">
        <v>0</v>
      </c>
      <c r="N53" s="19">
        <v>1</v>
      </c>
      <c r="O53" s="19">
        <v>4</v>
      </c>
      <c r="P53" s="19">
        <v>1</v>
      </c>
      <c r="Q53" s="38">
        <f t="shared" si="11"/>
        <v>138</v>
      </c>
      <c r="R53" s="37">
        <f t="shared" si="12"/>
        <v>165</v>
      </c>
      <c r="S53" s="37">
        <f t="shared" si="13"/>
        <v>44</v>
      </c>
      <c r="T53" s="37">
        <f t="shared" si="14"/>
        <v>5</v>
      </c>
      <c r="U53" s="37">
        <f t="shared" si="15"/>
        <v>0</v>
      </c>
      <c r="V53" s="37">
        <f t="shared" si="16"/>
        <v>4</v>
      </c>
      <c r="W53" s="37">
        <f t="shared" si="17"/>
        <v>9</v>
      </c>
      <c r="X53" s="37">
        <f t="shared" si="18"/>
        <v>1</v>
      </c>
      <c r="Y53" s="38">
        <f t="shared" si="19"/>
        <v>228</v>
      </c>
    </row>
    <row r="54" spans="1:25" ht="13.5" customHeight="1" x14ac:dyDescent="0.25">
      <c r="A54" s="10">
        <f>A53+'Internal Control-Check Sheet'!$H$26</f>
        <v>0.46875000000000028</v>
      </c>
      <c r="B54" s="19">
        <v>71</v>
      </c>
      <c r="C54" s="19">
        <v>19</v>
      </c>
      <c r="D54" s="19">
        <v>0</v>
      </c>
      <c r="E54" s="19">
        <v>0</v>
      </c>
      <c r="F54" s="19">
        <v>1</v>
      </c>
      <c r="G54" s="19">
        <v>3</v>
      </c>
      <c r="H54" s="19">
        <v>3</v>
      </c>
      <c r="I54" s="38">
        <f t="shared" si="10"/>
        <v>97</v>
      </c>
      <c r="J54" s="19">
        <v>89</v>
      </c>
      <c r="K54" s="19">
        <v>21</v>
      </c>
      <c r="L54" s="19">
        <v>2</v>
      </c>
      <c r="M54" s="19">
        <v>0</v>
      </c>
      <c r="N54" s="19">
        <v>3</v>
      </c>
      <c r="O54" s="19">
        <v>4</v>
      </c>
      <c r="P54" s="19">
        <v>2</v>
      </c>
      <c r="Q54" s="38">
        <f t="shared" si="11"/>
        <v>121</v>
      </c>
      <c r="R54" s="37">
        <f t="shared" si="12"/>
        <v>160</v>
      </c>
      <c r="S54" s="37">
        <f t="shared" si="13"/>
        <v>40</v>
      </c>
      <c r="T54" s="37">
        <f t="shared" si="14"/>
        <v>2</v>
      </c>
      <c r="U54" s="37">
        <f t="shared" si="15"/>
        <v>0</v>
      </c>
      <c r="V54" s="37">
        <f t="shared" si="16"/>
        <v>4</v>
      </c>
      <c r="W54" s="37">
        <f t="shared" si="17"/>
        <v>7</v>
      </c>
      <c r="X54" s="37">
        <f t="shared" si="18"/>
        <v>5</v>
      </c>
      <c r="Y54" s="38">
        <f t="shared" si="19"/>
        <v>218</v>
      </c>
    </row>
    <row r="55" spans="1:25" ht="13.5" customHeight="1" x14ac:dyDescent="0.25">
      <c r="A55" s="10">
        <f>A54+'Internal Control-Check Sheet'!$H$26</f>
        <v>0.47916666666666696</v>
      </c>
      <c r="B55" s="19">
        <v>68</v>
      </c>
      <c r="C55" s="19">
        <v>19</v>
      </c>
      <c r="D55" s="19">
        <v>2</v>
      </c>
      <c r="E55" s="19">
        <v>0</v>
      </c>
      <c r="F55" s="19">
        <v>1</v>
      </c>
      <c r="G55" s="19">
        <v>2</v>
      </c>
      <c r="H55" s="19">
        <v>3</v>
      </c>
      <c r="I55" s="38">
        <f t="shared" si="10"/>
        <v>95</v>
      </c>
      <c r="J55" s="19">
        <v>82</v>
      </c>
      <c r="K55" s="19">
        <v>24</v>
      </c>
      <c r="L55" s="19">
        <v>5</v>
      </c>
      <c r="M55" s="19">
        <v>2</v>
      </c>
      <c r="N55" s="19">
        <v>2</v>
      </c>
      <c r="O55" s="19">
        <v>4</v>
      </c>
      <c r="P55" s="19">
        <v>1</v>
      </c>
      <c r="Q55" s="38">
        <f t="shared" si="11"/>
        <v>120</v>
      </c>
      <c r="R55" s="37">
        <f t="shared" si="12"/>
        <v>150</v>
      </c>
      <c r="S55" s="37">
        <f t="shared" si="13"/>
        <v>43</v>
      </c>
      <c r="T55" s="37">
        <f t="shared" si="14"/>
        <v>7</v>
      </c>
      <c r="U55" s="37">
        <f t="shared" si="15"/>
        <v>2</v>
      </c>
      <c r="V55" s="37">
        <f t="shared" si="16"/>
        <v>3</v>
      </c>
      <c r="W55" s="37">
        <f t="shared" si="17"/>
        <v>6</v>
      </c>
      <c r="X55" s="37">
        <f t="shared" si="18"/>
        <v>4</v>
      </c>
      <c r="Y55" s="38">
        <f t="shared" si="19"/>
        <v>215</v>
      </c>
    </row>
    <row r="56" spans="1:25" ht="13.5" customHeight="1" x14ac:dyDescent="0.25">
      <c r="A56" s="10">
        <f>A55+'Internal Control-Check Sheet'!$H$26</f>
        <v>0.48958333333333365</v>
      </c>
      <c r="B56" s="19">
        <v>67</v>
      </c>
      <c r="C56" s="19">
        <v>19</v>
      </c>
      <c r="D56" s="19">
        <v>0</v>
      </c>
      <c r="E56" s="19">
        <v>0</v>
      </c>
      <c r="F56" s="19">
        <v>1</v>
      </c>
      <c r="G56" s="19">
        <v>5</v>
      </c>
      <c r="H56" s="19">
        <v>0</v>
      </c>
      <c r="I56" s="38">
        <f t="shared" si="10"/>
        <v>92</v>
      </c>
      <c r="J56" s="19">
        <v>81</v>
      </c>
      <c r="K56" s="19">
        <v>27</v>
      </c>
      <c r="L56" s="19">
        <v>2</v>
      </c>
      <c r="M56" s="19">
        <v>0</v>
      </c>
      <c r="N56" s="19">
        <v>0</v>
      </c>
      <c r="O56" s="19">
        <v>2</v>
      </c>
      <c r="P56" s="19">
        <v>1</v>
      </c>
      <c r="Q56" s="38">
        <f t="shared" si="11"/>
        <v>113</v>
      </c>
      <c r="R56" s="37">
        <f t="shared" si="12"/>
        <v>148</v>
      </c>
      <c r="S56" s="37">
        <f t="shared" si="13"/>
        <v>46</v>
      </c>
      <c r="T56" s="37">
        <f t="shared" si="14"/>
        <v>2</v>
      </c>
      <c r="U56" s="37">
        <f t="shared" si="15"/>
        <v>0</v>
      </c>
      <c r="V56" s="37">
        <f t="shared" si="16"/>
        <v>1</v>
      </c>
      <c r="W56" s="37">
        <f t="shared" si="17"/>
        <v>7</v>
      </c>
      <c r="X56" s="37">
        <f t="shared" si="18"/>
        <v>1</v>
      </c>
      <c r="Y56" s="38">
        <f t="shared" si="19"/>
        <v>205</v>
      </c>
    </row>
    <row r="57" spans="1:25" ht="13.5" customHeight="1" x14ac:dyDescent="0.25">
      <c r="A57" s="10">
        <f>A56+'Internal Control-Check Sheet'!$H$26</f>
        <v>0.50000000000000033</v>
      </c>
      <c r="B57" s="19">
        <v>65</v>
      </c>
      <c r="C57" s="19">
        <v>15</v>
      </c>
      <c r="D57" s="19">
        <v>0</v>
      </c>
      <c r="E57" s="19">
        <v>0</v>
      </c>
      <c r="F57" s="19">
        <v>2</v>
      </c>
      <c r="G57" s="19">
        <v>3</v>
      </c>
      <c r="H57" s="19">
        <v>5</v>
      </c>
      <c r="I57" s="38">
        <f t="shared" si="10"/>
        <v>90</v>
      </c>
      <c r="J57" s="19">
        <v>93</v>
      </c>
      <c r="K57" s="19">
        <v>24</v>
      </c>
      <c r="L57" s="19">
        <v>4</v>
      </c>
      <c r="M57" s="19">
        <v>1</v>
      </c>
      <c r="N57" s="19">
        <v>3</v>
      </c>
      <c r="O57" s="19">
        <v>3</v>
      </c>
      <c r="P57" s="19">
        <v>3</v>
      </c>
      <c r="Q57" s="38">
        <f t="shared" si="11"/>
        <v>131</v>
      </c>
      <c r="R57" s="37">
        <f t="shared" si="12"/>
        <v>158</v>
      </c>
      <c r="S57" s="37">
        <f t="shared" si="13"/>
        <v>39</v>
      </c>
      <c r="T57" s="37">
        <f t="shared" si="14"/>
        <v>4</v>
      </c>
      <c r="U57" s="37">
        <f t="shared" si="15"/>
        <v>1</v>
      </c>
      <c r="V57" s="37">
        <f t="shared" si="16"/>
        <v>5</v>
      </c>
      <c r="W57" s="37">
        <f t="shared" si="17"/>
        <v>6</v>
      </c>
      <c r="X57" s="37">
        <f t="shared" si="18"/>
        <v>8</v>
      </c>
      <c r="Y57" s="38">
        <f t="shared" si="19"/>
        <v>221</v>
      </c>
    </row>
    <row r="58" spans="1:25" ht="13.5" customHeight="1" x14ac:dyDescent="0.25">
      <c r="A58" s="10">
        <f>A57+'Internal Control-Check Sheet'!$H$26</f>
        <v>0.51041666666666696</v>
      </c>
      <c r="B58" s="19">
        <v>57</v>
      </c>
      <c r="C58" s="19">
        <v>16</v>
      </c>
      <c r="D58" s="19">
        <v>1</v>
      </c>
      <c r="E58" s="19">
        <v>0</v>
      </c>
      <c r="F58" s="19">
        <v>1</v>
      </c>
      <c r="G58" s="19">
        <v>5</v>
      </c>
      <c r="H58" s="19">
        <v>8</v>
      </c>
      <c r="I58" s="38">
        <f t="shared" si="10"/>
        <v>88</v>
      </c>
      <c r="J58" s="19">
        <v>88</v>
      </c>
      <c r="K58" s="19">
        <v>25</v>
      </c>
      <c r="L58" s="19">
        <v>0</v>
      </c>
      <c r="M58" s="19">
        <v>0</v>
      </c>
      <c r="N58" s="19">
        <v>1</v>
      </c>
      <c r="O58" s="19">
        <v>3</v>
      </c>
      <c r="P58" s="19">
        <v>3</v>
      </c>
      <c r="Q58" s="38">
        <f t="shared" si="11"/>
        <v>120</v>
      </c>
      <c r="R58" s="37">
        <f t="shared" si="12"/>
        <v>145</v>
      </c>
      <c r="S58" s="37">
        <f t="shared" si="13"/>
        <v>41</v>
      </c>
      <c r="T58" s="37">
        <f t="shared" si="14"/>
        <v>1</v>
      </c>
      <c r="U58" s="37">
        <f t="shared" si="15"/>
        <v>0</v>
      </c>
      <c r="V58" s="37">
        <f t="shared" si="16"/>
        <v>2</v>
      </c>
      <c r="W58" s="37">
        <f t="shared" si="17"/>
        <v>8</v>
      </c>
      <c r="X58" s="37">
        <f t="shared" si="18"/>
        <v>11</v>
      </c>
      <c r="Y58" s="38">
        <f t="shared" si="19"/>
        <v>208</v>
      </c>
    </row>
    <row r="59" spans="1:25" ht="13.5" customHeight="1" x14ac:dyDescent="0.25">
      <c r="A59" s="10">
        <f>A58+'Internal Control-Check Sheet'!$H$26</f>
        <v>0.52083333333333359</v>
      </c>
      <c r="B59" s="19">
        <v>57</v>
      </c>
      <c r="C59" s="19">
        <v>12</v>
      </c>
      <c r="D59" s="19">
        <v>1</v>
      </c>
      <c r="E59" s="19">
        <v>1</v>
      </c>
      <c r="F59" s="19">
        <v>1</v>
      </c>
      <c r="G59" s="19">
        <v>4</v>
      </c>
      <c r="H59" s="19">
        <v>2</v>
      </c>
      <c r="I59" s="38">
        <f t="shared" si="10"/>
        <v>78</v>
      </c>
      <c r="J59" s="19">
        <v>88</v>
      </c>
      <c r="K59" s="19">
        <v>20</v>
      </c>
      <c r="L59" s="19">
        <v>2</v>
      </c>
      <c r="M59" s="19">
        <v>0</v>
      </c>
      <c r="N59" s="19">
        <v>2</v>
      </c>
      <c r="O59" s="19">
        <v>4</v>
      </c>
      <c r="P59" s="19">
        <v>6</v>
      </c>
      <c r="Q59" s="38">
        <f t="shared" si="11"/>
        <v>122</v>
      </c>
      <c r="R59" s="37">
        <f t="shared" si="12"/>
        <v>145</v>
      </c>
      <c r="S59" s="37">
        <f t="shared" si="13"/>
        <v>32</v>
      </c>
      <c r="T59" s="37">
        <f t="shared" si="14"/>
        <v>3</v>
      </c>
      <c r="U59" s="37">
        <f t="shared" si="15"/>
        <v>1</v>
      </c>
      <c r="V59" s="37">
        <f t="shared" si="16"/>
        <v>3</v>
      </c>
      <c r="W59" s="37">
        <f t="shared" si="17"/>
        <v>8</v>
      </c>
      <c r="X59" s="37">
        <f t="shared" si="18"/>
        <v>8</v>
      </c>
      <c r="Y59" s="38">
        <f t="shared" si="19"/>
        <v>200</v>
      </c>
    </row>
    <row r="60" spans="1:25" ht="13.5" customHeight="1" x14ac:dyDescent="0.25">
      <c r="A60" s="10">
        <f>A59+'Internal Control-Check Sheet'!$H$26</f>
        <v>0.53125000000000022</v>
      </c>
      <c r="B60" s="19">
        <v>73</v>
      </c>
      <c r="C60" s="19">
        <v>18</v>
      </c>
      <c r="D60" s="19">
        <v>2</v>
      </c>
      <c r="E60" s="19">
        <v>0</v>
      </c>
      <c r="F60" s="19">
        <v>2</v>
      </c>
      <c r="G60" s="19">
        <v>6</v>
      </c>
      <c r="H60" s="19">
        <v>1</v>
      </c>
      <c r="I60" s="38">
        <f t="shared" si="10"/>
        <v>102</v>
      </c>
      <c r="J60" s="19">
        <v>86</v>
      </c>
      <c r="K60" s="19">
        <v>22</v>
      </c>
      <c r="L60" s="19">
        <v>0</v>
      </c>
      <c r="M60" s="19">
        <v>0</v>
      </c>
      <c r="N60" s="19">
        <v>0</v>
      </c>
      <c r="O60" s="19">
        <v>5</v>
      </c>
      <c r="P60" s="19">
        <v>3</v>
      </c>
      <c r="Q60" s="38">
        <f t="shared" si="11"/>
        <v>116</v>
      </c>
      <c r="R60" s="37">
        <f t="shared" si="12"/>
        <v>159</v>
      </c>
      <c r="S60" s="37">
        <f t="shared" si="13"/>
        <v>40</v>
      </c>
      <c r="T60" s="37">
        <f t="shared" si="14"/>
        <v>2</v>
      </c>
      <c r="U60" s="37">
        <f t="shared" si="15"/>
        <v>0</v>
      </c>
      <c r="V60" s="37">
        <f t="shared" si="16"/>
        <v>2</v>
      </c>
      <c r="W60" s="37">
        <f t="shared" si="17"/>
        <v>11</v>
      </c>
      <c r="X60" s="37">
        <f t="shared" si="18"/>
        <v>4</v>
      </c>
      <c r="Y60" s="38">
        <f t="shared" si="19"/>
        <v>218</v>
      </c>
    </row>
    <row r="61" spans="1:25" ht="13.5" customHeight="1" x14ac:dyDescent="0.25">
      <c r="A61" s="10">
        <f>A60+'Internal Control-Check Sheet'!$H$26</f>
        <v>0.54166666666666685</v>
      </c>
      <c r="B61" s="19">
        <v>66</v>
      </c>
      <c r="C61" s="19">
        <v>15</v>
      </c>
      <c r="D61" s="19">
        <v>1</v>
      </c>
      <c r="E61" s="19">
        <v>0</v>
      </c>
      <c r="F61" s="19">
        <v>0</v>
      </c>
      <c r="G61" s="19">
        <v>2</v>
      </c>
      <c r="H61" s="19">
        <v>1</v>
      </c>
      <c r="I61" s="38">
        <f t="shared" si="10"/>
        <v>85</v>
      </c>
      <c r="J61" s="19">
        <v>108</v>
      </c>
      <c r="K61" s="19">
        <v>26</v>
      </c>
      <c r="L61" s="19">
        <v>1</v>
      </c>
      <c r="M61" s="19">
        <v>0</v>
      </c>
      <c r="N61" s="19">
        <v>2</v>
      </c>
      <c r="O61" s="19">
        <v>9</v>
      </c>
      <c r="P61" s="19">
        <v>2</v>
      </c>
      <c r="Q61" s="38">
        <f t="shared" si="11"/>
        <v>148</v>
      </c>
      <c r="R61" s="37">
        <f t="shared" si="12"/>
        <v>174</v>
      </c>
      <c r="S61" s="37">
        <f t="shared" si="13"/>
        <v>41</v>
      </c>
      <c r="T61" s="37">
        <f t="shared" si="14"/>
        <v>2</v>
      </c>
      <c r="U61" s="37">
        <f t="shared" si="15"/>
        <v>0</v>
      </c>
      <c r="V61" s="37">
        <f t="shared" si="16"/>
        <v>2</v>
      </c>
      <c r="W61" s="37">
        <f t="shared" si="17"/>
        <v>11</v>
      </c>
      <c r="X61" s="37">
        <f t="shared" si="18"/>
        <v>3</v>
      </c>
      <c r="Y61" s="38">
        <f t="shared" si="19"/>
        <v>233</v>
      </c>
    </row>
    <row r="62" spans="1:25" ht="13.5" customHeight="1" x14ac:dyDescent="0.25">
      <c r="A62" s="10">
        <f>A61+'Internal Control-Check Sheet'!$H$26</f>
        <v>0.55208333333333348</v>
      </c>
      <c r="B62" s="19">
        <v>61</v>
      </c>
      <c r="C62" s="19">
        <v>23</v>
      </c>
      <c r="D62" s="19">
        <v>1</v>
      </c>
      <c r="E62" s="19">
        <v>0</v>
      </c>
      <c r="F62" s="19">
        <v>2</v>
      </c>
      <c r="G62" s="19">
        <v>4</v>
      </c>
      <c r="H62" s="19">
        <v>3</v>
      </c>
      <c r="I62" s="38">
        <f t="shared" si="10"/>
        <v>94</v>
      </c>
      <c r="J62" s="19">
        <v>99</v>
      </c>
      <c r="K62" s="19">
        <v>20</v>
      </c>
      <c r="L62" s="19">
        <v>0</v>
      </c>
      <c r="M62" s="19">
        <v>0</v>
      </c>
      <c r="N62" s="19">
        <v>3</v>
      </c>
      <c r="O62" s="19">
        <v>9</v>
      </c>
      <c r="P62" s="19">
        <v>4</v>
      </c>
      <c r="Q62" s="38">
        <f t="shared" si="11"/>
        <v>135</v>
      </c>
      <c r="R62" s="37">
        <f t="shared" si="12"/>
        <v>160</v>
      </c>
      <c r="S62" s="37">
        <f t="shared" si="13"/>
        <v>43</v>
      </c>
      <c r="T62" s="37">
        <f t="shared" si="14"/>
        <v>1</v>
      </c>
      <c r="U62" s="37">
        <f t="shared" si="15"/>
        <v>0</v>
      </c>
      <c r="V62" s="37">
        <f t="shared" si="16"/>
        <v>5</v>
      </c>
      <c r="W62" s="37">
        <f t="shared" si="17"/>
        <v>13</v>
      </c>
      <c r="X62" s="37">
        <f t="shared" si="18"/>
        <v>7</v>
      </c>
      <c r="Y62" s="38">
        <f t="shared" si="19"/>
        <v>229</v>
      </c>
    </row>
    <row r="63" spans="1:25" ht="13.5" customHeight="1" x14ac:dyDescent="0.25">
      <c r="A63" s="10">
        <f>A62+'Internal Control-Check Sheet'!$H$26</f>
        <v>0.56250000000000011</v>
      </c>
      <c r="B63" s="19">
        <v>72</v>
      </c>
      <c r="C63" s="19">
        <v>19</v>
      </c>
      <c r="D63" s="19">
        <v>0</v>
      </c>
      <c r="E63" s="19">
        <v>0</v>
      </c>
      <c r="F63" s="19">
        <v>1</v>
      </c>
      <c r="G63" s="19">
        <v>5</v>
      </c>
      <c r="H63" s="19">
        <v>1</v>
      </c>
      <c r="I63" s="38">
        <f t="shared" si="10"/>
        <v>98</v>
      </c>
      <c r="J63" s="19">
        <v>103</v>
      </c>
      <c r="K63" s="19">
        <v>20</v>
      </c>
      <c r="L63" s="19">
        <v>3</v>
      </c>
      <c r="M63" s="19">
        <v>0</v>
      </c>
      <c r="N63" s="19">
        <v>0</v>
      </c>
      <c r="O63" s="19">
        <v>2</v>
      </c>
      <c r="P63" s="19">
        <v>1</v>
      </c>
      <c r="Q63" s="38">
        <f t="shared" si="11"/>
        <v>129</v>
      </c>
      <c r="R63" s="37">
        <f t="shared" si="12"/>
        <v>175</v>
      </c>
      <c r="S63" s="37">
        <f t="shared" si="13"/>
        <v>39</v>
      </c>
      <c r="T63" s="37">
        <f t="shared" si="14"/>
        <v>3</v>
      </c>
      <c r="U63" s="37">
        <f t="shared" si="15"/>
        <v>0</v>
      </c>
      <c r="V63" s="37">
        <f t="shared" si="16"/>
        <v>1</v>
      </c>
      <c r="W63" s="37">
        <f t="shared" si="17"/>
        <v>7</v>
      </c>
      <c r="X63" s="37">
        <f t="shared" si="18"/>
        <v>2</v>
      </c>
      <c r="Y63" s="38">
        <f t="shared" si="19"/>
        <v>227</v>
      </c>
    </row>
    <row r="64" spans="1:25" ht="13.5" customHeight="1" x14ac:dyDescent="0.25">
      <c r="A64" s="10">
        <f>A63+'Internal Control-Check Sheet'!$H$26</f>
        <v>0.57291666666666674</v>
      </c>
      <c r="B64" s="19">
        <v>77</v>
      </c>
      <c r="C64" s="19">
        <v>17</v>
      </c>
      <c r="D64" s="19">
        <v>2</v>
      </c>
      <c r="E64" s="19">
        <v>0</v>
      </c>
      <c r="F64" s="19">
        <v>2</v>
      </c>
      <c r="G64" s="19">
        <v>6</v>
      </c>
      <c r="H64" s="19">
        <v>2</v>
      </c>
      <c r="I64" s="38">
        <f t="shared" si="10"/>
        <v>106</v>
      </c>
      <c r="J64" s="19">
        <v>105</v>
      </c>
      <c r="K64" s="19">
        <v>26</v>
      </c>
      <c r="L64" s="19">
        <v>1</v>
      </c>
      <c r="M64" s="19">
        <v>1</v>
      </c>
      <c r="N64" s="19">
        <v>2</v>
      </c>
      <c r="O64" s="19">
        <v>6</v>
      </c>
      <c r="P64" s="19">
        <v>2</v>
      </c>
      <c r="Q64" s="38">
        <f t="shared" si="11"/>
        <v>143</v>
      </c>
      <c r="R64" s="37">
        <f t="shared" si="12"/>
        <v>182</v>
      </c>
      <c r="S64" s="37">
        <f t="shared" si="13"/>
        <v>43</v>
      </c>
      <c r="T64" s="37">
        <f t="shared" si="14"/>
        <v>3</v>
      </c>
      <c r="U64" s="37">
        <f t="shared" si="15"/>
        <v>1</v>
      </c>
      <c r="V64" s="37">
        <f t="shared" si="16"/>
        <v>4</v>
      </c>
      <c r="W64" s="37">
        <f t="shared" si="17"/>
        <v>12</v>
      </c>
      <c r="X64" s="37">
        <f t="shared" si="18"/>
        <v>4</v>
      </c>
      <c r="Y64" s="38">
        <f t="shared" si="19"/>
        <v>249</v>
      </c>
    </row>
    <row r="65" spans="1:25" ht="13.5" customHeight="1" x14ac:dyDescent="0.25">
      <c r="A65" s="10">
        <f>A64+'Internal Control-Check Sheet'!$H$26</f>
        <v>0.58333333333333337</v>
      </c>
      <c r="B65" s="19">
        <v>61</v>
      </c>
      <c r="C65" s="19">
        <v>12</v>
      </c>
      <c r="D65" s="19">
        <v>0</v>
      </c>
      <c r="E65" s="19">
        <v>0</v>
      </c>
      <c r="F65" s="19">
        <v>0</v>
      </c>
      <c r="G65" s="19">
        <v>1</v>
      </c>
      <c r="H65" s="19">
        <v>5</v>
      </c>
      <c r="I65" s="38">
        <f t="shared" si="10"/>
        <v>79</v>
      </c>
      <c r="J65" s="19">
        <v>105</v>
      </c>
      <c r="K65" s="19">
        <v>20</v>
      </c>
      <c r="L65" s="19">
        <v>4</v>
      </c>
      <c r="M65" s="19">
        <v>2</v>
      </c>
      <c r="N65" s="19">
        <v>1</v>
      </c>
      <c r="O65" s="19">
        <v>5</v>
      </c>
      <c r="P65" s="19">
        <v>9</v>
      </c>
      <c r="Q65" s="38">
        <f t="shared" si="11"/>
        <v>146</v>
      </c>
      <c r="R65" s="37">
        <f t="shared" si="12"/>
        <v>166</v>
      </c>
      <c r="S65" s="37">
        <f t="shared" si="13"/>
        <v>32</v>
      </c>
      <c r="T65" s="37">
        <f t="shared" si="14"/>
        <v>4</v>
      </c>
      <c r="U65" s="37">
        <f t="shared" si="15"/>
        <v>2</v>
      </c>
      <c r="V65" s="37">
        <f t="shared" si="16"/>
        <v>1</v>
      </c>
      <c r="W65" s="37">
        <f t="shared" si="17"/>
        <v>6</v>
      </c>
      <c r="X65" s="37">
        <f t="shared" si="18"/>
        <v>14</v>
      </c>
      <c r="Y65" s="38">
        <f t="shared" si="19"/>
        <v>225</v>
      </c>
    </row>
    <row r="66" spans="1:25" ht="13.5" customHeight="1" x14ac:dyDescent="0.25">
      <c r="A66" s="10">
        <f>A65+'Internal Control-Check Sheet'!$H$26</f>
        <v>0.59375</v>
      </c>
      <c r="B66" s="19">
        <v>60</v>
      </c>
      <c r="C66" s="19">
        <v>18</v>
      </c>
      <c r="D66" s="19">
        <v>0</v>
      </c>
      <c r="E66" s="19">
        <v>0</v>
      </c>
      <c r="F66" s="19">
        <v>2</v>
      </c>
      <c r="G66" s="19">
        <v>3</v>
      </c>
      <c r="H66" s="19">
        <v>2</v>
      </c>
      <c r="I66" s="38">
        <f t="shared" si="10"/>
        <v>85</v>
      </c>
      <c r="J66" s="19">
        <v>97</v>
      </c>
      <c r="K66" s="19">
        <v>18</v>
      </c>
      <c r="L66" s="19">
        <v>0</v>
      </c>
      <c r="M66" s="19">
        <v>0</v>
      </c>
      <c r="N66" s="19">
        <v>1</v>
      </c>
      <c r="O66" s="19">
        <v>5</v>
      </c>
      <c r="P66" s="19">
        <v>3</v>
      </c>
      <c r="Q66" s="38">
        <f t="shared" si="11"/>
        <v>124</v>
      </c>
      <c r="R66" s="37">
        <f t="shared" si="12"/>
        <v>157</v>
      </c>
      <c r="S66" s="37">
        <f t="shared" si="13"/>
        <v>36</v>
      </c>
      <c r="T66" s="37">
        <f t="shared" si="14"/>
        <v>0</v>
      </c>
      <c r="U66" s="37">
        <f t="shared" si="15"/>
        <v>0</v>
      </c>
      <c r="V66" s="37">
        <f t="shared" si="16"/>
        <v>3</v>
      </c>
      <c r="W66" s="37">
        <f t="shared" si="17"/>
        <v>8</v>
      </c>
      <c r="X66" s="37">
        <f t="shared" si="18"/>
        <v>5</v>
      </c>
      <c r="Y66" s="38">
        <f t="shared" si="19"/>
        <v>209</v>
      </c>
    </row>
    <row r="67" spans="1:25" ht="13.5" customHeight="1" x14ac:dyDescent="0.25">
      <c r="A67" s="10">
        <f>A66+'Internal Control-Check Sheet'!$H$26</f>
        <v>0.60416666666666663</v>
      </c>
      <c r="B67" s="19">
        <v>70</v>
      </c>
      <c r="C67" s="19">
        <v>12</v>
      </c>
      <c r="D67" s="19">
        <v>1</v>
      </c>
      <c r="E67" s="19">
        <v>0</v>
      </c>
      <c r="F67" s="19">
        <v>1</v>
      </c>
      <c r="G67" s="19">
        <v>6</v>
      </c>
      <c r="H67" s="19">
        <v>0</v>
      </c>
      <c r="I67" s="38">
        <f t="shared" si="10"/>
        <v>90</v>
      </c>
      <c r="J67" s="19">
        <v>114</v>
      </c>
      <c r="K67" s="19">
        <v>25</v>
      </c>
      <c r="L67" s="19">
        <v>1</v>
      </c>
      <c r="M67" s="19">
        <v>0</v>
      </c>
      <c r="N67" s="19">
        <v>0</v>
      </c>
      <c r="O67" s="19">
        <v>2</v>
      </c>
      <c r="P67" s="19">
        <v>7</v>
      </c>
      <c r="Q67" s="38">
        <f t="shared" si="11"/>
        <v>149</v>
      </c>
      <c r="R67" s="37">
        <f t="shared" si="12"/>
        <v>184</v>
      </c>
      <c r="S67" s="37">
        <f t="shared" si="13"/>
        <v>37</v>
      </c>
      <c r="T67" s="37">
        <f t="shared" si="14"/>
        <v>2</v>
      </c>
      <c r="U67" s="37">
        <f t="shared" si="15"/>
        <v>0</v>
      </c>
      <c r="V67" s="37">
        <f t="shared" si="16"/>
        <v>1</v>
      </c>
      <c r="W67" s="37">
        <f t="shared" si="17"/>
        <v>8</v>
      </c>
      <c r="X67" s="37">
        <f t="shared" si="18"/>
        <v>7</v>
      </c>
      <c r="Y67" s="38">
        <f t="shared" si="19"/>
        <v>239</v>
      </c>
    </row>
    <row r="68" spans="1:25" ht="13.5" customHeight="1" x14ac:dyDescent="0.25">
      <c r="A68" s="10">
        <f>A67+'Internal Control-Check Sheet'!$H$26</f>
        <v>0.61458333333333326</v>
      </c>
      <c r="B68" s="19">
        <v>71</v>
      </c>
      <c r="C68" s="19">
        <v>11</v>
      </c>
      <c r="D68" s="19">
        <v>1</v>
      </c>
      <c r="E68" s="19">
        <v>0</v>
      </c>
      <c r="F68" s="19">
        <v>1</v>
      </c>
      <c r="G68" s="19">
        <v>4</v>
      </c>
      <c r="H68" s="19">
        <v>0</v>
      </c>
      <c r="I68" s="38">
        <f t="shared" si="10"/>
        <v>88</v>
      </c>
      <c r="J68" s="19">
        <v>101</v>
      </c>
      <c r="K68" s="19">
        <v>27</v>
      </c>
      <c r="L68" s="19">
        <v>0</v>
      </c>
      <c r="M68" s="19">
        <v>1</v>
      </c>
      <c r="N68" s="19">
        <v>2</v>
      </c>
      <c r="O68" s="19">
        <v>4</v>
      </c>
      <c r="P68" s="19">
        <v>0</v>
      </c>
      <c r="Q68" s="38">
        <f t="shared" si="11"/>
        <v>135</v>
      </c>
      <c r="R68" s="37">
        <f t="shared" si="12"/>
        <v>172</v>
      </c>
      <c r="S68" s="37">
        <f t="shared" si="13"/>
        <v>38</v>
      </c>
      <c r="T68" s="37">
        <f t="shared" si="14"/>
        <v>1</v>
      </c>
      <c r="U68" s="37">
        <f t="shared" si="15"/>
        <v>1</v>
      </c>
      <c r="V68" s="37">
        <f t="shared" si="16"/>
        <v>3</v>
      </c>
      <c r="W68" s="37">
        <f t="shared" si="17"/>
        <v>8</v>
      </c>
      <c r="X68" s="37">
        <f t="shared" si="18"/>
        <v>0</v>
      </c>
      <c r="Y68" s="38">
        <f t="shared" si="19"/>
        <v>223</v>
      </c>
    </row>
    <row r="69" spans="1:25" ht="13.5" customHeight="1" x14ac:dyDescent="0.25">
      <c r="A69" s="10">
        <f>A68+'Internal Control-Check Sheet'!$H$26</f>
        <v>0.62499999999999989</v>
      </c>
      <c r="B69" s="19">
        <v>62</v>
      </c>
      <c r="C69" s="19">
        <v>10</v>
      </c>
      <c r="D69" s="19">
        <v>1</v>
      </c>
      <c r="E69" s="19">
        <v>0</v>
      </c>
      <c r="F69" s="19">
        <v>0</v>
      </c>
      <c r="G69" s="19">
        <v>4</v>
      </c>
      <c r="H69" s="19">
        <v>1</v>
      </c>
      <c r="I69" s="38">
        <f t="shared" si="10"/>
        <v>78</v>
      </c>
      <c r="J69" s="19">
        <v>116</v>
      </c>
      <c r="K69" s="19">
        <v>28</v>
      </c>
      <c r="L69" s="19">
        <v>3</v>
      </c>
      <c r="M69" s="19">
        <v>3</v>
      </c>
      <c r="N69" s="19">
        <v>2</v>
      </c>
      <c r="O69" s="19">
        <v>4</v>
      </c>
      <c r="P69" s="19">
        <v>4</v>
      </c>
      <c r="Q69" s="38">
        <f t="shared" si="11"/>
        <v>160</v>
      </c>
      <c r="R69" s="37">
        <f t="shared" si="12"/>
        <v>178</v>
      </c>
      <c r="S69" s="37">
        <f t="shared" si="13"/>
        <v>38</v>
      </c>
      <c r="T69" s="37">
        <f t="shared" si="14"/>
        <v>4</v>
      </c>
      <c r="U69" s="37">
        <f t="shared" si="15"/>
        <v>3</v>
      </c>
      <c r="V69" s="37">
        <f t="shared" si="16"/>
        <v>2</v>
      </c>
      <c r="W69" s="37">
        <f t="shared" si="17"/>
        <v>8</v>
      </c>
      <c r="X69" s="37">
        <f t="shared" si="18"/>
        <v>5</v>
      </c>
      <c r="Y69" s="38">
        <f t="shared" si="19"/>
        <v>238</v>
      </c>
    </row>
    <row r="70" spans="1:25" ht="13.5" customHeight="1" x14ac:dyDescent="0.25">
      <c r="A70" s="10">
        <f>A69+'Internal Control-Check Sheet'!$H$26</f>
        <v>0.63541666666666652</v>
      </c>
      <c r="B70" s="19">
        <v>74</v>
      </c>
      <c r="C70" s="19">
        <v>26</v>
      </c>
      <c r="D70" s="19">
        <v>0</v>
      </c>
      <c r="E70" s="19">
        <v>0</v>
      </c>
      <c r="F70" s="19">
        <v>2</v>
      </c>
      <c r="G70" s="19">
        <v>4</v>
      </c>
      <c r="H70" s="19">
        <v>3</v>
      </c>
      <c r="I70" s="38">
        <f t="shared" si="10"/>
        <v>109</v>
      </c>
      <c r="J70" s="19">
        <v>95</v>
      </c>
      <c r="K70" s="19">
        <v>22</v>
      </c>
      <c r="L70" s="19">
        <v>3</v>
      </c>
      <c r="M70" s="19">
        <v>0</v>
      </c>
      <c r="N70" s="19">
        <v>2</v>
      </c>
      <c r="O70" s="19">
        <v>3</v>
      </c>
      <c r="P70" s="19">
        <v>7</v>
      </c>
      <c r="Q70" s="38">
        <f t="shared" si="11"/>
        <v>132</v>
      </c>
      <c r="R70" s="37">
        <f t="shared" si="12"/>
        <v>169</v>
      </c>
      <c r="S70" s="37">
        <f t="shared" si="13"/>
        <v>48</v>
      </c>
      <c r="T70" s="37">
        <f t="shared" si="14"/>
        <v>3</v>
      </c>
      <c r="U70" s="37">
        <f t="shared" si="15"/>
        <v>0</v>
      </c>
      <c r="V70" s="37">
        <f t="shared" si="16"/>
        <v>4</v>
      </c>
      <c r="W70" s="37">
        <f t="shared" si="17"/>
        <v>7</v>
      </c>
      <c r="X70" s="37">
        <f t="shared" si="18"/>
        <v>10</v>
      </c>
      <c r="Y70" s="38">
        <f t="shared" si="19"/>
        <v>241</v>
      </c>
    </row>
    <row r="71" spans="1:25" ht="13.5" customHeight="1" x14ac:dyDescent="0.25">
      <c r="A71" s="10">
        <f>A70+'Internal Control-Check Sheet'!$H$26</f>
        <v>0.64583333333333315</v>
      </c>
      <c r="B71" s="19">
        <v>84</v>
      </c>
      <c r="C71" s="19">
        <v>18</v>
      </c>
      <c r="D71" s="19">
        <v>1</v>
      </c>
      <c r="E71" s="19">
        <v>1</v>
      </c>
      <c r="F71" s="19">
        <v>2</v>
      </c>
      <c r="G71" s="19">
        <v>3</v>
      </c>
      <c r="H71" s="19">
        <v>1</v>
      </c>
      <c r="I71" s="38">
        <f t="shared" si="10"/>
        <v>110</v>
      </c>
      <c r="J71" s="19">
        <v>142</v>
      </c>
      <c r="K71" s="19">
        <v>30</v>
      </c>
      <c r="L71" s="19">
        <v>3</v>
      </c>
      <c r="M71" s="19">
        <v>0</v>
      </c>
      <c r="N71" s="19">
        <v>2</v>
      </c>
      <c r="O71" s="19">
        <v>5</v>
      </c>
      <c r="P71" s="19">
        <v>3</v>
      </c>
      <c r="Q71" s="38">
        <f t="shared" si="11"/>
        <v>185</v>
      </c>
      <c r="R71" s="37">
        <f t="shared" si="12"/>
        <v>226</v>
      </c>
      <c r="S71" s="37">
        <f t="shared" si="13"/>
        <v>48</v>
      </c>
      <c r="T71" s="37">
        <f t="shared" si="14"/>
        <v>4</v>
      </c>
      <c r="U71" s="37">
        <f t="shared" si="15"/>
        <v>1</v>
      </c>
      <c r="V71" s="37">
        <f t="shared" si="16"/>
        <v>4</v>
      </c>
      <c r="W71" s="37">
        <f t="shared" si="17"/>
        <v>8</v>
      </c>
      <c r="X71" s="37">
        <f t="shared" si="18"/>
        <v>4</v>
      </c>
      <c r="Y71" s="38">
        <f t="shared" si="19"/>
        <v>295</v>
      </c>
    </row>
    <row r="72" spans="1:25" ht="13.5" customHeight="1" x14ac:dyDescent="0.25">
      <c r="A72" s="10">
        <f>A71+'Internal Control-Check Sheet'!$H$26</f>
        <v>0.65624999999999978</v>
      </c>
      <c r="B72" s="19">
        <v>90</v>
      </c>
      <c r="C72" s="19">
        <v>22</v>
      </c>
      <c r="D72" s="19">
        <v>2</v>
      </c>
      <c r="E72" s="19">
        <v>0</v>
      </c>
      <c r="F72" s="19">
        <v>1</v>
      </c>
      <c r="G72" s="19">
        <v>4</v>
      </c>
      <c r="H72" s="19">
        <v>1</v>
      </c>
      <c r="I72" s="38">
        <f t="shared" si="10"/>
        <v>120</v>
      </c>
      <c r="J72" s="19">
        <v>133</v>
      </c>
      <c r="K72" s="19">
        <v>32</v>
      </c>
      <c r="L72" s="19">
        <v>2</v>
      </c>
      <c r="M72" s="19">
        <v>1</v>
      </c>
      <c r="N72" s="19">
        <v>3</v>
      </c>
      <c r="O72" s="19">
        <v>4</v>
      </c>
      <c r="P72" s="19">
        <v>7</v>
      </c>
      <c r="Q72" s="38">
        <f t="shared" si="11"/>
        <v>182</v>
      </c>
      <c r="R72" s="37">
        <f t="shared" si="12"/>
        <v>223</v>
      </c>
      <c r="S72" s="37">
        <f t="shared" si="13"/>
        <v>54</v>
      </c>
      <c r="T72" s="37">
        <f t="shared" si="14"/>
        <v>4</v>
      </c>
      <c r="U72" s="37">
        <f t="shared" si="15"/>
        <v>1</v>
      </c>
      <c r="V72" s="37">
        <f t="shared" si="16"/>
        <v>4</v>
      </c>
      <c r="W72" s="37">
        <f t="shared" si="17"/>
        <v>8</v>
      </c>
      <c r="X72" s="37">
        <f t="shared" si="18"/>
        <v>8</v>
      </c>
      <c r="Y72" s="38">
        <f t="shared" si="19"/>
        <v>302</v>
      </c>
    </row>
    <row r="73" spans="1:25" ht="13.5" customHeight="1" x14ac:dyDescent="0.25">
      <c r="A73" s="10">
        <f>A72+'Internal Control-Check Sheet'!$H$26</f>
        <v>0.66666666666666641</v>
      </c>
      <c r="B73" s="19">
        <v>82</v>
      </c>
      <c r="C73" s="19">
        <v>17</v>
      </c>
      <c r="D73" s="19">
        <v>1</v>
      </c>
      <c r="E73" s="19">
        <v>0</v>
      </c>
      <c r="F73" s="19">
        <v>1</v>
      </c>
      <c r="G73" s="19">
        <v>3</v>
      </c>
      <c r="H73" s="19">
        <v>1</v>
      </c>
      <c r="I73" s="38">
        <f t="shared" ref="I73:I104" si="20">SUM(B73:H73)</f>
        <v>105</v>
      </c>
      <c r="J73" s="19">
        <v>129</v>
      </c>
      <c r="K73" s="19">
        <v>38</v>
      </c>
      <c r="L73" s="19">
        <v>3</v>
      </c>
      <c r="M73" s="19">
        <v>0</v>
      </c>
      <c r="N73" s="19">
        <v>2</v>
      </c>
      <c r="O73" s="19">
        <v>6</v>
      </c>
      <c r="P73" s="19">
        <v>4</v>
      </c>
      <c r="Q73" s="38">
        <f t="shared" ref="Q73:Q104" si="21">SUM(J73:P73)</f>
        <v>182</v>
      </c>
      <c r="R73" s="37">
        <f t="shared" ref="R73:R104" si="22">B73+J73</f>
        <v>211</v>
      </c>
      <c r="S73" s="37">
        <f t="shared" ref="S73:S104" si="23">C73+K73</f>
        <v>55</v>
      </c>
      <c r="T73" s="37">
        <f t="shared" ref="T73:T104" si="24">D73+L73</f>
        <v>4</v>
      </c>
      <c r="U73" s="37">
        <f t="shared" ref="U73:U104" si="25">E73+M73</f>
        <v>0</v>
      </c>
      <c r="V73" s="37">
        <f t="shared" ref="V73:V104" si="26">F73+N73</f>
        <v>3</v>
      </c>
      <c r="W73" s="37">
        <f t="shared" ref="W73:W104" si="27">G73+O73</f>
        <v>9</v>
      </c>
      <c r="X73" s="37">
        <f t="shared" ref="X73:X104" si="28">H73+P73</f>
        <v>5</v>
      </c>
      <c r="Y73" s="38">
        <f t="shared" ref="Y73:Y104" si="29">SUM(R73:X73)</f>
        <v>287</v>
      </c>
    </row>
    <row r="74" spans="1:25" ht="13.5" customHeight="1" x14ac:dyDescent="0.25">
      <c r="A74" s="10">
        <f>A73+'Internal Control-Check Sheet'!$H$26</f>
        <v>0.67708333333333304</v>
      </c>
      <c r="B74" s="19">
        <v>77</v>
      </c>
      <c r="C74" s="19">
        <v>17</v>
      </c>
      <c r="D74" s="19">
        <v>0</v>
      </c>
      <c r="E74" s="19">
        <v>0</v>
      </c>
      <c r="F74" s="19">
        <v>2</v>
      </c>
      <c r="G74" s="19">
        <v>0</v>
      </c>
      <c r="H74" s="19">
        <v>8</v>
      </c>
      <c r="I74" s="38">
        <f t="shared" si="20"/>
        <v>104</v>
      </c>
      <c r="J74" s="19">
        <v>122</v>
      </c>
      <c r="K74" s="19">
        <v>39</v>
      </c>
      <c r="L74" s="19">
        <v>1</v>
      </c>
      <c r="M74" s="19">
        <v>0</v>
      </c>
      <c r="N74" s="19">
        <v>1</v>
      </c>
      <c r="O74" s="19">
        <v>3</v>
      </c>
      <c r="P74" s="19">
        <v>11</v>
      </c>
      <c r="Q74" s="38">
        <f t="shared" si="21"/>
        <v>177</v>
      </c>
      <c r="R74" s="37">
        <f t="shared" si="22"/>
        <v>199</v>
      </c>
      <c r="S74" s="37">
        <f t="shared" si="23"/>
        <v>56</v>
      </c>
      <c r="T74" s="37">
        <f t="shared" si="24"/>
        <v>1</v>
      </c>
      <c r="U74" s="37">
        <f t="shared" si="25"/>
        <v>0</v>
      </c>
      <c r="V74" s="37">
        <f t="shared" si="26"/>
        <v>3</v>
      </c>
      <c r="W74" s="37">
        <f t="shared" si="27"/>
        <v>3</v>
      </c>
      <c r="X74" s="37">
        <f t="shared" si="28"/>
        <v>19</v>
      </c>
      <c r="Y74" s="38">
        <f t="shared" si="29"/>
        <v>281</v>
      </c>
    </row>
    <row r="75" spans="1:25" ht="13.5" customHeight="1" x14ac:dyDescent="0.25">
      <c r="A75" s="10">
        <f>A74+'Internal Control-Check Sheet'!$H$26</f>
        <v>0.68749999999999967</v>
      </c>
      <c r="B75" s="19">
        <v>64</v>
      </c>
      <c r="C75" s="19">
        <v>19</v>
      </c>
      <c r="D75" s="19">
        <v>0</v>
      </c>
      <c r="E75" s="19">
        <v>0</v>
      </c>
      <c r="F75" s="19">
        <v>0</v>
      </c>
      <c r="G75" s="19">
        <v>6</v>
      </c>
      <c r="H75" s="19">
        <v>4</v>
      </c>
      <c r="I75" s="38">
        <f t="shared" si="20"/>
        <v>93</v>
      </c>
      <c r="J75" s="19">
        <v>133</v>
      </c>
      <c r="K75" s="19">
        <v>29</v>
      </c>
      <c r="L75" s="19">
        <v>0</v>
      </c>
      <c r="M75" s="19">
        <v>1</v>
      </c>
      <c r="N75" s="19">
        <v>2</v>
      </c>
      <c r="O75" s="19">
        <v>11</v>
      </c>
      <c r="P75" s="19">
        <v>12</v>
      </c>
      <c r="Q75" s="38">
        <f t="shared" si="21"/>
        <v>188</v>
      </c>
      <c r="R75" s="37">
        <f t="shared" si="22"/>
        <v>197</v>
      </c>
      <c r="S75" s="37">
        <f t="shared" si="23"/>
        <v>48</v>
      </c>
      <c r="T75" s="37">
        <f t="shared" si="24"/>
        <v>0</v>
      </c>
      <c r="U75" s="37">
        <f t="shared" si="25"/>
        <v>1</v>
      </c>
      <c r="V75" s="37">
        <f t="shared" si="26"/>
        <v>2</v>
      </c>
      <c r="W75" s="37">
        <f t="shared" si="27"/>
        <v>17</v>
      </c>
      <c r="X75" s="37">
        <f t="shared" si="28"/>
        <v>16</v>
      </c>
      <c r="Y75" s="38">
        <f t="shared" si="29"/>
        <v>281</v>
      </c>
    </row>
    <row r="76" spans="1:25" ht="13.5" customHeight="1" x14ac:dyDescent="0.25">
      <c r="A76" s="10">
        <f>A75+'Internal Control-Check Sheet'!$H$26</f>
        <v>0.6979166666666663</v>
      </c>
      <c r="B76" s="19">
        <v>96</v>
      </c>
      <c r="C76" s="19">
        <v>13</v>
      </c>
      <c r="D76" s="19">
        <v>0</v>
      </c>
      <c r="E76" s="19">
        <v>0</v>
      </c>
      <c r="F76" s="19">
        <v>3</v>
      </c>
      <c r="G76" s="19">
        <v>2</v>
      </c>
      <c r="H76" s="19">
        <v>6</v>
      </c>
      <c r="I76" s="38">
        <f t="shared" si="20"/>
        <v>120</v>
      </c>
      <c r="J76" s="19">
        <v>122</v>
      </c>
      <c r="K76" s="19">
        <v>17</v>
      </c>
      <c r="L76" s="19">
        <v>1</v>
      </c>
      <c r="M76" s="19">
        <v>0</v>
      </c>
      <c r="N76" s="19">
        <v>3</v>
      </c>
      <c r="O76" s="19">
        <v>12</v>
      </c>
      <c r="P76" s="19">
        <v>10</v>
      </c>
      <c r="Q76" s="38">
        <f t="shared" si="21"/>
        <v>165</v>
      </c>
      <c r="R76" s="37">
        <f t="shared" si="22"/>
        <v>218</v>
      </c>
      <c r="S76" s="37">
        <f t="shared" si="23"/>
        <v>30</v>
      </c>
      <c r="T76" s="37">
        <f t="shared" si="24"/>
        <v>1</v>
      </c>
      <c r="U76" s="37">
        <f t="shared" si="25"/>
        <v>0</v>
      </c>
      <c r="V76" s="37">
        <f t="shared" si="26"/>
        <v>6</v>
      </c>
      <c r="W76" s="37">
        <f t="shared" si="27"/>
        <v>14</v>
      </c>
      <c r="X76" s="37">
        <f t="shared" si="28"/>
        <v>16</v>
      </c>
      <c r="Y76" s="38">
        <f t="shared" si="29"/>
        <v>285</v>
      </c>
    </row>
    <row r="77" spans="1:25" ht="13.5" customHeight="1" x14ac:dyDescent="0.25">
      <c r="A77" s="10">
        <f>A76+'Internal Control-Check Sheet'!$H$26</f>
        <v>0.70833333333333293</v>
      </c>
      <c r="B77" s="19">
        <v>84</v>
      </c>
      <c r="C77" s="19">
        <v>13</v>
      </c>
      <c r="D77" s="19">
        <v>0</v>
      </c>
      <c r="E77" s="19">
        <v>0</v>
      </c>
      <c r="F77" s="19">
        <v>1</v>
      </c>
      <c r="G77" s="19">
        <v>4</v>
      </c>
      <c r="H77" s="19">
        <v>2</v>
      </c>
      <c r="I77" s="38">
        <f t="shared" si="20"/>
        <v>104</v>
      </c>
      <c r="J77" s="19">
        <v>154</v>
      </c>
      <c r="K77" s="19">
        <v>19</v>
      </c>
      <c r="L77" s="19">
        <v>2</v>
      </c>
      <c r="M77" s="19">
        <v>0</v>
      </c>
      <c r="N77" s="19">
        <v>1</v>
      </c>
      <c r="O77" s="19">
        <v>8</v>
      </c>
      <c r="P77" s="19">
        <v>7</v>
      </c>
      <c r="Q77" s="38">
        <f t="shared" si="21"/>
        <v>191</v>
      </c>
      <c r="R77" s="37">
        <f t="shared" si="22"/>
        <v>238</v>
      </c>
      <c r="S77" s="37">
        <f t="shared" si="23"/>
        <v>32</v>
      </c>
      <c r="T77" s="37">
        <f t="shared" si="24"/>
        <v>2</v>
      </c>
      <c r="U77" s="37">
        <f t="shared" si="25"/>
        <v>0</v>
      </c>
      <c r="V77" s="37">
        <f t="shared" si="26"/>
        <v>2</v>
      </c>
      <c r="W77" s="37">
        <f t="shared" si="27"/>
        <v>12</v>
      </c>
      <c r="X77" s="37">
        <f t="shared" si="28"/>
        <v>9</v>
      </c>
      <c r="Y77" s="38">
        <f t="shared" si="29"/>
        <v>295</v>
      </c>
    </row>
    <row r="78" spans="1:25" ht="13.5" customHeight="1" x14ac:dyDescent="0.25">
      <c r="A78" s="10">
        <f>A77+'Internal Control-Check Sheet'!$H$26</f>
        <v>0.71874999999999956</v>
      </c>
      <c r="B78" s="19">
        <v>74</v>
      </c>
      <c r="C78" s="19">
        <v>10</v>
      </c>
      <c r="D78" s="19">
        <v>0</v>
      </c>
      <c r="E78" s="19">
        <v>0</v>
      </c>
      <c r="F78" s="19">
        <v>3</v>
      </c>
      <c r="G78" s="19">
        <v>6</v>
      </c>
      <c r="H78" s="19">
        <v>3</v>
      </c>
      <c r="I78" s="38">
        <f t="shared" si="20"/>
        <v>96</v>
      </c>
      <c r="J78" s="19">
        <v>162</v>
      </c>
      <c r="K78" s="19">
        <v>17</v>
      </c>
      <c r="L78" s="19">
        <v>1</v>
      </c>
      <c r="M78" s="19">
        <v>0</v>
      </c>
      <c r="N78" s="19">
        <v>1</v>
      </c>
      <c r="O78" s="19">
        <v>6</v>
      </c>
      <c r="P78" s="19">
        <v>13</v>
      </c>
      <c r="Q78" s="38">
        <f t="shared" si="21"/>
        <v>200</v>
      </c>
      <c r="R78" s="37">
        <f t="shared" si="22"/>
        <v>236</v>
      </c>
      <c r="S78" s="37">
        <f t="shared" si="23"/>
        <v>27</v>
      </c>
      <c r="T78" s="37">
        <f t="shared" si="24"/>
        <v>1</v>
      </c>
      <c r="U78" s="37">
        <f t="shared" si="25"/>
        <v>0</v>
      </c>
      <c r="V78" s="37">
        <f t="shared" si="26"/>
        <v>4</v>
      </c>
      <c r="W78" s="37">
        <f t="shared" si="27"/>
        <v>12</v>
      </c>
      <c r="X78" s="37">
        <f t="shared" si="28"/>
        <v>16</v>
      </c>
      <c r="Y78" s="38">
        <f t="shared" si="29"/>
        <v>296</v>
      </c>
    </row>
    <row r="79" spans="1:25" ht="13.5" customHeight="1" x14ac:dyDescent="0.25">
      <c r="A79" s="10">
        <f>A78+'Internal Control-Check Sheet'!$H$26</f>
        <v>0.72916666666666619</v>
      </c>
      <c r="B79" s="19">
        <v>82</v>
      </c>
      <c r="C79" s="19">
        <v>11</v>
      </c>
      <c r="D79" s="19">
        <v>0</v>
      </c>
      <c r="E79" s="19">
        <v>0</v>
      </c>
      <c r="F79" s="19">
        <v>0</v>
      </c>
      <c r="G79" s="19">
        <v>5</v>
      </c>
      <c r="H79" s="19">
        <v>9</v>
      </c>
      <c r="I79" s="38">
        <f t="shared" si="20"/>
        <v>107</v>
      </c>
      <c r="J79" s="19">
        <v>120</v>
      </c>
      <c r="K79" s="19">
        <v>15</v>
      </c>
      <c r="L79" s="19">
        <v>0</v>
      </c>
      <c r="M79" s="19">
        <v>0</v>
      </c>
      <c r="N79" s="19">
        <v>1</v>
      </c>
      <c r="O79" s="19">
        <v>8</v>
      </c>
      <c r="P79" s="19">
        <v>16</v>
      </c>
      <c r="Q79" s="38">
        <f t="shared" si="21"/>
        <v>160</v>
      </c>
      <c r="R79" s="37">
        <f t="shared" si="22"/>
        <v>202</v>
      </c>
      <c r="S79" s="37">
        <f t="shared" si="23"/>
        <v>26</v>
      </c>
      <c r="T79" s="37">
        <f t="shared" si="24"/>
        <v>0</v>
      </c>
      <c r="U79" s="37">
        <f t="shared" si="25"/>
        <v>0</v>
      </c>
      <c r="V79" s="37">
        <f t="shared" si="26"/>
        <v>1</v>
      </c>
      <c r="W79" s="37">
        <f t="shared" si="27"/>
        <v>13</v>
      </c>
      <c r="X79" s="37">
        <f t="shared" si="28"/>
        <v>25</v>
      </c>
      <c r="Y79" s="38">
        <f t="shared" si="29"/>
        <v>267</v>
      </c>
    </row>
    <row r="80" spans="1:25" ht="13.5" customHeight="1" x14ac:dyDescent="0.25">
      <c r="A80" s="10">
        <f>A79+'Internal Control-Check Sheet'!$H$26</f>
        <v>0.73958333333333282</v>
      </c>
      <c r="B80" s="19">
        <v>93</v>
      </c>
      <c r="C80" s="19">
        <v>9</v>
      </c>
      <c r="D80" s="19">
        <v>0</v>
      </c>
      <c r="E80" s="19">
        <v>0</v>
      </c>
      <c r="F80" s="19">
        <v>1</v>
      </c>
      <c r="G80" s="19">
        <v>8</v>
      </c>
      <c r="H80" s="19">
        <v>9</v>
      </c>
      <c r="I80" s="38">
        <f t="shared" si="20"/>
        <v>120</v>
      </c>
      <c r="J80" s="19">
        <v>120</v>
      </c>
      <c r="K80" s="19">
        <v>10</v>
      </c>
      <c r="L80" s="19">
        <v>0</v>
      </c>
      <c r="M80" s="19">
        <v>0</v>
      </c>
      <c r="N80" s="19">
        <v>2</v>
      </c>
      <c r="O80" s="19">
        <v>8</v>
      </c>
      <c r="P80" s="19">
        <v>21</v>
      </c>
      <c r="Q80" s="38">
        <f t="shared" si="21"/>
        <v>161</v>
      </c>
      <c r="R80" s="37">
        <f t="shared" si="22"/>
        <v>213</v>
      </c>
      <c r="S80" s="37">
        <f t="shared" si="23"/>
        <v>19</v>
      </c>
      <c r="T80" s="37">
        <f t="shared" si="24"/>
        <v>0</v>
      </c>
      <c r="U80" s="37">
        <f t="shared" si="25"/>
        <v>0</v>
      </c>
      <c r="V80" s="37">
        <f t="shared" si="26"/>
        <v>3</v>
      </c>
      <c r="W80" s="37">
        <f t="shared" si="27"/>
        <v>16</v>
      </c>
      <c r="X80" s="37">
        <f t="shared" si="28"/>
        <v>30</v>
      </c>
      <c r="Y80" s="38">
        <f t="shared" si="29"/>
        <v>281</v>
      </c>
    </row>
    <row r="81" spans="1:25" ht="13.5" customHeight="1" x14ac:dyDescent="0.25">
      <c r="A81" s="10">
        <f>A80+'Internal Control-Check Sheet'!$H$26</f>
        <v>0.74999999999999944</v>
      </c>
      <c r="B81" s="19">
        <v>69</v>
      </c>
      <c r="C81" s="19">
        <v>12</v>
      </c>
      <c r="D81" s="19">
        <v>0</v>
      </c>
      <c r="E81" s="19">
        <v>0</v>
      </c>
      <c r="F81" s="19">
        <v>1</v>
      </c>
      <c r="G81" s="19">
        <v>5</v>
      </c>
      <c r="H81" s="19">
        <v>7</v>
      </c>
      <c r="I81" s="38">
        <f t="shared" si="20"/>
        <v>94</v>
      </c>
      <c r="J81" s="19">
        <v>131</v>
      </c>
      <c r="K81" s="19">
        <v>14</v>
      </c>
      <c r="L81" s="19">
        <v>0</v>
      </c>
      <c r="M81" s="19">
        <v>0</v>
      </c>
      <c r="N81" s="19">
        <v>2</v>
      </c>
      <c r="O81" s="19">
        <v>6</v>
      </c>
      <c r="P81" s="19">
        <v>7</v>
      </c>
      <c r="Q81" s="38">
        <f t="shared" si="21"/>
        <v>160</v>
      </c>
      <c r="R81" s="37">
        <f t="shared" si="22"/>
        <v>200</v>
      </c>
      <c r="S81" s="37">
        <f t="shared" si="23"/>
        <v>26</v>
      </c>
      <c r="T81" s="37">
        <f t="shared" si="24"/>
        <v>0</v>
      </c>
      <c r="U81" s="37">
        <f t="shared" si="25"/>
        <v>0</v>
      </c>
      <c r="V81" s="37">
        <f t="shared" si="26"/>
        <v>3</v>
      </c>
      <c r="W81" s="37">
        <f t="shared" si="27"/>
        <v>11</v>
      </c>
      <c r="X81" s="37">
        <f t="shared" si="28"/>
        <v>14</v>
      </c>
      <c r="Y81" s="38">
        <f t="shared" si="29"/>
        <v>254</v>
      </c>
    </row>
    <row r="82" spans="1:25" ht="13.5" customHeight="1" x14ac:dyDescent="0.25">
      <c r="A82" s="10">
        <f>A81+'Internal Control-Check Sheet'!$H$26</f>
        <v>0.76041666666666607</v>
      </c>
      <c r="B82" s="19">
        <v>81</v>
      </c>
      <c r="C82" s="19">
        <v>5</v>
      </c>
      <c r="D82" s="19">
        <v>0</v>
      </c>
      <c r="E82" s="19">
        <v>0</v>
      </c>
      <c r="F82" s="19">
        <v>1</v>
      </c>
      <c r="G82" s="19">
        <v>5</v>
      </c>
      <c r="H82" s="19">
        <v>10</v>
      </c>
      <c r="I82" s="38">
        <f t="shared" si="20"/>
        <v>102</v>
      </c>
      <c r="J82" s="19">
        <v>123</v>
      </c>
      <c r="K82" s="19">
        <v>18</v>
      </c>
      <c r="L82" s="19">
        <v>0</v>
      </c>
      <c r="M82" s="19">
        <v>0</v>
      </c>
      <c r="N82" s="19">
        <v>1</v>
      </c>
      <c r="O82" s="19">
        <v>9</v>
      </c>
      <c r="P82" s="19">
        <v>12</v>
      </c>
      <c r="Q82" s="38">
        <f t="shared" si="21"/>
        <v>163</v>
      </c>
      <c r="R82" s="37">
        <f t="shared" si="22"/>
        <v>204</v>
      </c>
      <c r="S82" s="37">
        <f t="shared" si="23"/>
        <v>23</v>
      </c>
      <c r="T82" s="37">
        <f t="shared" si="24"/>
        <v>0</v>
      </c>
      <c r="U82" s="37">
        <f t="shared" si="25"/>
        <v>0</v>
      </c>
      <c r="V82" s="37">
        <f t="shared" si="26"/>
        <v>2</v>
      </c>
      <c r="W82" s="37">
        <f t="shared" si="27"/>
        <v>14</v>
      </c>
      <c r="X82" s="37">
        <f t="shared" si="28"/>
        <v>22</v>
      </c>
      <c r="Y82" s="38">
        <f t="shared" si="29"/>
        <v>265</v>
      </c>
    </row>
    <row r="83" spans="1:25" ht="13.5" customHeight="1" x14ac:dyDescent="0.25">
      <c r="A83" s="10">
        <f>A82+'Internal Control-Check Sheet'!$H$26</f>
        <v>0.7708333333333327</v>
      </c>
      <c r="B83" s="19">
        <v>76</v>
      </c>
      <c r="C83" s="19">
        <v>6</v>
      </c>
      <c r="D83" s="19">
        <v>0</v>
      </c>
      <c r="E83" s="19">
        <v>0</v>
      </c>
      <c r="F83" s="19">
        <v>2</v>
      </c>
      <c r="G83" s="19">
        <v>8</v>
      </c>
      <c r="H83" s="19">
        <v>8</v>
      </c>
      <c r="I83" s="38">
        <f t="shared" si="20"/>
        <v>100</v>
      </c>
      <c r="J83" s="19">
        <v>99</v>
      </c>
      <c r="K83" s="19">
        <v>16</v>
      </c>
      <c r="L83" s="19">
        <v>0</v>
      </c>
      <c r="M83" s="19">
        <v>2</v>
      </c>
      <c r="N83" s="19">
        <v>1</v>
      </c>
      <c r="O83" s="19">
        <v>8</v>
      </c>
      <c r="P83" s="19">
        <v>6</v>
      </c>
      <c r="Q83" s="38">
        <f t="shared" si="21"/>
        <v>132</v>
      </c>
      <c r="R83" s="37">
        <f t="shared" si="22"/>
        <v>175</v>
      </c>
      <c r="S83" s="37">
        <f t="shared" si="23"/>
        <v>22</v>
      </c>
      <c r="T83" s="37">
        <f t="shared" si="24"/>
        <v>0</v>
      </c>
      <c r="U83" s="37">
        <f t="shared" si="25"/>
        <v>2</v>
      </c>
      <c r="V83" s="37">
        <f t="shared" si="26"/>
        <v>3</v>
      </c>
      <c r="W83" s="37">
        <f t="shared" si="27"/>
        <v>16</v>
      </c>
      <c r="X83" s="37">
        <f t="shared" si="28"/>
        <v>14</v>
      </c>
      <c r="Y83" s="38">
        <f t="shared" si="29"/>
        <v>232</v>
      </c>
    </row>
    <row r="84" spans="1:25" ht="13.5" customHeight="1" x14ac:dyDescent="0.25">
      <c r="A84" s="10">
        <f>A83+'Internal Control-Check Sheet'!$H$26</f>
        <v>0.78124999999999933</v>
      </c>
      <c r="B84" s="19">
        <v>74</v>
      </c>
      <c r="C84" s="19">
        <v>7</v>
      </c>
      <c r="D84" s="19">
        <v>0</v>
      </c>
      <c r="E84" s="19">
        <v>0</v>
      </c>
      <c r="F84" s="19">
        <v>1</v>
      </c>
      <c r="G84" s="19">
        <v>8</v>
      </c>
      <c r="H84" s="19">
        <v>5</v>
      </c>
      <c r="I84" s="38">
        <f t="shared" si="20"/>
        <v>95</v>
      </c>
      <c r="J84" s="19">
        <v>89</v>
      </c>
      <c r="K84" s="19">
        <v>9</v>
      </c>
      <c r="L84" s="19">
        <v>0</v>
      </c>
      <c r="M84" s="19">
        <v>0</v>
      </c>
      <c r="N84" s="19">
        <v>0</v>
      </c>
      <c r="O84" s="19">
        <v>7</v>
      </c>
      <c r="P84" s="19">
        <v>6</v>
      </c>
      <c r="Q84" s="38">
        <f t="shared" si="21"/>
        <v>111</v>
      </c>
      <c r="R84" s="37">
        <f t="shared" si="22"/>
        <v>163</v>
      </c>
      <c r="S84" s="37">
        <f t="shared" si="23"/>
        <v>16</v>
      </c>
      <c r="T84" s="37">
        <f t="shared" si="24"/>
        <v>0</v>
      </c>
      <c r="U84" s="37">
        <f t="shared" si="25"/>
        <v>0</v>
      </c>
      <c r="V84" s="37">
        <f t="shared" si="26"/>
        <v>1</v>
      </c>
      <c r="W84" s="37">
        <f t="shared" si="27"/>
        <v>15</v>
      </c>
      <c r="X84" s="37">
        <f t="shared" si="28"/>
        <v>11</v>
      </c>
      <c r="Y84" s="38">
        <f t="shared" si="29"/>
        <v>206</v>
      </c>
    </row>
    <row r="85" spans="1:25" ht="13.5" customHeight="1" x14ac:dyDescent="0.25">
      <c r="A85" s="10">
        <f>A84+'Internal Control-Check Sheet'!$H$26</f>
        <v>0.79166666666666596</v>
      </c>
      <c r="B85" s="19">
        <v>73</v>
      </c>
      <c r="C85" s="19">
        <v>6</v>
      </c>
      <c r="D85" s="19">
        <v>0</v>
      </c>
      <c r="E85" s="19">
        <v>0</v>
      </c>
      <c r="F85" s="19">
        <v>0</v>
      </c>
      <c r="G85" s="19">
        <v>7</v>
      </c>
      <c r="H85" s="19">
        <v>7</v>
      </c>
      <c r="I85" s="38">
        <f t="shared" si="20"/>
        <v>93</v>
      </c>
      <c r="J85" s="19">
        <v>91</v>
      </c>
      <c r="K85" s="19">
        <v>4</v>
      </c>
      <c r="L85" s="19">
        <v>1</v>
      </c>
      <c r="M85" s="19">
        <v>0</v>
      </c>
      <c r="N85" s="19">
        <v>2</v>
      </c>
      <c r="O85" s="19">
        <v>7</v>
      </c>
      <c r="P85" s="19">
        <v>9</v>
      </c>
      <c r="Q85" s="38">
        <f t="shared" si="21"/>
        <v>114</v>
      </c>
      <c r="R85" s="37">
        <f t="shared" si="22"/>
        <v>164</v>
      </c>
      <c r="S85" s="37">
        <f t="shared" si="23"/>
        <v>10</v>
      </c>
      <c r="T85" s="37">
        <f t="shared" si="24"/>
        <v>1</v>
      </c>
      <c r="U85" s="37">
        <f t="shared" si="25"/>
        <v>0</v>
      </c>
      <c r="V85" s="37">
        <f t="shared" si="26"/>
        <v>2</v>
      </c>
      <c r="W85" s="37">
        <f t="shared" si="27"/>
        <v>14</v>
      </c>
      <c r="X85" s="37">
        <f t="shared" si="28"/>
        <v>16</v>
      </c>
      <c r="Y85" s="38">
        <f t="shared" si="29"/>
        <v>207</v>
      </c>
    </row>
    <row r="86" spans="1:25" ht="13.5" customHeight="1" x14ac:dyDescent="0.25">
      <c r="A86" s="10">
        <f>A85+'Internal Control-Check Sheet'!$H$26</f>
        <v>0.80208333333333259</v>
      </c>
      <c r="B86" s="19">
        <v>78</v>
      </c>
      <c r="C86" s="19">
        <v>3</v>
      </c>
      <c r="D86" s="19">
        <v>0</v>
      </c>
      <c r="E86" s="19">
        <v>0</v>
      </c>
      <c r="F86" s="19">
        <v>1</v>
      </c>
      <c r="G86" s="19">
        <v>6</v>
      </c>
      <c r="H86" s="19">
        <v>1</v>
      </c>
      <c r="I86" s="38">
        <f t="shared" si="20"/>
        <v>89</v>
      </c>
      <c r="J86" s="19">
        <v>81</v>
      </c>
      <c r="K86" s="19">
        <v>9</v>
      </c>
      <c r="L86" s="19">
        <v>0</v>
      </c>
      <c r="M86" s="19">
        <v>0</v>
      </c>
      <c r="N86" s="19">
        <v>1</v>
      </c>
      <c r="O86" s="19">
        <v>9</v>
      </c>
      <c r="P86" s="19">
        <v>6</v>
      </c>
      <c r="Q86" s="38">
        <f t="shared" si="21"/>
        <v>106</v>
      </c>
      <c r="R86" s="37">
        <f t="shared" si="22"/>
        <v>159</v>
      </c>
      <c r="S86" s="37">
        <f t="shared" si="23"/>
        <v>12</v>
      </c>
      <c r="T86" s="37">
        <f t="shared" si="24"/>
        <v>0</v>
      </c>
      <c r="U86" s="37">
        <f t="shared" si="25"/>
        <v>0</v>
      </c>
      <c r="V86" s="37">
        <f t="shared" si="26"/>
        <v>2</v>
      </c>
      <c r="W86" s="37">
        <f t="shared" si="27"/>
        <v>15</v>
      </c>
      <c r="X86" s="37">
        <f t="shared" si="28"/>
        <v>7</v>
      </c>
      <c r="Y86" s="38">
        <f t="shared" si="29"/>
        <v>195</v>
      </c>
    </row>
    <row r="87" spans="1:25" ht="13.5" customHeight="1" x14ac:dyDescent="0.25">
      <c r="A87" s="10">
        <f>A86+'Internal Control-Check Sheet'!$H$26</f>
        <v>0.81249999999999922</v>
      </c>
      <c r="B87" s="19">
        <v>86</v>
      </c>
      <c r="C87" s="19">
        <v>5</v>
      </c>
      <c r="D87" s="19">
        <v>0</v>
      </c>
      <c r="E87" s="19">
        <v>0</v>
      </c>
      <c r="F87" s="19">
        <v>1</v>
      </c>
      <c r="G87" s="19">
        <v>8</v>
      </c>
      <c r="H87" s="19">
        <v>0</v>
      </c>
      <c r="I87" s="38">
        <f t="shared" si="20"/>
        <v>100</v>
      </c>
      <c r="J87" s="19">
        <v>91</v>
      </c>
      <c r="K87" s="19">
        <v>9</v>
      </c>
      <c r="L87" s="19">
        <v>0</v>
      </c>
      <c r="M87" s="19">
        <v>0</v>
      </c>
      <c r="N87" s="19">
        <v>2</v>
      </c>
      <c r="O87" s="19">
        <v>9</v>
      </c>
      <c r="P87" s="19">
        <v>4</v>
      </c>
      <c r="Q87" s="38">
        <f t="shared" si="21"/>
        <v>115</v>
      </c>
      <c r="R87" s="37">
        <f t="shared" si="22"/>
        <v>177</v>
      </c>
      <c r="S87" s="37">
        <f t="shared" si="23"/>
        <v>14</v>
      </c>
      <c r="T87" s="37">
        <f t="shared" si="24"/>
        <v>0</v>
      </c>
      <c r="U87" s="37">
        <f t="shared" si="25"/>
        <v>0</v>
      </c>
      <c r="V87" s="37">
        <f t="shared" si="26"/>
        <v>3</v>
      </c>
      <c r="W87" s="37">
        <f t="shared" si="27"/>
        <v>17</v>
      </c>
      <c r="X87" s="37">
        <f t="shared" si="28"/>
        <v>4</v>
      </c>
      <c r="Y87" s="38">
        <f t="shared" si="29"/>
        <v>215</v>
      </c>
    </row>
    <row r="88" spans="1:25" ht="13.5" customHeight="1" x14ac:dyDescent="0.25">
      <c r="A88" s="10">
        <f>A87+'Internal Control-Check Sheet'!$H$26</f>
        <v>0.82291666666666585</v>
      </c>
      <c r="B88" s="19">
        <v>64</v>
      </c>
      <c r="C88" s="19">
        <v>6</v>
      </c>
      <c r="D88" s="19">
        <v>0</v>
      </c>
      <c r="E88" s="19">
        <v>0</v>
      </c>
      <c r="F88" s="19">
        <v>0</v>
      </c>
      <c r="G88" s="19">
        <v>3</v>
      </c>
      <c r="H88" s="19">
        <v>0</v>
      </c>
      <c r="I88" s="38">
        <f t="shared" si="20"/>
        <v>73</v>
      </c>
      <c r="J88" s="19">
        <v>80</v>
      </c>
      <c r="K88" s="19">
        <v>10</v>
      </c>
      <c r="L88" s="19">
        <v>0</v>
      </c>
      <c r="M88" s="19">
        <v>0</v>
      </c>
      <c r="N88" s="19">
        <v>2</v>
      </c>
      <c r="O88" s="19">
        <v>7</v>
      </c>
      <c r="P88" s="19">
        <v>10</v>
      </c>
      <c r="Q88" s="38">
        <f t="shared" si="21"/>
        <v>109</v>
      </c>
      <c r="R88" s="37">
        <f t="shared" si="22"/>
        <v>144</v>
      </c>
      <c r="S88" s="37">
        <f t="shared" si="23"/>
        <v>16</v>
      </c>
      <c r="T88" s="37">
        <f t="shared" si="24"/>
        <v>0</v>
      </c>
      <c r="U88" s="37">
        <f t="shared" si="25"/>
        <v>0</v>
      </c>
      <c r="V88" s="37">
        <f t="shared" si="26"/>
        <v>2</v>
      </c>
      <c r="W88" s="37">
        <f t="shared" si="27"/>
        <v>10</v>
      </c>
      <c r="X88" s="37">
        <f t="shared" si="28"/>
        <v>10</v>
      </c>
      <c r="Y88" s="38">
        <f t="shared" si="29"/>
        <v>182</v>
      </c>
    </row>
    <row r="89" spans="1:25" ht="13.5" customHeight="1" x14ac:dyDescent="0.25">
      <c r="A89" s="10">
        <f>A88+'Internal Control-Check Sheet'!$H$26</f>
        <v>0.83333333333333248</v>
      </c>
      <c r="B89" s="19">
        <v>44</v>
      </c>
      <c r="C89" s="19">
        <v>5</v>
      </c>
      <c r="D89" s="19">
        <v>1</v>
      </c>
      <c r="E89" s="19">
        <v>0</v>
      </c>
      <c r="F89" s="19">
        <v>1</v>
      </c>
      <c r="G89" s="19">
        <v>6</v>
      </c>
      <c r="H89" s="19">
        <v>5</v>
      </c>
      <c r="I89" s="38">
        <f t="shared" si="20"/>
        <v>62</v>
      </c>
      <c r="J89" s="19">
        <v>80</v>
      </c>
      <c r="K89" s="19">
        <v>8</v>
      </c>
      <c r="L89" s="19">
        <v>0</v>
      </c>
      <c r="M89" s="19">
        <v>0</v>
      </c>
      <c r="N89" s="19">
        <v>2</v>
      </c>
      <c r="O89" s="19">
        <v>6</v>
      </c>
      <c r="P89" s="19">
        <v>7</v>
      </c>
      <c r="Q89" s="38">
        <f t="shared" si="21"/>
        <v>103</v>
      </c>
      <c r="R89" s="37">
        <f t="shared" si="22"/>
        <v>124</v>
      </c>
      <c r="S89" s="37">
        <f t="shared" si="23"/>
        <v>13</v>
      </c>
      <c r="T89" s="37">
        <f t="shared" si="24"/>
        <v>1</v>
      </c>
      <c r="U89" s="37">
        <f t="shared" si="25"/>
        <v>0</v>
      </c>
      <c r="V89" s="37">
        <f t="shared" si="26"/>
        <v>3</v>
      </c>
      <c r="W89" s="37">
        <f t="shared" si="27"/>
        <v>12</v>
      </c>
      <c r="X89" s="37">
        <f t="shared" si="28"/>
        <v>12</v>
      </c>
      <c r="Y89" s="38">
        <f t="shared" si="29"/>
        <v>165</v>
      </c>
    </row>
    <row r="90" spans="1:25" ht="13.5" customHeight="1" x14ac:dyDescent="0.25">
      <c r="A90" s="10">
        <f>A89+'Internal Control-Check Sheet'!$H$26</f>
        <v>0.84374999999999911</v>
      </c>
      <c r="B90" s="19">
        <v>47</v>
      </c>
      <c r="C90" s="19">
        <v>6</v>
      </c>
      <c r="D90" s="19">
        <v>0</v>
      </c>
      <c r="E90" s="19">
        <v>0</v>
      </c>
      <c r="F90" s="19">
        <v>0</v>
      </c>
      <c r="G90" s="19">
        <v>6</v>
      </c>
      <c r="H90" s="19">
        <v>2</v>
      </c>
      <c r="I90" s="38">
        <f t="shared" si="20"/>
        <v>61</v>
      </c>
      <c r="J90" s="19">
        <v>70</v>
      </c>
      <c r="K90" s="19">
        <v>5</v>
      </c>
      <c r="L90" s="19">
        <v>0</v>
      </c>
      <c r="M90" s="19">
        <v>0</v>
      </c>
      <c r="N90" s="19">
        <v>0</v>
      </c>
      <c r="O90" s="19">
        <v>11</v>
      </c>
      <c r="P90" s="19">
        <v>6</v>
      </c>
      <c r="Q90" s="38">
        <f t="shared" si="21"/>
        <v>92</v>
      </c>
      <c r="R90" s="37">
        <f t="shared" si="22"/>
        <v>117</v>
      </c>
      <c r="S90" s="37">
        <f t="shared" si="23"/>
        <v>11</v>
      </c>
      <c r="T90" s="37">
        <f t="shared" si="24"/>
        <v>0</v>
      </c>
      <c r="U90" s="37">
        <f t="shared" si="25"/>
        <v>0</v>
      </c>
      <c r="V90" s="37">
        <f t="shared" si="26"/>
        <v>0</v>
      </c>
      <c r="W90" s="37">
        <f t="shared" si="27"/>
        <v>17</v>
      </c>
      <c r="X90" s="37">
        <f t="shared" si="28"/>
        <v>8</v>
      </c>
      <c r="Y90" s="38">
        <f t="shared" si="29"/>
        <v>153</v>
      </c>
    </row>
    <row r="91" spans="1:25" ht="13.5" customHeight="1" x14ac:dyDescent="0.25">
      <c r="A91" s="10">
        <f>A90+'Internal Control-Check Sheet'!$H$26</f>
        <v>0.85416666666666574</v>
      </c>
      <c r="B91" s="19">
        <v>48</v>
      </c>
      <c r="C91" s="19">
        <v>4</v>
      </c>
      <c r="D91" s="19">
        <v>0</v>
      </c>
      <c r="E91" s="19">
        <v>0</v>
      </c>
      <c r="F91" s="19">
        <v>1</v>
      </c>
      <c r="G91" s="19">
        <v>8</v>
      </c>
      <c r="H91" s="19">
        <v>2</v>
      </c>
      <c r="I91" s="38">
        <f t="shared" si="20"/>
        <v>63</v>
      </c>
      <c r="J91" s="19">
        <v>63</v>
      </c>
      <c r="K91" s="19">
        <v>5</v>
      </c>
      <c r="L91" s="19">
        <v>0</v>
      </c>
      <c r="M91" s="19">
        <v>0</v>
      </c>
      <c r="N91" s="19">
        <v>1</v>
      </c>
      <c r="O91" s="19">
        <v>6</v>
      </c>
      <c r="P91" s="19">
        <v>3</v>
      </c>
      <c r="Q91" s="38">
        <f t="shared" si="21"/>
        <v>78</v>
      </c>
      <c r="R91" s="37">
        <f t="shared" si="22"/>
        <v>111</v>
      </c>
      <c r="S91" s="37">
        <f t="shared" si="23"/>
        <v>9</v>
      </c>
      <c r="T91" s="37">
        <f t="shared" si="24"/>
        <v>0</v>
      </c>
      <c r="U91" s="37">
        <f t="shared" si="25"/>
        <v>0</v>
      </c>
      <c r="V91" s="37">
        <f t="shared" si="26"/>
        <v>2</v>
      </c>
      <c r="W91" s="37">
        <f t="shared" si="27"/>
        <v>14</v>
      </c>
      <c r="X91" s="37">
        <f t="shared" si="28"/>
        <v>5</v>
      </c>
      <c r="Y91" s="38">
        <f t="shared" si="29"/>
        <v>141</v>
      </c>
    </row>
    <row r="92" spans="1:25" ht="13.5" customHeight="1" x14ac:dyDescent="0.25">
      <c r="A92" s="10">
        <f>A91+'Internal Control-Check Sheet'!$H$26</f>
        <v>0.86458333333333237</v>
      </c>
      <c r="B92" s="19">
        <v>39</v>
      </c>
      <c r="C92" s="19">
        <v>1</v>
      </c>
      <c r="D92" s="19">
        <v>0</v>
      </c>
      <c r="E92" s="19">
        <v>0</v>
      </c>
      <c r="F92" s="19">
        <v>0</v>
      </c>
      <c r="G92" s="19">
        <v>12</v>
      </c>
      <c r="H92" s="19">
        <v>3</v>
      </c>
      <c r="I92" s="38">
        <f t="shared" si="20"/>
        <v>55</v>
      </c>
      <c r="J92" s="19">
        <v>53</v>
      </c>
      <c r="K92" s="19">
        <v>3</v>
      </c>
      <c r="L92" s="19">
        <v>1</v>
      </c>
      <c r="M92" s="19">
        <v>0</v>
      </c>
      <c r="N92" s="19">
        <v>0</v>
      </c>
      <c r="O92" s="19">
        <v>7</v>
      </c>
      <c r="P92" s="19">
        <v>4</v>
      </c>
      <c r="Q92" s="38">
        <f t="shared" si="21"/>
        <v>68</v>
      </c>
      <c r="R92" s="37">
        <f t="shared" si="22"/>
        <v>92</v>
      </c>
      <c r="S92" s="37">
        <f t="shared" si="23"/>
        <v>4</v>
      </c>
      <c r="T92" s="37">
        <f t="shared" si="24"/>
        <v>1</v>
      </c>
      <c r="U92" s="37">
        <f t="shared" si="25"/>
        <v>0</v>
      </c>
      <c r="V92" s="37">
        <f t="shared" si="26"/>
        <v>0</v>
      </c>
      <c r="W92" s="37">
        <f t="shared" si="27"/>
        <v>19</v>
      </c>
      <c r="X92" s="37">
        <f t="shared" si="28"/>
        <v>7</v>
      </c>
      <c r="Y92" s="38">
        <f t="shared" si="29"/>
        <v>123</v>
      </c>
    </row>
    <row r="93" spans="1:25" ht="13.5" customHeight="1" x14ac:dyDescent="0.25">
      <c r="A93" s="10">
        <f>A92+'Internal Control-Check Sheet'!$H$26</f>
        <v>0.874999999999999</v>
      </c>
      <c r="B93" s="19">
        <v>31</v>
      </c>
      <c r="C93" s="19">
        <v>2</v>
      </c>
      <c r="D93" s="19">
        <v>0</v>
      </c>
      <c r="E93" s="19">
        <v>0</v>
      </c>
      <c r="F93" s="19">
        <v>1</v>
      </c>
      <c r="G93" s="19">
        <v>4</v>
      </c>
      <c r="H93" s="19">
        <v>0</v>
      </c>
      <c r="I93" s="38">
        <f t="shared" si="20"/>
        <v>38</v>
      </c>
      <c r="J93" s="19">
        <v>71</v>
      </c>
      <c r="K93" s="19">
        <v>7</v>
      </c>
      <c r="L93" s="19">
        <v>1</v>
      </c>
      <c r="M93" s="19">
        <v>0</v>
      </c>
      <c r="N93" s="19">
        <v>2</v>
      </c>
      <c r="O93" s="19">
        <v>7</v>
      </c>
      <c r="P93" s="19">
        <v>0</v>
      </c>
      <c r="Q93" s="38">
        <f t="shared" si="21"/>
        <v>88</v>
      </c>
      <c r="R93" s="37">
        <f t="shared" si="22"/>
        <v>102</v>
      </c>
      <c r="S93" s="37">
        <f t="shared" si="23"/>
        <v>9</v>
      </c>
      <c r="T93" s="37">
        <f t="shared" si="24"/>
        <v>1</v>
      </c>
      <c r="U93" s="37">
        <f t="shared" si="25"/>
        <v>0</v>
      </c>
      <c r="V93" s="37">
        <f t="shared" si="26"/>
        <v>3</v>
      </c>
      <c r="W93" s="37">
        <f t="shared" si="27"/>
        <v>11</v>
      </c>
      <c r="X93" s="37">
        <f t="shared" si="28"/>
        <v>0</v>
      </c>
      <c r="Y93" s="38">
        <f t="shared" si="29"/>
        <v>126</v>
      </c>
    </row>
    <row r="94" spans="1:25" ht="13.5" customHeight="1" x14ac:dyDescent="0.25">
      <c r="A94" s="10">
        <f>A93+'Internal Control-Check Sheet'!$H$26</f>
        <v>0.88541666666666563</v>
      </c>
      <c r="B94" s="19">
        <v>43</v>
      </c>
      <c r="C94" s="19">
        <v>1</v>
      </c>
      <c r="D94" s="19">
        <v>0</v>
      </c>
      <c r="E94" s="19">
        <v>0</v>
      </c>
      <c r="F94" s="19">
        <v>0</v>
      </c>
      <c r="G94" s="19">
        <v>8</v>
      </c>
      <c r="H94" s="19">
        <v>3</v>
      </c>
      <c r="I94" s="38">
        <f t="shared" si="20"/>
        <v>55</v>
      </c>
      <c r="J94" s="19">
        <v>58</v>
      </c>
      <c r="K94" s="19">
        <v>3</v>
      </c>
      <c r="L94" s="19">
        <v>0</v>
      </c>
      <c r="M94" s="19">
        <v>0</v>
      </c>
      <c r="N94" s="19">
        <v>1</v>
      </c>
      <c r="O94" s="19">
        <v>4</v>
      </c>
      <c r="P94" s="19">
        <v>9</v>
      </c>
      <c r="Q94" s="38">
        <f t="shared" si="21"/>
        <v>75</v>
      </c>
      <c r="R94" s="37">
        <f t="shared" si="22"/>
        <v>101</v>
      </c>
      <c r="S94" s="37">
        <f t="shared" si="23"/>
        <v>4</v>
      </c>
      <c r="T94" s="37">
        <f t="shared" si="24"/>
        <v>0</v>
      </c>
      <c r="U94" s="37">
        <f t="shared" si="25"/>
        <v>0</v>
      </c>
      <c r="V94" s="37">
        <f t="shared" si="26"/>
        <v>1</v>
      </c>
      <c r="W94" s="37">
        <f t="shared" si="27"/>
        <v>12</v>
      </c>
      <c r="X94" s="37">
        <f t="shared" si="28"/>
        <v>12</v>
      </c>
      <c r="Y94" s="38">
        <f t="shared" si="29"/>
        <v>130</v>
      </c>
    </row>
    <row r="95" spans="1:25" ht="13.5" customHeight="1" x14ac:dyDescent="0.25">
      <c r="A95" s="10">
        <f>A94+'Internal Control-Check Sheet'!$H$26</f>
        <v>0.89583333333333226</v>
      </c>
      <c r="B95" s="19">
        <v>37</v>
      </c>
      <c r="C95" s="19">
        <v>0</v>
      </c>
      <c r="D95" s="19">
        <v>0</v>
      </c>
      <c r="E95" s="19">
        <v>0</v>
      </c>
      <c r="F95" s="19">
        <v>1</v>
      </c>
      <c r="G95" s="19">
        <v>4</v>
      </c>
      <c r="H95" s="19">
        <v>1</v>
      </c>
      <c r="I95" s="38">
        <f t="shared" si="20"/>
        <v>43</v>
      </c>
      <c r="J95" s="19">
        <v>47</v>
      </c>
      <c r="K95" s="19">
        <v>2</v>
      </c>
      <c r="L95" s="19">
        <v>0</v>
      </c>
      <c r="M95" s="19">
        <v>0</v>
      </c>
      <c r="N95" s="19">
        <v>0</v>
      </c>
      <c r="O95" s="19">
        <v>4</v>
      </c>
      <c r="P95" s="19">
        <v>1</v>
      </c>
      <c r="Q95" s="38">
        <f t="shared" si="21"/>
        <v>54</v>
      </c>
      <c r="R95" s="37">
        <f t="shared" si="22"/>
        <v>84</v>
      </c>
      <c r="S95" s="37">
        <f t="shared" si="23"/>
        <v>2</v>
      </c>
      <c r="T95" s="37">
        <f t="shared" si="24"/>
        <v>0</v>
      </c>
      <c r="U95" s="37">
        <f t="shared" si="25"/>
        <v>0</v>
      </c>
      <c r="V95" s="37">
        <f t="shared" si="26"/>
        <v>1</v>
      </c>
      <c r="W95" s="37">
        <f t="shared" si="27"/>
        <v>8</v>
      </c>
      <c r="X95" s="37">
        <f t="shared" si="28"/>
        <v>2</v>
      </c>
      <c r="Y95" s="38">
        <f t="shared" si="29"/>
        <v>97</v>
      </c>
    </row>
    <row r="96" spans="1:25" ht="13.5" customHeight="1" x14ac:dyDescent="0.25">
      <c r="A96" s="10">
        <f>A95+'Internal Control-Check Sheet'!$H$26</f>
        <v>0.90624999999999889</v>
      </c>
      <c r="B96" s="19">
        <v>32</v>
      </c>
      <c r="C96" s="19">
        <v>1</v>
      </c>
      <c r="D96" s="19">
        <v>0</v>
      </c>
      <c r="E96" s="19">
        <v>0</v>
      </c>
      <c r="F96" s="19">
        <v>0</v>
      </c>
      <c r="G96" s="19">
        <v>8</v>
      </c>
      <c r="H96" s="19">
        <v>0</v>
      </c>
      <c r="I96" s="38">
        <f t="shared" si="20"/>
        <v>41</v>
      </c>
      <c r="J96" s="19">
        <v>48</v>
      </c>
      <c r="K96" s="19">
        <v>5</v>
      </c>
      <c r="L96" s="19">
        <v>0</v>
      </c>
      <c r="M96" s="19">
        <v>0</v>
      </c>
      <c r="N96" s="19">
        <v>1</v>
      </c>
      <c r="O96" s="19">
        <v>6</v>
      </c>
      <c r="P96" s="19">
        <v>5</v>
      </c>
      <c r="Q96" s="38">
        <f t="shared" si="21"/>
        <v>65</v>
      </c>
      <c r="R96" s="37">
        <f t="shared" si="22"/>
        <v>80</v>
      </c>
      <c r="S96" s="37">
        <f t="shared" si="23"/>
        <v>6</v>
      </c>
      <c r="T96" s="37">
        <f t="shared" si="24"/>
        <v>0</v>
      </c>
      <c r="U96" s="37">
        <f t="shared" si="25"/>
        <v>0</v>
      </c>
      <c r="V96" s="37">
        <f t="shared" si="26"/>
        <v>1</v>
      </c>
      <c r="W96" s="37">
        <f t="shared" si="27"/>
        <v>14</v>
      </c>
      <c r="X96" s="37">
        <f t="shared" si="28"/>
        <v>5</v>
      </c>
      <c r="Y96" s="38">
        <f t="shared" si="29"/>
        <v>106</v>
      </c>
    </row>
    <row r="97" spans="1:25" ht="13.5" customHeight="1" x14ac:dyDescent="0.25">
      <c r="A97" s="10">
        <f>A96+'Internal Control-Check Sheet'!$H$26</f>
        <v>0.91666666666666552</v>
      </c>
      <c r="B97" s="19">
        <v>26</v>
      </c>
      <c r="C97" s="19">
        <v>0</v>
      </c>
      <c r="D97" s="19">
        <v>0</v>
      </c>
      <c r="E97" s="19">
        <v>0</v>
      </c>
      <c r="F97" s="19">
        <v>1</v>
      </c>
      <c r="G97" s="19">
        <v>3</v>
      </c>
      <c r="H97" s="19">
        <v>3</v>
      </c>
      <c r="I97" s="38">
        <f t="shared" si="20"/>
        <v>33</v>
      </c>
      <c r="J97" s="19">
        <v>59</v>
      </c>
      <c r="K97" s="19">
        <v>1</v>
      </c>
      <c r="L97" s="19">
        <v>0</v>
      </c>
      <c r="M97" s="19">
        <v>0</v>
      </c>
      <c r="N97" s="19">
        <v>0</v>
      </c>
      <c r="O97" s="19">
        <v>5</v>
      </c>
      <c r="P97" s="19">
        <v>1</v>
      </c>
      <c r="Q97" s="38">
        <f t="shared" si="21"/>
        <v>66</v>
      </c>
      <c r="R97" s="37">
        <f t="shared" si="22"/>
        <v>85</v>
      </c>
      <c r="S97" s="37">
        <f t="shared" si="23"/>
        <v>1</v>
      </c>
      <c r="T97" s="37">
        <f t="shared" si="24"/>
        <v>0</v>
      </c>
      <c r="U97" s="37">
        <f t="shared" si="25"/>
        <v>0</v>
      </c>
      <c r="V97" s="37">
        <f t="shared" si="26"/>
        <v>1</v>
      </c>
      <c r="W97" s="37">
        <f t="shared" si="27"/>
        <v>8</v>
      </c>
      <c r="X97" s="37">
        <f t="shared" si="28"/>
        <v>4</v>
      </c>
      <c r="Y97" s="38">
        <f t="shared" si="29"/>
        <v>99</v>
      </c>
    </row>
    <row r="98" spans="1:25" ht="13.5" customHeight="1" x14ac:dyDescent="0.25">
      <c r="A98" s="10">
        <f>A97+'Internal Control-Check Sheet'!$H$26</f>
        <v>0.92708333333333215</v>
      </c>
      <c r="B98" s="19">
        <v>29</v>
      </c>
      <c r="C98" s="19">
        <v>3</v>
      </c>
      <c r="D98" s="19">
        <v>0</v>
      </c>
      <c r="E98" s="19">
        <v>0</v>
      </c>
      <c r="F98" s="19">
        <v>0</v>
      </c>
      <c r="G98" s="19">
        <v>4</v>
      </c>
      <c r="H98" s="19">
        <v>0</v>
      </c>
      <c r="I98" s="38">
        <f t="shared" si="20"/>
        <v>36</v>
      </c>
      <c r="J98" s="19">
        <v>42</v>
      </c>
      <c r="K98" s="19">
        <v>3</v>
      </c>
      <c r="L98" s="19">
        <v>1</v>
      </c>
      <c r="M98" s="19">
        <v>0</v>
      </c>
      <c r="N98" s="19">
        <v>1</v>
      </c>
      <c r="O98" s="19">
        <v>6</v>
      </c>
      <c r="P98" s="19">
        <v>2</v>
      </c>
      <c r="Q98" s="38">
        <f t="shared" si="21"/>
        <v>55</v>
      </c>
      <c r="R98" s="37">
        <f t="shared" si="22"/>
        <v>71</v>
      </c>
      <c r="S98" s="37">
        <f t="shared" si="23"/>
        <v>6</v>
      </c>
      <c r="T98" s="37">
        <f t="shared" si="24"/>
        <v>1</v>
      </c>
      <c r="U98" s="37">
        <f t="shared" si="25"/>
        <v>0</v>
      </c>
      <c r="V98" s="37">
        <f t="shared" si="26"/>
        <v>1</v>
      </c>
      <c r="W98" s="37">
        <f t="shared" si="27"/>
        <v>10</v>
      </c>
      <c r="X98" s="37">
        <f t="shared" si="28"/>
        <v>2</v>
      </c>
      <c r="Y98" s="38">
        <f t="shared" si="29"/>
        <v>91</v>
      </c>
    </row>
    <row r="99" spans="1:25" ht="13.5" customHeight="1" x14ac:dyDescent="0.25">
      <c r="A99" s="10">
        <f>A98+'Internal Control-Check Sheet'!$H$26</f>
        <v>0.93749999999999878</v>
      </c>
      <c r="B99" s="19">
        <v>31</v>
      </c>
      <c r="C99" s="19">
        <v>2</v>
      </c>
      <c r="D99" s="19">
        <v>0</v>
      </c>
      <c r="E99" s="19">
        <v>0</v>
      </c>
      <c r="F99" s="19">
        <v>1</v>
      </c>
      <c r="G99" s="19">
        <v>3</v>
      </c>
      <c r="H99" s="19">
        <v>0</v>
      </c>
      <c r="I99" s="38">
        <f t="shared" si="20"/>
        <v>37</v>
      </c>
      <c r="J99" s="19">
        <v>46</v>
      </c>
      <c r="K99" s="19">
        <v>0</v>
      </c>
      <c r="L99" s="19">
        <v>0</v>
      </c>
      <c r="M99" s="19">
        <v>0</v>
      </c>
      <c r="N99" s="19">
        <v>0</v>
      </c>
      <c r="O99" s="19">
        <v>1</v>
      </c>
      <c r="P99" s="19">
        <v>6</v>
      </c>
      <c r="Q99" s="38">
        <f t="shared" si="21"/>
        <v>53</v>
      </c>
      <c r="R99" s="37">
        <f t="shared" si="22"/>
        <v>77</v>
      </c>
      <c r="S99" s="37">
        <f t="shared" si="23"/>
        <v>2</v>
      </c>
      <c r="T99" s="37">
        <f t="shared" si="24"/>
        <v>0</v>
      </c>
      <c r="U99" s="37">
        <f t="shared" si="25"/>
        <v>0</v>
      </c>
      <c r="V99" s="37">
        <f t="shared" si="26"/>
        <v>1</v>
      </c>
      <c r="W99" s="37">
        <f t="shared" si="27"/>
        <v>4</v>
      </c>
      <c r="X99" s="37">
        <f t="shared" si="28"/>
        <v>6</v>
      </c>
      <c r="Y99" s="38">
        <f t="shared" si="29"/>
        <v>90</v>
      </c>
    </row>
    <row r="100" spans="1:25" ht="13.5" customHeight="1" x14ac:dyDescent="0.25">
      <c r="A100" s="10">
        <f>A99+'Internal Control-Check Sheet'!$H$26</f>
        <v>0.94791666666666541</v>
      </c>
      <c r="B100" s="19">
        <v>20</v>
      </c>
      <c r="C100" s="19">
        <v>1</v>
      </c>
      <c r="D100" s="19">
        <v>0</v>
      </c>
      <c r="E100" s="19">
        <v>0</v>
      </c>
      <c r="F100" s="19">
        <v>0</v>
      </c>
      <c r="G100" s="19">
        <v>2</v>
      </c>
      <c r="H100" s="19">
        <v>2</v>
      </c>
      <c r="I100" s="38">
        <f t="shared" si="20"/>
        <v>25</v>
      </c>
      <c r="J100" s="19">
        <v>37</v>
      </c>
      <c r="K100" s="19">
        <v>1</v>
      </c>
      <c r="L100" s="19">
        <v>0</v>
      </c>
      <c r="M100" s="19">
        <v>0</v>
      </c>
      <c r="N100" s="19">
        <v>1</v>
      </c>
      <c r="O100" s="19">
        <v>3</v>
      </c>
      <c r="P100" s="19">
        <v>5</v>
      </c>
      <c r="Q100" s="38">
        <f t="shared" si="21"/>
        <v>47</v>
      </c>
      <c r="R100" s="37">
        <f t="shared" si="22"/>
        <v>57</v>
      </c>
      <c r="S100" s="37">
        <f t="shared" si="23"/>
        <v>2</v>
      </c>
      <c r="T100" s="37">
        <f t="shared" si="24"/>
        <v>0</v>
      </c>
      <c r="U100" s="37">
        <f t="shared" si="25"/>
        <v>0</v>
      </c>
      <c r="V100" s="37">
        <f t="shared" si="26"/>
        <v>1</v>
      </c>
      <c r="W100" s="37">
        <f t="shared" si="27"/>
        <v>5</v>
      </c>
      <c r="X100" s="37">
        <f t="shared" si="28"/>
        <v>7</v>
      </c>
      <c r="Y100" s="38">
        <f t="shared" si="29"/>
        <v>72</v>
      </c>
    </row>
    <row r="101" spans="1:25" ht="13.5" customHeight="1" x14ac:dyDescent="0.25">
      <c r="A101" s="10">
        <f>A100+'Internal Control-Check Sheet'!$H$26</f>
        <v>0.95833333333333204</v>
      </c>
      <c r="B101" s="19">
        <v>19</v>
      </c>
      <c r="C101" s="19">
        <v>0</v>
      </c>
      <c r="D101" s="19">
        <v>0</v>
      </c>
      <c r="E101" s="19">
        <v>0</v>
      </c>
      <c r="F101" s="19">
        <v>1</v>
      </c>
      <c r="G101" s="19">
        <v>4</v>
      </c>
      <c r="H101" s="19">
        <v>0</v>
      </c>
      <c r="I101" s="38">
        <f t="shared" si="20"/>
        <v>24</v>
      </c>
      <c r="J101" s="19">
        <v>34</v>
      </c>
      <c r="K101" s="19">
        <v>0</v>
      </c>
      <c r="L101" s="19">
        <v>0</v>
      </c>
      <c r="M101" s="19">
        <v>0</v>
      </c>
      <c r="N101" s="19">
        <v>0</v>
      </c>
      <c r="O101" s="19">
        <v>4</v>
      </c>
      <c r="P101" s="19">
        <v>3</v>
      </c>
      <c r="Q101" s="38">
        <f t="shared" si="21"/>
        <v>41</v>
      </c>
      <c r="R101" s="37">
        <f t="shared" si="22"/>
        <v>53</v>
      </c>
      <c r="S101" s="37">
        <f t="shared" si="23"/>
        <v>0</v>
      </c>
      <c r="T101" s="37">
        <f t="shared" si="24"/>
        <v>0</v>
      </c>
      <c r="U101" s="37">
        <f t="shared" si="25"/>
        <v>0</v>
      </c>
      <c r="V101" s="37">
        <f t="shared" si="26"/>
        <v>1</v>
      </c>
      <c r="W101" s="37">
        <f t="shared" si="27"/>
        <v>8</v>
      </c>
      <c r="X101" s="37">
        <f t="shared" si="28"/>
        <v>3</v>
      </c>
      <c r="Y101" s="38">
        <f t="shared" si="29"/>
        <v>65</v>
      </c>
    </row>
    <row r="102" spans="1:25" ht="13.5" customHeight="1" x14ac:dyDescent="0.25">
      <c r="A102" s="10">
        <f>A101+'Internal Control-Check Sheet'!$H$26</f>
        <v>0.96874999999999867</v>
      </c>
      <c r="B102" s="19">
        <v>17</v>
      </c>
      <c r="C102" s="19">
        <v>3</v>
      </c>
      <c r="D102" s="19">
        <v>0</v>
      </c>
      <c r="E102" s="19">
        <v>0</v>
      </c>
      <c r="F102" s="19">
        <v>0</v>
      </c>
      <c r="G102" s="19">
        <v>1</v>
      </c>
      <c r="H102" s="19">
        <v>3</v>
      </c>
      <c r="I102" s="38">
        <f t="shared" si="20"/>
        <v>24</v>
      </c>
      <c r="J102" s="19">
        <v>16</v>
      </c>
      <c r="K102" s="19">
        <v>2</v>
      </c>
      <c r="L102" s="19">
        <v>0</v>
      </c>
      <c r="M102" s="19">
        <v>0</v>
      </c>
      <c r="N102" s="19">
        <v>1</v>
      </c>
      <c r="O102" s="19">
        <v>4</v>
      </c>
      <c r="P102" s="19">
        <v>3</v>
      </c>
      <c r="Q102" s="38">
        <f t="shared" si="21"/>
        <v>26</v>
      </c>
      <c r="R102" s="37">
        <f t="shared" si="22"/>
        <v>33</v>
      </c>
      <c r="S102" s="37">
        <f t="shared" si="23"/>
        <v>5</v>
      </c>
      <c r="T102" s="37">
        <f t="shared" si="24"/>
        <v>0</v>
      </c>
      <c r="U102" s="37">
        <f t="shared" si="25"/>
        <v>0</v>
      </c>
      <c r="V102" s="37">
        <f t="shared" si="26"/>
        <v>1</v>
      </c>
      <c r="W102" s="37">
        <f t="shared" si="27"/>
        <v>5</v>
      </c>
      <c r="X102" s="37">
        <f t="shared" si="28"/>
        <v>6</v>
      </c>
      <c r="Y102" s="38">
        <f t="shared" si="29"/>
        <v>50</v>
      </c>
    </row>
    <row r="103" spans="1:25" ht="13.5" customHeight="1" x14ac:dyDescent="0.25">
      <c r="A103" s="10">
        <f>A102+'Internal Control-Check Sheet'!$H$26</f>
        <v>0.9791666666666653</v>
      </c>
      <c r="B103" s="19">
        <v>8</v>
      </c>
      <c r="C103" s="19">
        <v>1</v>
      </c>
      <c r="D103" s="19">
        <v>0</v>
      </c>
      <c r="E103" s="19">
        <v>0</v>
      </c>
      <c r="F103" s="19">
        <v>1</v>
      </c>
      <c r="G103" s="19">
        <v>1</v>
      </c>
      <c r="H103" s="19">
        <v>3</v>
      </c>
      <c r="I103" s="38">
        <f t="shared" si="20"/>
        <v>14</v>
      </c>
      <c r="J103" s="19">
        <v>22</v>
      </c>
      <c r="K103" s="19">
        <v>0</v>
      </c>
      <c r="L103" s="19">
        <v>0</v>
      </c>
      <c r="M103" s="19">
        <v>0</v>
      </c>
      <c r="N103" s="19">
        <v>0</v>
      </c>
      <c r="O103" s="19">
        <v>2</v>
      </c>
      <c r="P103" s="19">
        <v>1</v>
      </c>
      <c r="Q103" s="38">
        <f t="shared" si="21"/>
        <v>25</v>
      </c>
      <c r="R103" s="37">
        <f t="shared" si="22"/>
        <v>30</v>
      </c>
      <c r="S103" s="37">
        <f t="shared" si="23"/>
        <v>1</v>
      </c>
      <c r="T103" s="37">
        <f t="shared" si="24"/>
        <v>0</v>
      </c>
      <c r="U103" s="37">
        <f t="shared" si="25"/>
        <v>0</v>
      </c>
      <c r="V103" s="37">
        <f t="shared" si="26"/>
        <v>1</v>
      </c>
      <c r="W103" s="37">
        <f t="shared" si="27"/>
        <v>3</v>
      </c>
      <c r="X103" s="37">
        <f t="shared" si="28"/>
        <v>4</v>
      </c>
      <c r="Y103" s="38">
        <f t="shared" si="29"/>
        <v>39</v>
      </c>
    </row>
    <row r="104" spans="1:25" ht="13.5" customHeight="1" thickBot="1" x14ac:dyDescent="0.3">
      <c r="A104" s="25">
        <f>A103+'Internal Control-Check Sheet'!$H$26</f>
        <v>0.98958333333333193</v>
      </c>
      <c r="B104" s="20">
        <v>7</v>
      </c>
      <c r="C104" s="20">
        <v>0</v>
      </c>
      <c r="D104" s="20">
        <v>0</v>
      </c>
      <c r="E104" s="20">
        <v>0</v>
      </c>
      <c r="F104" s="20">
        <v>0</v>
      </c>
      <c r="G104" s="20">
        <v>3</v>
      </c>
      <c r="H104" s="20">
        <v>0</v>
      </c>
      <c r="I104" s="13">
        <f t="shared" si="20"/>
        <v>10</v>
      </c>
      <c r="J104" s="20">
        <v>15</v>
      </c>
      <c r="K104" s="20">
        <v>1</v>
      </c>
      <c r="L104" s="20">
        <v>0</v>
      </c>
      <c r="M104" s="20">
        <v>0</v>
      </c>
      <c r="N104" s="20">
        <v>1</v>
      </c>
      <c r="O104" s="20">
        <v>2</v>
      </c>
      <c r="P104" s="20">
        <v>2</v>
      </c>
      <c r="Q104" s="13">
        <f t="shared" si="21"/>
        <v>21</v>
      </c>
      <c r="R104" s="12">
        <f t="shared" si="22"/>
        <v>22</v>
      </c>
      <c r="S104" s="12">
        <f t="shared" si="23"/>
        <v>1</v>
      </c>
      <c r="T104" s="12">
        <f t="shared" si="24"/>
        <v>0</v>
      </c>
      <c r="U104" s="12">
        <f t="shared" si="25"/>
        <v>0</v>
      </c>
      <c r="V104" s="12">
        <f t="shared" si="26"/>
        <v>1</v>
      </c>
      <c r="W104" s="12">
        <f t="shared" si="27"/>
        <v>5</v>
      </c>
      <c r="X104" s="12">
        <f t="shared" si="28"/>
        <v>2</v>
      </c>
      <c r="Y104" s="13">
        <f t="shared" si="29"/>
        <v>31</v>
      </c>
    </row>
    <row r="105" spans="1:25" ht="13.5" customHeight="1" thickTop="1" thickBot="1" x14ac:dyDescent="0.3">
      <c r="A105" s="78" t="s">
        <v>2</v>
      </c>
      <c r="B105" s="242" t="s">
        <v>3</v>
      </c>
      <c r="C105" s="243"/>
      <c r="D105" s="243"/>
      <c r="E105" s="243"/>
      <c r="F105" s="243"/>
      <c r="G105" s="243"/>
      <c r="H105" s="243"/>
      <c r="I105" s="6" t="s">
        <v>5</v>
      </c>
      <c r="J105" s="242" t="s">
        <v>3</v>
      </c>
      <c r="K105" s="243"/>
      <c r="L105" s="243"/>
      <c r="M105" s="243"/>
      <c r="N105" s="243"/>
      <c r="O105" s="243"/>
      <c r="P105" s="243"/>
      <c r="Q105" s="6" t="s">
        <v>5</v>
      </c>
      <c r="R105" s="242" t="s">
        <v>3</v>
      </c>
      <c r="S105" s="243"/>
      <c r="T105" s="243"/>
      <c r="U105" s="243"/>
      <c r="V105" s="243"/>
      <c r="W105" s="243"/>
      <c r="X105" s="243"/>
      <c r="Y105" s="6" t="s">
        <v>5</v>
      </c>
    </row>
    <row r="106" spans="1:25" ht="13.5" customHeight="1" thickTop="1" x14ac:dyDescent="0.25">
      <c r="A106" s="11">
        <f>A9</f>
        <v>0</v>
      </c>
      <c r="B106" s="14">
        <f>SUM(B9:B12)</f>
        <v>41</v>
      </c>
      <c r="C106" s="14">
        <f t="shared" ref="C106:H106" si="30">SUM(C9:C12)</f>
        <v>0</v>
      </c>
      <c r="D106" s="14">
        <f t="shared" si="30"/>
        <v>0</v>
      </c>
      <c r="E106" s="14">
        <f t="shared" si="30"/>
        <v>0</v>
      </c>
      <c r="F106" s="14">
        <f t="shared" si="30"/>
        <v>1</v>
      </c>
      <c r="G106" s="14">
        <f t="shared" si="30"/>
        <v>4</v>
      </c>
      <c r="H106" s="14">
        <f t="shared" si="30"/>
        <v>3</v>
      </c>
      <c r="I106" s="16">
        <f t="shared" ref="I106:I137" si="31">SUM(B106:H106)</f>
        <v>49</v>
      </c>
      <c r="J106" s="14">
        <f>SUM(J9:J12)</f>
        <v>59</v>
      </c>
      <c r="K106" s="14">
        <f t="shared" ref="K106:P106" si="32">SUM(K9:K12)</f>
        <v>3</v>
      </c>
      <c r="L106" s="14">
        <f t="shared" si="32"/>
        <v>0</v>
      </c>
      <c r="M106" s="14">
        <f t="shared" si="32"/>
        <v>0</v>
      </c>
      <c r="N106" s="14">
        <f t="shared" si="32"/>
        <v>3</v>
      </c>
      <c r="O106" s="14">
        <f t="shared" si="32"/>
        <v>3</v>
      </c>
      <c r="P106" s="14">
        <f t="shared" si="32"/>
        <v>6</v>
      </c>
      <c r="Q106" s="15">
        <f t="shared" ref="Q106:Q137" si="33">SUM(J106:P106)</f>
        <v>74</v>
      </c>
      <c r="R106" s="14">
        <f>SUM(R9:R12)</f>
        <v>100</v>
      </c>
      <c r="S106" s="14">
        <f t="shared" ref="S106:X106" si="34">SUM(S9:S12)</f>
        <v>3</v>
      </c>
      <c r="T106" s="14">
        <f t="shared" si="34"/>
        <v>0</v>
      </c>
      <c r="U106" s="14">
        <f t="shared" si="34"/>
        <v>0</v>
      </c>
      <c r="V106" s="14">
        <f t="shared" si="34"/>
        <v>4</v>
      </c>
      <c r="W106" s="14">
        <f t="shared" si="34"/>
        <v>7</v>
      </c>
      <c r="X106" s="14">
        <f t="shared" si="34"/>
        <v>9</v>
      </c>
      <c r="Y106" s="15">
        <f t="shared" ref="Y106:Y137" si="35">SUM(R106:X106)</f>
        <v>123</v>
      </c>
    </row>
    <row r="107" spans="1:25" ht="13.5" customHeight="1" x14ac:dyDescent="0.25">
      <c r="A107" s="10">
        <f t="shared" ref="A107:A170" si="36">A10</f>
        <v>1.0416666666666666E-2</v>
      </c>
      <c r="B107" s="8">
        <f t="shared" ref="B107:H122" si="37">SUM(B10:B13)</f>
        <v>34</v>
      </c>
      <c r="C107" s="8">
        <f t="shared" si="37"/>
        <v>0</v>
      </c>
      <c r="D107" s="8">
        <f t="shared" si="37"/>
        <v>1</v>
      </c>
      <c r="E107" s="8">
        <f t="shared" si="37"/>
        <v>0</v>
      </c>
      <c r="F107" s="8">
        <f t="shared" si="37"/>
        <v>1</v>
      </c>
      <c r="G107" s="8">
        <f t="shared" si="37"/>
        <v>4</v>
      </c>
      <c r="H107" s="8">
        <f t="shared" si="37"/>
        <v>2</v>
      </c>
      <c r="I107" s="16">
        <f t="shared" si="31"/>
        <v>42</v>
      </c>
      <c r="J107" s="8">
        <f t="shared" ref="J107:P122" si="38">SUM(J10:J13)</f>
        <v>54</v>
      </c>
      <c r="K107" s="8">
        <f t="shared" si="38"/>
        <v>1</v>
      </c>
      <c r="L107" s="8">
        <f t="shared" si="38"/>
        <v>0</v>
      </c>
      <c r="M107" s="8">
        <f t="shared" si="38"/>
        <v>0</v>
      </c>
      <c r="N107" s="8">
        <f t="shared" si="38"/>
        <v>3</v>
      </c>
      <c r="O107" s="8">
        <f t="shared" si="38"/>
        <v>2</v>
      </c>
      <c r="P107" s="8">
        <f t="shared" si="38"/>
        <v>2</v>
      </c>
      <c r="Q107" s="9">
        <f t="shared" si="33"/>
        <v>62</v>
      </c>
      <c r="R107" s="8">
        <f t="shared" ref="R107:X122" si="39">SUM(R10:R13)</f>
        <v>88</v>
      </c>
      <c r="S107" s="8">
        <f t="shared" si="39"/>
        <v>1</v>
      </c>
      <c r="T107" s="8">
        <f t="shared" si="39"/>
        <v>1</v>
      </c>
      <c r="U107" s="8">
        <f t="shared" si="39"/>
        <v>0</v>
      </c>
      <c r="V107" s="8">
        <f t="shared" si="39"/>
        <v>4</v>
      </c>
      <c r="W107" s="8">
        <f t="shared" si="39"/>
        <v>6</v>
      </c>
      <c r="X107" s="8">
        <f t="shared" si="39"/>
        <v>4</v>
      </c>
      <c r="Y107" s="9">
        <f t="shared" si="35"/>
        <v>104</v>
      </c>
    </row>
    <row r="108" spans="1:25" ht="13.5" customHeight="1" x14ac:dyDescent="0.25">
      <c r="A108" s="10">
        <f t="shared" si="36"/>
        <v>2.0833333333333332E-2</v>
      </c>
      <c r="B108" s="8">
        <f t="shared" si="37"/>
        <v>26</v>
      </c>
      <c r="C108" s="8">
        <f t="shared" si="37"/>
        <v>0</v>
      </c>
      <c r="D108" s="8">
        <f t="shared" si="37"/>
        <v>2</v>
      </c>
      <c r="E108" s="8">
        <f t="shared" si="37"/>
        <v>0</v>
      </c>
      <c r="F108" s="8">
        <f t="shared" si="37"/>
        <v>1</v>
      </c>
      <c r="G108" s="8">
        <f t="shared" si="37"/>
        <v>3</v>
      </c>
      <c r="H108" s="8">
        <f t="shared" si="37"/>
        <v>1</v>
      </c>
      <c r="I108" s="16">
        <f t="shared" si="31"/>
        <v>33</v>
      </c>
      <c r="J108" s="8">
        <f t="shared" si="38"/>
        <v>50</v>
      </c>
      <c r="K108" s="8">
        <f t="shared" si="38"/>
        <v>0</v>
      </c>
      <c r="L108" s="8">
        <f t="shared" si="38"/>
        <v>1</v>
      </c>
      <c r="M108" s="8">
        <f t="shared" si="38"/>
        <v>0</v>
      </c>
      <c r="N108" s="8">
        <f t="shared" si="38"/>
        <v>3</v>
      </c>
      <c r="O108" s="8">
        <f t="shared" si="38"/>
        <v>3</v>
      </c>
      <c r="P108" s="8">
        <f t="shared" si="38"/>
        <v>2</v>
      </c>
      <c r="Q108" s="9">
        <f t="shared" si="33"/>
        <v>59</v>
      </c>
      <c r="R108" s="8">
        <f t="shared" si="39"/>
        <v>76</v>
      </c>
      <c r="S108" s="8">
        <f t="shared" si="39"/>
        <v>0</v>
      </c>
      <c r="T108" s="8">
        <f t="shared" si="39"/>
        <v>3</v>
      </c>
      <c r="U108" s="8">
        <f t="shared" si="39"/>
        <v>0</v>
      </c>
      <c r="V108" s="8">
        <f t="shared" si="39"/>
        <v>4</v>
      </c>
      <c r="W108" s="8">
        <f t="shared" si="39"/>
        <v>6</v>
      </c>
      <c r="X108" s="8">
        <f t="shared" si="39"/>
        <v>3</v>
      </c>
      <c r="Y108" s="9">
        <f t="shared" si="35"/>
        <v>92</v>
      </c>
    </row>
    <row r="109" spans="1:25" ht="13.5" customHeight="1" x14ac:dyDescent="0.25">
      <c r="A109" s="10">
        <f t="shared" si="36"/>
        <v>3.125E-2</v>
      </c>
      <c r="B109" s="8">
        <f t="shared" si="37"/>
        <v>23</v>
      </c>
      <c r="C109" s="8">
        <f t="shared" si="37"/>
        <v>0</v>
      </c>
      <c r="D109" s="8">
        <f t="shared" si="37"/>
        <v>2</v>
      </c>
      <c r="E109" s="8">
        <f t="shared" si="37"/>
        <v>0</v>
      </c>
      <c r="F109" s="8">
        <f t="shared" si="37"/>
        <v>0</v>
      </c>
      <c r="G109" s="8">
        <f t="shared" si="37"/>
        <v>3</v>
      </c>
      <c r="H109" s="8">
        <f t="shared" si="37"/>
        <v>0</v>
      </c>
      <c r="I109" s="16">
        <f t="shared" si="31"/>
        <v>28</v>
      </c>
      <c r="J109" s="8">
        <f t="shared" si="38"/>
        <v>38</v>
      </c>
      <c r="K109" s="8">
        <f t="shared" si="38"/>
        <v>0</v>
      </c>
      <c r="L109" s="8">
        <f t="shared" si="38"/>
        <v>1</v>
      </c>
      <c r="M109" s="8">
        <f t="shared" si="38"/>
        <v>0</v>
      </c>
      <c r="N109" s="8">
        <f t="shared" si="38"/>
        <v>3</v>
      </c>
      <c r="O109" s="8">
        <f t="shared" si="38"/>
        <v>2</v>
      </c>
      <c r="P109" s="8">
        <f t="shared" si="38"/>
        <v>0</v>
      </c>
      <c r="Q109" s="9">
        <f t="shared" si="33"/>
        <v>44</v>
      </c>
      <c r="R109" s="8">
        <f t="shared" si="39"/>
        <v>61</v>
      </c>
      <c r="S109" s="8">
        <f t="shared" si="39"/>
        <v>0</v>
      </c>
      <c r="T109" s="8">
        <f t="shared" si="39"/>
        <v>3</v>
      </c>
      <c r="U109" s="8">
        <f t="shared" si="39"/>
        <v>0</v>
      </c>
      <c r="V109" s="8">
        <f t="shared" si="39"/>
        <v>3</v>
      </c>
      <c r="W109" s="8">
        <f t="shared" si="39"/>
        <v>5</v>
      </c>
      <c r="X109" s="8">
        <f t="shared" si="39"/>
        <v>0</v>
      </c>
      <c r="Y109" s="9">
        <f t="shared" si="35"/>
        <v>72</v>
      </c>
    </row>
    <row r="110" spans="1:25" ht="13.5" customHeight="1" x14ac:dyDescent="0.25">
      <c r="A110" s="10">
        <f t="shared" si="36"/>
        <v>4.1666666666666664E-2</v>
      </c>
      <c r="B110" s="8">
        <f t="shared" si="37"/>
        <v>14</v>
      </c>
      <c r="C110" s="8">
        <f t="shared" si="37"/>
        <v>0</v>
      </c>
      <c r="D110" s="8">
        <f t="shared" si="37"/>
        <v>2</v>
      </c>
      <c r="E110" s="8">
        <f t="shared" si="37"/>
        <v>0</v>
      </c>
      <c r="F110" s="8">
        <f t="shared" si="37"/>
        <v>0</v>
      </c>
      <c r="G110" s="8">
        <f t="shared" si="37"/>
        <v>1</v>
      </c>
      <c r="H110" s="8">
        <f t="shared" si="37"/>
        <v>0</v>
      </c>
      <c r="I110" s="16">
        <f t="shared" si="31"/>
        <v>17</v>
      </c>
      <c r="J110" s="8">
        <f t="shared" si="38"/>
        <v>38</v>
      </c>
      <c r="K110" s="8">
        <f t="shared" si="38"/>
        <v>0</v>
      </c>
      <c r="L110" s="8">
        <f t="shared" si="38"/>
        <v>1</v>
      </c>
      <c r="M110" s="8">
        <f t="shared" si="38"/>
        <v>0</v>
      </c>
      <c r="N110" s="8">
        <f t="shared" si="38"/>
        <v>1</v>
      </c>
      <c r="O110" s="8">
        <f t="shared" si="38"/>
        <v>4</v>
      </c>
      <c r="P110" s="8">
        <f t="shared" si="38"/>
        <v>0</v>
      </c>
      <c r="Q110" s="9">
        <f t="shared" si="33"/>
        <v>44</v>
      </c>
      <c r="R110" s="8">
        <f t="shared" si="39"/>
        <v>52</v>
      </c>
      <c r="S110" s="8">
        <f t="shared" si="39"/>
        <v>0</v>
      </c>
      <c r="T110" s="8">
        <f t="shared" si="39"/>
        <v>3</v>
      </c>
      <c r="U110" s="8">
        <f t="shared" si="39"/>
        <v>0</v>
      </c>
      <c r="V110" s="8">
        <f t="shared" si="39"/>
        <v>1</v>
      </c>
      <c r="W110" s="8">
        <f t="shared" si="39"/>
        <v>5</v>
      </c>
      <c r="X110" s="8">
        <f t="shared" si="39"/>
        <v>0</v>
      </c>
      <c r="Y110" s="9">
        <f t="shared" si="35"/>
        <v>61</v>
      </c>
    </row>
    <row r="111" spans="1:25" ht="13.5" customHeight="1" x14ac:dyDescent="0.25">
      <c r="A111" s="10">
        <f t="shared" si="36"/>
        <v>5.2083333333333329E-2</v>
      </c>
      <c r="B111" s="8">
        <f t="shared" si="37"/>
        <v>13</v>
      </c>
      <c r="C111" s="8">
        <f t="shared" si="37"/>
        <v>1</v>
      </c>
      <c r="D111" s="8">
        <f t="shared" si="37"/>
        <v>1</v>
      </c>
      <c r="E111" s="8">
        <f t="shared" si="37"/>
        <v>0</v>
      </c>
      <c r="F111" s="8">
        <f t="shared" si="37"/>
        <v>0</v>
      </c>
      <c r="G111" s="8">
        <f t="shared" si="37"/>
        <v>1</v>
      </c>
      <c r="H111" s="8">
        <f t="shared" si="37"/>
        <v>0</v>
      </c>
      <c r="I111" s="16">
        <f t="shared" si="31"/>
        <v>16</v>
      </c>
      <c r="J111" s="8">
        <f t="shared" si="38"/>
        <v>35</v>
      </c>
      <c r="K111" s="8">
        <f t="shared" si="38"/>
        <v>0</v>
      </c>
      <c r="L111" s="8">
        <f t="shared" si="38"/>
        <v>1</v>
      </c>
      <c r="M111" s="8">
        <f t="shared" si="38"/>
        <v>0</v>
      </c>
      <c r="N111" s="8">
        <f t="shared" si="38"/>
        <v>0</v>
      </c>
      <c r="O111" s="8">
        <f t="shared" si="38"/>
        <v>4</v>
      </c>
      <c r="P111" s="8">
        <f t="shared" si="38"/>
        <v>0</v>
      </c>
      <c r="Q111" s="9">
        <f t="shared" si="33"/>
        <v>40</v>
      </c>
      <c r="R111" s="8">
        <f t="shared" si="39"/>
        <v>48</v>
      </c>
      <c r="S111" s="8">
        <f t="shared" si="39"/>
        <v>1</v>
      </c>
      <c r="T111" s="8">
        <f t="shared" si="39"/>
        <v>2</v>
      </c>
      <c r="U111" s="8">
        <f t="shared" si="39"/>
        <v>0</v>
      </c>
      <c r="V111" s="8">
        <f t="shared" si="39"/>
        <v>0</v>
      </c>
      <c r="W111" s="8">
        <f t="shared" si="39"/>
        <v>5</v>
      </c>
      <c r="X111" s="8">
        <f t="shared" si="39"/>
        <v>0</v>
      </c>
      <c r="Y111" s="9">
        <f t="shared" si="35"/>
        <v>56</v>
      </c>
    </row>
    <row r="112" spans="1:25" ht="13.5" customHeight="1" x14ac:dyDescent="0.25">
      <c r="A112" s="10">
        <f t="shared" si="36"/>
        <v>6.2499999999999993E-2</v>
      </c>
      <c r="B112" s="8">
        <f t="shared" si="37"/>
        <v>11</v>
      </c>
      <c r="C112" s="8">
        <f t="shared" si="37"/>
        <v>1</v>
      </c>
      <c r="D112" s="8">
        <f t="shared" si="37"/>
        <v>0</v>
      </c>
      <c r="E112" s="8">
        <f t="shared" si="37"/>
        <v>0</v>
      </c>
      <c r="F112" s="8">
        <f t="shared" si="37"/>
        <v>0</v>
      </c>
      <c r="G112" s="8">
        <f t="shared" si="37"/>
        <v>1</v>
      </c>
      <c r="H112" s="8">
        <f t="shared" si="37"/>
        <v>0</v>
      </c>
      <c r="I112" s="16">
        <f t="shared" si="31"/>
        <v>13</v>
      </c>
      <c r="J112" s="8">
        <f t="shared" si="38"/>
        <v>21</v>
      </c>
      <c r="K112" s="8">
        <f t="shared" si="38"/>
        <v>1</v>
      </c>
      <c r="L112" s="8">
        <f t="shared" si="38"/>
        <v>0</v>
      </c>
      <c r="M112" s="8">
        <f t="shared" si="38"/>
        <v>0</v>
      </c>
      <c r="N112" s="8">
        <f t="shared" si="38"/>
        <v>0</v>
      </c>
      <c r="O112" s="8">
        <f t="shared" si="38"/>
        <v>3</v>
      </c>
      <c r="P112" s="8">
        <f t="shared" si="38"/>
        <v>1</v>
      </c>
      <c r="Q112" s="9">
        <f t="shared" si="33"/>
        <v>26</v>
      </c>
      <c r="R112" s="8">
        <f t="shared" si="39"/>
        <v>32</v>
      </c>
      <c r="S112" s="8">
        <f t="shared" si="39"/>
        <v>2</v>
      </c>
      <c r="T112" s="8">
        <f t="shared" si="39"/>
        <v>0</v>
      </c>
      <c r="U112" s="8">
        <f t="shared" si="39"/>
        <v>0</v>
      </c>
      <c r="V112" s="8">
        <f t="shared" si="39"/>
        <v>0</v>
      </c>
      <c r="W112" s="8">
        <f t="shared" si="39"/>
        <v>4</v>
      </c>
      <c r="X112" s="8">
        <f t="shared" si="39"/>
        <v>1</v>
      </c>
      <c r="Y112" s="9">
        <f t="shared" si="35"/>
        <v>39</v>
      </c>
    </row>
    <row r="113" spans="1:25" ht="13.5" customHeight="1" x14ac:dyDescent="0.25">
      <c r="A113" s="10">
        <f t="shared" si="36"/>
        <v>7.2916666666666657E-2</v>
      </c>
      <c r="B113" s="8">
        <f t="shared" si="37"/>
        <v>7</v>
      </c>
      <c r="C113" s="8">
        <f t="shared" si="37"/>
        <v>2</v>
      </c>
      <c r="D113" s="8">
        <f t="shared" si="37"/>
        <v>0</v>
      </c>
      <c r="E113" s="8">
        <f t="shared" si="37"/>
        <v>0</v>
      </c>
      <c r="F113" s="8">
        <f t="shared" si="37"/>
        <v>0</v>
      </c>
      <c r="G113" s="8">
        <f t="shared" si="37"/>
        <v>1</v>
      </c>
      <c r="H113" s="8">
        <f t="shared" si="37"/>
        <v>1</v>
      </c>
      <c r="I113" s="16">
        <f t="shared" si="31"/>
        <v>11</v>
      </c>
      <c r="J113" s="8">
        <f t="shared" si="38"/>
        <v>22</v>
      </c>
      <c r="K113" s="8">
        <f t="shared" si="38"/>
        <v>4</v>
      </c>
      <c r="L113" s="8">
        <f t="shared" si="38"/>
        <v>1</v>
      </c>
      <c r="M113" s="8">
        <f t="shared" si="38"/>
        <v>0</v>
      </c>
      <c r="N113" s="8">
        <f t="shared" si="38"/>
        <v>0</v>
      </c>
      <c r="O113" s="8">
        <f t="shared" si="38"/>
        <v>3</v>
      </c>
      <c r="P113" s="8">
        <f t="shared" si="38"/>
        <v>2</v>
      </c>
      <c r="Q113" s="9">
        <f t="shared" si="33"/>
        <v>32</v>
      </c>
      <c r="R113" s="8">
        <f t="shared" si="39"/>
        <v>29</v>
      </c>
      <c r="S113" s="8">
        <f t="shared" si="39"/>
        <v>6</v>
      </c>
      <c r="T113" s="8">
        <f t="shared" si="39"/>
        <v>1</v>
      </c>
      <c r="U113" s="8">
        <f t="shared" si="39"/>
        <v>0</v>
      </c>
      <c r="V113" s="8">
        <f t="shared" si="39"/>
        <v>0</v>
      </c>
      <c r="W113" s="8">
        <f t="shared" si="39"/>
        <v>4</v>
      </c>
      <c r="X113" s="8">
        <f t="shared" si="39"/>
        <v>3</v>
      </c>
      <c r="Y113" s="9">
        <f t="shared" si="35"/>
        <v>43</v>
      </c>
    </row>
    <row r="114" spans="1:25" ht="13.5" customHeight="1" x14ac:dyDescent="0.25">
      <c r="A114" s="10">
        <f t="shared" si="36"/>
        <v>8.3333333333333329E-2</v>
      </c>
      <c r="B114" s="8">
        <f t="shared" si="37"/>
        <v>8</v>
      </c>
      <c r="C114" s="8">
        <f t="shared" si="37"/>
        <v>2</v>
      </c>
      <c r="D114" s="8">
        <f t="shared" si="37"/>
        <v>0</v>
      </c>
      <c r="E114" s="8">
        <f t="shared" si="37"/>
        <v>0</v>
      </c>
      <c r="F114" s="8">
        <f t="shared" si="37"/>
        <v>0</v>
      </c>
      <c r="G114" s="8">
        <f t="shared" si="37"/>
        <v>1</v>
      </c>
      <c r="H114" s="8">
        <f t="shared" si="37"/>
        <v>1</v>
      </c>
      <c r="I114" s="16">
        <f t="shared" si="31"/>
        <v>12</v>
      </c>
      <c r="J114" s="8">
        <f t="shared" si="38"/>
        <v>15</v>
      </c>
      <c r="K114" s="8">
        <f t="shared" si="38"/>
        <v>4</v>
      </c>
      <c r="L114" s="8">
        <f t="shared" si="38"/>
        <v>1</v>
      </c>
      <c r="M114" s="8">
        <f t="shared" si="38"/>
        <v>0</v>
      </c>
      <c r="N114" s="8">
        <f t="shared" si="38"/>
        <v>0</v>
      </c>
      <c r="O114" s="8">
        <f t="shared" si="38"/>
        <v>0</v>
      </c>
      <c r="P114" s="8">
        <f t="shared" si="38"/>
        <v>2</v>
      </c>
      <c r="Q114" s="9">
        <f t="shared" si="33"/>
        <v>22</v>
      </c>
      <c r="R114" s="8">
        <f t="shared" si="39"/>
        <v>23</v>
      </c>
      <c r="S114" s="8">
        <f t="shared" si="39"/>
        <v>6</v>
      </c>
      <c r="T114" s="8">
        <f t="shared" si="39"/>
        <v>1</v>
      </c>
      <c r="U114" s="8">
        <f t="shared" si="39"/>
        <v>0</v>
      </c>
      <c r="V114" s="8">
        <f t="shared" si="39"/>
        <v>0</v>
      </c>
      <c r="W114" s="8">
        <f t="shared" si="39"/>
        <v>1</v>
      </c>
      <c r="X114" s="8">
        <f t="shared" si="39"/>
        <v>3</v>
      </c>
      <c r="Y114" s="9">
        <f t="shared" si="35"/>
        <v>34</v>
      </c>
    </row>
    <row r="115" spans="1:25" ht="13.5" customHeight="1" x14ac:dyDescent="0.25">
      <c r="A115" s="10">
        <f t="shared" si="36"/>
        <v>9.375E-2</v>
      </c>
      <c r="B115" s="8">
        <f t="shared" si="37"/>
        <v>7</v>
      </c>
      <c r="C115" s="8">
        <f t="shared" si="37"/>
        <v>1</v>
      </c>
      <c r="D115" s="8">
        <f t="shared" si="37"/>
        <v>0</v>
      </c>
      <c r="E115" s="8">
        <f t="shared" si="37"/>
        <v>0</v>
      </c>
      <c r="F115" s="8">
        <f t="shared" si="37"/>
        <v>0</v>
      </c>
      <c r="G115" s="8">
        <f t="shared" si="37"/>
        <v>0</v>
      </c>
      <c r="H115" s="8">
        <f t="shared" si="37"/>
        <v>1</v>
      </c>
      <c r="I115" s="16">
        <f t="shared" si="31"/>
        <v>9</v>
      </c>
      <c r="J115" s="8">
        <f t="shared" si="38"/>
        <v>14</v>
      </c>
      <c r="K115" s="8">
        <f t="shared" si="38"/>
        <v>4</v>
      </c>
      <c r="L115" s="8">
        <f t="shared" si="38"/>
        <v>1</v>
      </c>
      <c r="M115" s="8">
        <f t="shared" si="38"/>
        <v>0</v>
      </c>
      <c r="N115" s="8">
        <f t="shared" si="38"/>
        <v>0</v>
      </c>
      <c r="O115" s="8">
        <f t="shared" si="38"/>
        <v>0</v>
      </c>
      <c r="P115" s="8">
        <f t="shared" si="38"/>
        <v>2</v>
      </c>
      <c r="Q115" s="9">
        <f t="shared" si="33"/>
        <v>21</v>
      </c>
      <c r="R115" s="8">
        <f t="shared" si="39"/>
        <v>21</v>
      </c>
      <c r="S115" s="8">
        <f t="shared" si="39"/>
        <v>5</v>
      </c>
      <c r="T115" s="8">
        <f t="shared" si="39"/>
        <v>1</v>
      </c>
      <c r="U115" s="8">
        <f t="shared" si="39"/>
        <v>0</v>
      </c>
      <c r="V115" s="8">
        <f t="shared" si="39"/>
        <v>0</v>
      </c>
      <c r="W115" s="8">
        <f t="shared" si="39"/>
        <v>0</v>
      </c>
      <c r="X115" s="8">
        <f t="shared" si="39"/>
        <v>3</v>
      </c>
      <c r="Y115" s="9">
        <f t="shared" si="35"/>
        <v>30</v>
      </c>
    </row>
    <row r="116" spans="1:25" ht="13.5" customHeight="1" x14ac:dyDescent="0.25">
      <c r="A116" s="10">
        <f t="shared" si="36"/>
        <v>0.10416666666666667</v>
      </c>
      <c r="B116" s="8">
        <f t="shared" si="37"/>
        <v>11</v>
      </c>
      <c r="C116" s="8">
        <f t="shared" si="37"/>
        <v>1</v>
      </c>
      <c r="D116" s="8">
        <f t="shared" si="37"/>
        <v>0</v>
      </c>
      <c r="E116" s="8">
        <f t="shared" si="37"/>
        <v>0</v>
      </c>
      <c r="F116" s="8">
        <f t="shared" si="37"/>
        <v>0</v>
      </c>
      <c r="G116" s="8">
        <f t="shared" si="37"/>
        <v>0</v>
      </c>
      <c r="H116" s="8">
        <f t="shared" si="37"/>
        <v>1</v>
      </c>
      <c r="I116" s="16">
        <f t="shared" si="31"/>
        <v>13</v>
      </c>
      <c r="J116" s="8">
        <f t="shared" si="38"/>
        <v>14</v>
      </c>
      <c r="K116" s="8">
        <f t="shared" si="38"/>
        <v>4</v>
      </c>
      <c r="L116" s="8">
        <f t="shared" si="38"/>
        <v>1</v>
      </c>
      <c r="M116" s="8">
        <f t="shared" si="38"/>
        <v>0</v>
      </c>
      <c r="N116" s="8">
        <f t="shared" si="38"/>
        <v>0</v>
      </c>
      <c r="O116" s="8">
        <f t="shared" si="38"/>
        <v>0</v>
      </c>
      <c r="P116" s="8">
        <f t="shared" si="38"/>
        <v>2</v>
      </c>
      <c r="Q116" s="9">
        <f t="shared" si="33"/>
        <v>21</v>
      </c>
      <c r="R116" s="8">
        <f t="shared" si="39"/>
        <v>25</v>
      </c>
      <c r="S116" s="8">
        <f t="shared" si="39"/>
        <v>5</v>
      </c>
      <c r="T116" s="8">
        <f t="shared" si="39"/>
        <v>1</v>
      </c>
      <c r="U116" s="8">
        <f t="shared" si="39"/>
        <v>0</v>
      </c>
      <c r="V116" s="8">
        <f t="shared" si="39"/>
        <v>0</v>
      </c>
      <c r="W116" s="8">
        <f t="shared" si="39"/>
        <v>0</v>
      </c>
      <c r="X116" s="8">
        <f t="shared" si="39"/>
        <v>3</v>
      </c>
      <c r="Y116" s="9">
        <f t="shared" si="35"/>
        <v>34</v>
      </c>
    </row>
    <row r="117" spans="1:25" ht="13.5" customHeight="1" x14ac:dyDescent="0.25">
      <c r="A117" s="10">
        <f t="shared" si="36"/>
        <v>0.11458333333333334</v>
      </c>
      <c r="B117" s="8">
        <f t="shared" si="37"/>
        <v>12</v>
      </c>
      <c r="C117" s="8">
        <f t="shared" si="37"/>
        <v>0</v>
      </c>
      <c r="D117" s="8">
        <f t="shared" si="37"/>
        <v>0</v>
      </c>
      <c r="E117" s="8">
        <f t="shared" si="37"/>
        <v>0</v>
      </c>
      <c r="F117" s="8">
        <f t="shared" si="37"/>
        <v>0</v>
      </c>
      <c r="G117" s="8">
        <f t="shared" si="37"/>
        <v>0</v>
      </c>
      <c r="H117" s="8">
        <f t="shared" si="37"/>
        <v>0</v>
      </c>
      <c r="I117" s="16">
        <f t="shared" si="31"/>
        <v>12</v>
      </c>
      <c r="J117" s="8">
        <f t="shared" si="38"/>
        <v>12</v>
      </c>
      <c r="K117" s="8">
        <f t="shared" si="38"/>
        <v>2</v>
      </c>
      <c r="L117" s="8">
        <f t="shared" si="38"/>
        <v>0</v>
      </c>
      <c r="M117" s="8">
        <f t="shared" si="38"/>
        <v>0</v>
      </c>
      <c r="N117" s="8">
        <f t="shared" si="38"/>
        <v>0</v>
      </c>
      <c r="O117" s="8">
        <f t="shared" si="38"/>
        <v>0</v>
      </c>
      <c r="P117" s="8">
        <f t="shared" si="38"/>
        <v>1</v>
      </c>
      <c r="Q117" s="9">
        <f t="shared" si="33"/>
        <v>15</v>
      </c>
      <c r="R117" s="8">
        <f t="shared" si="39"/>
        <v>24</v>
      </c>
      <c r="S117" s="8">
        <f t="shared" si="39"/>
        <v>2</v>
      </c>
      <c r="T117" s="8">
        <f t="shared" si="39"/>
        <v>0</v>
      </c>
      <c r="U117" s="8">
        <f t="shared" si="39"/>
        <v>0</v>
      </c>
      <c r="V117" s="8">
        <f t="shared" si="39"/>
        <v>0</v>
      </c>
      <c r="W117" s="8">
        <f t="shared" si="39"/>
        <v>0</v>
      </c>
      <c r="X117" s="8">
        <f t="shared" si="39"/>
        <v>1</v>
      </c>
      <c r="Y117" s="9">
        <f t="shared" si="35"/>
        <v>27</v>
      </c>
    </row>
    <row r="118" spans="1:25" ht="13.5" customHeight="1" x14ac:dyDescent="0.25">
      <c r="A118" s="10">
        <f t="shared" si="36"/>
        <v>0.125</v>
      </c>
      <c r="B118" s="8">
        <f t="shared" si="37"/>
        <v>10</v>
      </c>
      <c r="C118" s="8">
        <f t="shared" si="37"/>
        <v>1</v>
      </c>
      <c r="D118" s="8">
        <f t="shared" si="37"/>
        <v>0</v>
      </c>
      <c r="E118" s="8">
        <f t="shared" si="37"/>
        <v>0</v>
      </c>
      <c r="F118" s="8">
        <f t="shared" si="37"/>
        <v>0</v>
      </c>
      <c r="G118" s="8">
        <f t="shared" si="37"/>
        <v>1</v>
      </c>
      <c r="H118" s="8">
        <f t="shared" si="37"/>
        <v>0</v>
      </c>
      <c r="I118" s="16">
        <f t="shared" si="31"/>
        <v>12</v>
      </c>
      <c r="J118" s="8">
        <f t="shared" si="38"/>
        <v>13</v>
      </c>
      <c r="K118" s="8">
        <f t="shared" si="38"/>
        <v>3</v>
      </c>
      <c r="L118" s="8">
        <f t="shared" si="38"/>
        <v>0</v>
      </c>
      <c r="M118" s="8">
        <f t="shared" si="38"/>
        <v>0</v>
      </c>
      <c r="N118" s="8">
        <f t="shared" si="38"/>
        <v>0</v>
      </c>
      <c r="O118" s="8">
        <f t="shared" si="38"/>
        <v>0</v>
      </c>
      <c r="P118" s="8">
        <f t="shared" si="38"/>
        <v>1</v>
      </c>
      <c r="Q118" s="9">
        <f t="shared" si="33"/>
        <v>17</v>
      </c>
      <c r="R118" s="8">
        <f t="shared" si="39"/>
        <v>23</v>
      </c>
      <c r="S118" s="8">
        <f t="shared" si="39"/>
        <v>4</v>
      </c>
      <c r="T118" s="8">
        <f t="shared" si="39"/>
        <v>0</v>
      </c>
      <c r="U118" s="8">
        <f t="shared" si="39"/>
        <v>0</v>
      </c>
      <c r="V118" s="8">
        <f t="shared" si="39"/>
        <v>0</v>
      </c>
      <c r="W118" s="8">
        <f t="shared" si="39"/>
        <v>1</v>
      </c>
      <c r="X118" s="8">
        <f t="shared" si="39"/>
        <v>1</v>
      </c>
      <c r="Y118" s="9">
        <f t="shared" si="35"/>
        <v>29</v>
      </c>
    </row>
    <row r="119" spans="1:25" ht="13.5" customHeight="1" x14ac:dyDescent="0.25">
      <c r="A119" s="10">
        <f t="shared" si="36"/>
        <v>0.13541666666666666</v>
      </c>
      <c r="B119" s="8">
        <f t="shared" si="37"/>
        <v>13</v>
      </c>
      <c r="C119" s="8">
        <f t="shared" si="37"/>
        <v>2</v>
      </c>
      <c r="D119" s="8">
        <f t="shared" si="37"/>
        <v>0</v>
      </c>
      <c r="E119" s="8">
        <f t="shared" si="37"/>
        <v>0</v>
      </c>
      <c r="F119" s="8">
        <f t="shared" si="37"/>
        <v>0</v>
      </c>
      <c r="G119" s="8">
        <f t="shared" si="37"/>
        <v>2</v>
      </c>
      <c r="H119" s="8">
        <f t="shared" si="37"/>
        <v>0</v>
      </c>
      <c r="I119" s="16">
        <f t="shared" si="31"/>
        <v>17</v>
      </c>
      <c r="J119" s="8">
        <f t="shared" si="38"/>
        <v>17</v>
      </c>
      <c r="K119" s="8">
        <f t="shared" si="38"/>
        <v>4</v>
      </c>
      <c r="L119" s="8">
        <f t="shared" si="38"/>
        <v>0</v>
      </c>
      <c r="M119" s="8">
        <f t="shared" si="38"/>
        <v>0</v>
      </c>
      <c r="N119" s="8">
        <f t="shared" si="38"/>
        <v>0</v>
      </c>
      <c r="O119" s="8">
        <f t="shared" si="38"/>
        <v>1</v>
      </c>
      <c r="P119" s="8">
        <f t="shared" si="38"/>
        <v>1</v>
      </c>
      <c r="Q119" s="9">
        <f t="shared" si="33"/>
        <v>23</v>
      </c>
      <c r="R119" s="8">
        <f t="shared" si="39"/>
        <v>30</v>
      </c>
      <c r="S119" s="8">
        <f t="shared" si="39"/>
        <v>6</v>
      </c>
      <c r="T119" s="8">
        <f t="shared" si="39"/>
        <v>0</v>
      </c>
      <c r="U119" s="8">
        <f t="shared" si="39"/>
        <v>0</v>
      </c>
      <c r="V119" s="8">
        <f t="shared" si="39"/>
        <v>0</v>
      </c>
      <c r="W119" s="8">
        <f t="shared" si="39"/>
        <v>3</v>
      </c>
      <c r="X119" s="8">
        <f t="shared" si="39"/>
        <v>1</v>
      </c>
      <c r="Y119" s="9">
        <f t="shared" si="35"/>
        <v>40</v>
      </c>
    </row>
    <row r="120" spans="1:25" ht="13.5" customHeight="1" x14ac:dyDescent="0.25">
      <c r="A120" s="10">
        <f t="shared" si="36"/>
        <v>0.14583333333333331</v>
      </c>
      <c r="B120" s="8">
        <f t="shared" si="37"/>
        <v>17</v>
      </c>
      <c r="C120" s="8">
        <f t="shared" si="37"/>
        <v>2</v>
      </c>
      <c r="D120" s="8">
        <f t="shared" si="37"/>
        <v>0</v>
      </c>
      <c r="E120" s="8">
        <f t="shared" si="37"/>
        <v>0</v>
      </c>
      <c r="F120" s="8">
        <f t="shared" si="37"/>
        <v>0</v>
      </c>
      <c r="G120" s="8">
        <f t="shared" si="37"/>
        <v>2</v>
      </c>
      <c r="H120" s="8">
        <f t="shared" si="37"/>
        <v>3</v>
      </c>
      <c r="I120" s="16">
        <f t="shared" si="31"/>
        <v>24</v>
      </c>
      <c r="J120" s="8">
        <f t="shared" si="38"/>
        <v>16</v>
      </c>
      <c r="K120" s="8">
        <f t="shared" si="38"/>
        <v>3</v>
      </c>
      <c r="L120" s="8">
        <f t="shared" si="38"/>
        <v>0</v>
      </c>
      <c r="M120" s="8">
        <f t="shared" si="38"/>
        <v>0</v>
      </c>
      <c r="N120" s="8">
        <f t="shared" si="38"/>
        <v>0</v>
      </c>
      <c r="O120" s="8">
        <f t="shared" si="38"/>
        <v>1</v>
      </c>
      <c r="P120" s="8">
        <f t="shared" si="38"/>
        <v>0</v>
      </c>
      <c r="Q120" s="9">
        <f t="shared" si="33"/>
        <v>20</v>
      </c>
      <c r="R120" s="8">
        <f t="shared" si="39"/>
        <v>33</v>
      </c>
      <c r="S120" s="8">
        <f t="shared" si="39"/>
        <v>5</v>
      </c>
      <c r="T120" s="8">
        <f t="shared" si="39"/>
        <v>0</v>
      </c>
      <c r="U120" s="8">
        <f t="shared" si="39"/>
        <v>0</v>
      </c>
      <c r="V120" s="8">
        <f t="shared" si="39"/>
        <v>0</v>
      </c>
      <c r="W120" s="8">
        <f t="shared" si="39"/>
        <v>3</v>
      </c>
      <c r="X120" s="8">
        <f t="shared" si="39"/>
        <v>3</v>
      </c>
      <c r="Y120" s="9">
        <f t="shared" si="35"/>
        <v>44</v>
      </c>
    </row>
    <row r="121" spans="1:25" ht="13.5" customHeight="1" x14ac:dyDescent="0.25">
      <c r="A121" s="10">
        <f t="shared" si="36"/>
        <v>0.15624999999999997</v>
      </c>
      <c r="B121" s="8">
        <f t="shared" si="37"/>
        <v>18</v>
      </c>
      <c r="C121" s="8">
        <f t="shared" si="37"/>
        <v>2</v>
      </c>
      <c r="D121" s="8">
        <f t="shared" si="37"/>
        <v>0</v>
      </c>
      <c r="E121" s="8">
        <f t="shared" si="37"/>
        <v>0</v>
      </c>
      <c r="F121" s="8">
        <f t="shared" si="37"/>
        <v>0</v>
      </c>
      <c r="G121" s="8">
        <f t="shared" si="37"/>
        <v>2</v>
      </c>
      <c r="H121" s="8">
        <f t="shared" si="37"/>
        <v>4</v>
      </c>
      <c r="I121" s="16">
        <f t="shared" si="31"/>
        <v>26</v>
      </c>
      <c r="J121" s="8">
        <f t="shared" si="38"/>
        <v>19</v>
      </c>
      <c r="K121" s="8">
        <f t="shared" si="38"/>
        <v>2</v>
      </c>
      <c r="L121" s="8">
        <f t="shared" si="38"/>
        <v>0</v>
      </c>
      <c r="M121" s="8">
        <f t="shared" si="38"/>
        <v>0</v>
      </c>
      <c r="N121" s="8">
        <f t="shared" si="38"/>
        <v>0</v>
      </c>
      <c r="O121" s="8">
        <f t="shared" si="38"/>
        <v>1</v>
      </c>
      <c r="P121" s="8">
        <f t="shared" si="38"/>
        <v>0</v>
      </c>
      <c r="Q121" s="9">
        <f t="shared" si="33"/>
        <v>22</v>
      </c>
      <c r="R121" s="8">
        <f t="shared" si="39"/>
        <v>37</v>
      </c>
      <c r="S121" s="8">
        <f t="shared" si="39"/>
        <v>4</v>
      </c>
      <c r="T121" s="8">
        <f t="shared" si="39"/>
        <v>0</v>
      </c>
      <c r="U121" s="8">
        <f t="shared" si="39"/>
        <v>0</v>
      </c>
      <c r="V121" s="8">
        <f t="shared" si="39"/>
        <v>0</v>
      </c>
      <c r="W121" s="8">
        <f t="shared" si="39"/>
        <v>3</v>
      </c>
      <c r="X121" s="8">
        <f t="shared" si="39"/>
        <v>4</v>
      </c>
      <c r="Y121" s="9">
        <f t="shared" si="35"/>
        <v>48</v>
      </c>
    </row>
    <row r="122" spans="1:25" ht="13.5" customHeight="1" x14ac:dyDescent="0.25">
      <c r="A122" s="10">
        <f t="shared" si="36"/>
        <v>0.16666666666666663</v>
      </c>
      <c r="B122" s="8">
        <f t="shared" si="37"/>
        <v>20</v>
      </c>
      <c r="C122" s="8">
        <f t="shared" si="37"/>
        <v>1</v>
      </c>
      <c r="D122" s="8">
        <f t="shared" si="37"/>
        <v>0</v>
      </c>
      <c r="E122" s="8">
        <f t="shared" si="37"/>
        <v>0</v>
      </c>
      <c r="F122" s="8">
        <f t="shared" si="37"/>
        <v>1</v>
      </c>
      <c r="G122" s="8">
        <f t="shared" si="37"/>
        <v>1</v>
      </c>
      <c r="H122" s="8">
        <f t="shared" si="37"/>
        <v>5</v>
      </c>
      <c r="I122" s="16">
        <f t="shared" si="31"/>
        <v>28</v>
      </c>
      <c r="J122" s="8">
        <f t="shared" si="38"/>
        <v>20</v>
      </c>
      <c r="K122" s="8">
        <f t="shared" si="38"/>
        <v>2</v>
      </c>
      <c r="L122" s="8">
        <f t="shared" si="38"/>
        <v>0</v>
      </c>
      <c r="M122" s="8">
        <f t="shared" si="38"/>
        <v>0</v>
      </c>
      <c r="N122" s="8">
        <f t="shared" si="38"/>
        <v>0</v>
      </c>
      <c r="O122" s="8">
        <f t="shared" si="38"/>
        <v>1</v>
      </c>
      <c r="P122" s="8">
        <f t="shared" si="38"/>
        <v>0</v>
      </c>
      <c r="Q122" s="9">
        <f t="shared" si="33"/>
        <v>23</v>
      </c>
      <c r="R122" s="8">
        <f t="shared" si="39"/>
        <v>40</v>
      </c>
      <c r="S122" s="8">
        <f t="shared" si="39"/>
        <v>3</v>
      </c>
      <c r="T122" s="8">
        <f t="shared" si="39"/>
        <v>0</v>
      </c>
      <c r="U122" s="8">
        <f t="shared" si="39"/>
        <v>0</v>
      </c>
      <c r="V122" s="8">
        <f t="shared" si="39"/>
        <v>1</v>
      </c>
      <c r="W122" s="8">
        <f t="shared" si="39"/>
        <v>2</v>
      </c>
      <c r="X122" s="8">
        <f t="shared" si="39"/>
        <v>5</v>
      </c>
      <c r="Y122" s="9">
        <f t="shared" si="35"/>
        <v>51</v>
      </c>
    </row>
    <row r="123" spans="1:25" ht="13.5" customHeight="1" x14ac:dyDescent="0.25">
      <c r="A123" s="10">
        <f t="shared" si="36"/>
        <v>0.17708333333333329</v>
      </c>
      <c r="B123" s="8">
        <f t="shared" ref="B123:H138" si="40">SUM(B26:B29)</f>
        <v>23</v>
      </c>
      <c r="C123" s="8">
        <f t="shared" si="40"/>
        <v>0</v>
      </c>
      <c r="D123" s="8">
        <f t="shared" si="40"/>
        <v>0</v>
      </c>
      <c r="E123" s="8">
        <f t="shared" si="40"/>
        <v>0</v>
      </c>
      <c r="F123" s="8">
        <f t="shared" si="40"/>
        <v>1</v>
      </c>
      <c r="G123" s="8">
        <f t="shared" si="40"/>
        <v>0</v>
      </c>
      <c r="H123" s="8">
        <f t="shared" si="40"/>
        <v>8</v>
      </c>
      <c r="I123" s="16">
        <f t="shared" si="31"/>
        <v>32</v>
      </c>
      <c r="J123" s="8">
        <f t="shared" ref="J123:P138" si="41">SUM(J26:J29)</f>
        <v>19</v>
      </c>
      <c r="K123" s="8">
        <f t="shared" si="41"/>
        <v>2</v>
      </c>
      <c r="L123" s="8">
        <f t="shared" si="41"/>
        <v>2</v>
      </c>
      <c r="M123" s="8">
        <f t="shared" si="41"/>
        <v>0</v>
      </c>
      <c r="N123" s="8">
        <f t="shared" si="41"/>
        <v>0</v>
      </c>
      <c r="O123" s="8">
        <f t="shared" si="41"/>
        <v>0</v>
      </c>
      <c r="P123" s="8">
        <f t="shared" si="41"/>
        <v>0</v>
      </c>
      <c r="Q123" s="9">
        <f t="shared" si="33"/>
        <v>23</v>
      </c>
      <c r="R123" s="8">
        <f t="shared" ref="R123:X138" si="42">SUM(R26:R29)</f>
        <v>42</v>
      </c>
      <c r="S123" s="8">
        <f t="shared" si="42"/>
        <v>2</v>
      </c>
      <c r="T123" s="8">
        <f t="shared" si="42"/>
        <v>2</v>
      </c>
      <c r="U123" s="8">
        <f t="shared" si="42"/>
        <v>0</v>
      </c>
      <c r="V123" s="8">
        <f t="shared" si="42"/>
        <v>1</v>
      </c>
      <c r="W123" s="8">
        <f t="shared" si="42"/>
        <v>0</v>
      </c>
      <c r="X123" s="8">
        <f t="shared" si="42"/>
        <v>8</v>
      </c>
      <c r="Y123" s="9">
        <f t="shared" si="35"/>
        <v>55</v>
      </c>
    </row>
    <row r="124" spans="1:25" ht="13.5" customHeight="1" x14ac:dyDescent="0.25">
      <c r="A124" s="10">
        <f t="shared" si="36"/>
        <v>0.18749999999999994</v>
      </c>
      <c r="B124" s="8">
        <f t="shared" si="40"/>
        <v>21</v>
      </c>
      <c r="C124" s="8">
        <f t="shared" si="40"/>
        <v>2</v>
      </c>
      <c r="D124" s="8">
        <f t="shared" si="40"/>
        <v>0</v>
      </c>
      <c r="E124" s="8">
        <f t="shared" si="40"/>
        <v>0</v>
      </c>
      <c r="F124" s="8">
        <f t="shared" si="40"/>
        <v>2</v>
      </c>
      <c r="G124" s="8">
        <f t="shared" si="40"/>
        <v>0</v>
      </c>
      <c r="H124" s="8">
        <f t="shared" si="40"/>
        <v>7</v>
      </c>
      <c r="I124" s="16">
        <f t="shared" si="31"/>
        <v>32</v>
      </c>
      <c r="J124" s="8">
        <f t="shared" si="41"/>
        <v>19</v>
      </c>
      <c r="K124" s="8">
        <f t="shared" si="41"/>
        <v>4</v>
      </c>
      <c r="L124" s="8">
        <f t="shared" si="41"/>
        <v>2</v>
      </c>
      <c r="M124" s="8">
        <f t="shared" si="41"/>
        <v>0</v>
      </c>
      <c r="N124" s="8">
        <f t="shared" si="41"/>
        <v>0</v>
      </c>
      <c r="O124" s="8">
        <f t="shared" si="41"/>
        <v>0</v>
      </c>
      <c r="P124" s="8">
        <f t="shared" si="41"/>
        <v>0</v>
      </c>
      <c r="Q124" s="9">
        <f t="shared" si="33"/>
        <v>25</v>
      </c>
      <c r="R124" s="8">
        <f t="shared" si="42"/>
        <v>40</v>
      </c>
      <c r="S124" s="8">
        <f t="shared" si="42"/>
        <v>6</v>
      </c>
      <c r="T124" s="8">
        <f t="shared" si="42"/>
        <v>2</v>
      </c>
      <c r="U124" s="8">
        <f t="shared" si="42"/>
        <v>0</v>
      </c>
      <c r="V124" s="8">
        <f t="shared" si="42"/>
        <v>2</v>
      </c>
      <c r="W124" s="8">
        <f t="shared" si="42"/>
        <v>0</v>
      </c>
      <c r="X124" s="8">
        <f t="shared" si="42"/>
        <v>7</v>
      </c>
      <c r="Y124" s="9">
        <f t="shared" si="35"/>
        <v>57</v>
      </c>
    </row>
    <row r="125" spans="1:25" ht="13.5" customHeight="1" x14ac:dyDescent="0.25">
      <c r="A125" s="10">
        <f t="shared" si="36"/>
        <v>0.1979166666666666</v>
      </c>
      <c r="B125" s="8">
        <f t="shared" si="40"/>
        <v>25</v>
      </c>
      <c r="C125" s="8">
        <f t="shared" si="40"/>
        <v>5</v>
      </c>
      <c r="D125" s="8">
        <f t="shared" si="40"/>
        <v>0</v>
      </c>
      <c r="E125" s="8">
        <f t="shared" si="40"/>
        <v>1</v>
      </c>
      <c r="F125" s="8">
        <f t="shared" si="40"/>
        <v>3</v>
      </c>
      <c r="G125" s="8">
        <f t="shared" si="40"/>
        <v>0</v>
      </c>
      <c r="H125" s="8">
        <f t="shared" si="40"/>
        <v>7</v>
      </c>
      <c r="I125" s="16">
        <f t="shared" si="31"/>
        <v>41</v>
      </c>
      <c r="J125" s="8">
        <f t="shared" si="41"/>
        <v>22</v>
      </c>
      <c r="K125" s="8">
        <f t="shared" si="41"/>
        <v>7</v>
      </c>
      <c r="L125" s="8">
        <f t="shared" si="41"/>
        <v>2</v>
      </c>
      <c r="M125" s="8">
        <f t="shared" si="41"/>
        <v>0</v>
      </c>
      <c r="N125" s="8">
        <f t="shared" si="41"/>
        <v>1</v>
      </c>
      <c r="O125" s="8">
        <f t="shared" si="41"/>
        <v>0</v>
      </c>
      <c r="P125" s="8">
        <f t="shared" si="41"/>
        <v>0</v>
      </c>
      <c r="Q125" s="9">
        <f t="shared" si="33"/>
        <v>32</v>
      </c>
      <c r="R125" s="8">
        <f t="shared" si="42"/>
        <v>47</v>
      </c>
      <c r="S125" s="8">
        <f t="shared" si="42"/>
        <v>12</v>
      </c>
      <c r="T125" s="8">
        <f t="shared" si="42"/>
        <v>2</v>
      </c>
      <c r="U125" s="8">
        <f t="shared" si="42"/>
        <v>1</v>
      </c>
      <c r="V125" s="8">
        <f t="shared" si="42"/>
        <v>4</v>
      </c>
      <c r="W125" s="8">
        <f t="shared" si="42"/>
        <v>0</v>
      </c>
      <c r="X125" s="8">
        <f t="shared" si="42"/>
        <v>7</v>
      </c>
      <c r="Y125" s="9">
        <f t="shared" si="35"/>
        <v>73</v>
      </c>
    </row>
    <row r="126" spans="1:25" ht="13.5" customHeight="1" x14ac:dyDescent="0.25">
      <c r="A126" s="10">
        <f t="shared" si="36"/>
        <v>0.20833333333333326</v>
      </c>
      <c r="B126" s="8">
        <f t="shared" si="40"/>
        <v>43</v>
      </c>
      <c r="C126" s="8">
        <f t="shared" si="40"/>
        <v>9</v>
      </c>
      <c r="D126" s="8">
        <f t="shared" si="40"/>
        <v>0</v>
      </c>
      <c r="E126" s="8">
        <f t="shared" si="40"/>
        <v>1</v>
      </c>
      <c r="F126" s="8">
        <f t="shared" si="40"/>
        <v>2</v>
      </c>
      <c r="G126" s="8">
        <f t="shared" si="40"/>
        <v>0</v>
      </c>
      <c r="H126" s="8">
        <f t="shared" si="40"/>
        <v>10</v>
      </c>
      <c r="I126" s="16">
        <f t="shared" si="31"/>
        <v>65</v>
      </c>
      <c r="J126" s="8">
        <f t="shared" si="41"/>
        <v>30</v>
      </c>
      <c r="K126" s="8">
        <f t="shared" si="41"/>
        <v>8</v>
      </c>
      <c r="L126" s="8">
        <f t="shared" si="41"/>
        <v>3</v>
      </c>
      <c r="M126" s="8">
        <f t="shared" si="41"/>
        <v>0</v>
      </c>
      <c r="N126" s="8">
        <f t="shared" si="41"/>
        <v>1</v>
      </c>
      <c r="O126" s="8">
        <f t="shared" si="41"/>
        <v>0</v>
      </c>
      <c r="P126" s="8">
        <f t="shared" si="41"/>
        <v>0</v>
      </c>
      <c r="Q126" s="9">
        <f t="shared" si="33"/>
        <v>42</v>
      </c>
      <c r="R126" s="8">
        <f t="shared" si="42"/>
        <v>73</v>
      </c>
      <c r="S126" s="8">
        <f t="shared" si="42"/>
        <v>17</v>
      </c>
      <c r="T126" s="8">
        <f t="shared" si="42"/>
        <v>3</v>
      </c>
      <c r="U126" s="8">
        <f t="shared" si="42"/>
        <v>1</v>
      </c>
      <c r="V126" s="8">
        <f t="shared" si="42"/>
        <v>3</v>
      </c>
      <c r="W126" s="8">
        <f t="shared" si="42"/>
        <v>0</v>
      </c>
      <c r="X126" s="8">
        <f t="shared" si="42"/>
        <v>10</v>
      </c>
      <c r="Y126" s="9">
        <f t="shared" si="35"/>
        <v>107</v>
      </c>
    </row>
    <row r="127" spans="1:25" ht="13.5" customHeight="1" x14ac:dyDescent="0.25">
      <c r="A127" s="10">
        <f t="shared" si="36"/>
        <v>0.21874999999999992</v>
      </c>
      <c r="B127" s="8">
        <f t="shared" si="40"/>
        <v>51</v>
      </c>
      <c r="C127" s="8">
        <f t="shared" si="40"/>
        <v>13</v>
      </c>
      <c r="D127" s="8">
        <f t="shared" si="40"/>
        <v>4</v>
      </c>
      <c r="E127" s="8">
        <f t="shared" si="40"/>
        <v>1</v>
      </c>
      <c r="F127" s="8">
        <f t="shared" si="40"/>
        <v>3</v>
      </c>
      <c r="G127" s="8">
        <f t="shared" si="40"/>
        <v>0</v>
      </c>
      <c r="H127" s="8">
        <f t="shared" si="40"/>
        <v>10</v>
      </c>
      <c r="I127" s="16">
        <f t="shared" si="31"/>
        <v>82</v>
      </c>
      <c r="J127" s="8">
        <f t="shared" si="41"/>
        <v>37</v>
      </c>
      <c r="K127" s="8">
        <f t="shared" si="41"/>
        <v>9</v>
      </c>
      <c r="L127" s="8">
        <f t="shared" si="41"/>
        <v>1</v>
      </c>
      <c r="M127" s="8">
        <f t="shared" si="41"/>
        <v>0</v>
      </c>
      <c r="N127" s="8">
        <f t="shared" si="41"/>
        <v>1</v>
      </c>
      <c r="O127" s="8">
        <f t="shared" si="41"/>
        <v>0</v>
      </c>
      <c r="P127" s="8">
        <f t="shared" si="41"/>
        <v>0</v>
      </c>
      <c r="Q127" s="9">
        <f t="shared" si="33"/>
        <v>48</v>
      </c>
      <c r="R127" s="8">
        <f t="shared" si="42"/>
        <v>88</v>
      </c>
      <c r="S127" s="8">
        <f t="shared" si="42"/>
        <v>22</v>
      </c>
      <c r="T127" s="8">
        <f t="shared" si="42"/>
        <v>5</v>
      </c>
      <c r="U127" s="8">
        <f t="shared" si="42"/>
        <v>1</v>
      </c>
      <c r="V127" s="8">
        <f t="shared" si="42"/>
        <v>4</v>
      </c>
      <c r="W127" s="8">
        <f t="shared" si="42"/>
        <v>0</v>
      </c>
      <c r="X127" s="8">
        <f t="shared" si="42"/>
        <v>10</v>
      </c>
      <c r="Y127" s="9">
        <f t="shared" si="35"/>
        <v>130</v>
      </c>
    </row>
    <row r="128" spans="1:25" ht="13.5" customHeight="1" x14ac:dyDescent="0.25">
      <c r="A128" s="10">
        <f t="shared" si="36"/>
        <v>0.22916666666666657</v>
      </c>
      <c r="B128" s="8">
        <f t="shared" si="40"/>
        <v>65</v>
      </c>
      <c r="C128" s="8">
        <f t="shared" si="40"/>
        <v>13</v>
      </c>
      <c r="D128" s="8">
        <f t="shared" si="40"/>
        <v>6</v>
      </c>
      <c r="E128" s="8">
        <f t="shared" si="40"/>
        <v>2</v>
      </c>
      <c r="F128" s="8">
        <f t="shared" si="40"/>
        <v>3</v>
      </c>
      <c r="G128" s="8">
        <f t="shared" si="40"/>
        <v>0</v>
      </c>
      <c r="H128" s="8">
        <f t="shared" si="40"/>
        <v>9</v>
      </c>
      <c r="I128" s="16">
        <f t="shared" si="31"/>
        <v>98</v>
      </c>
      <c r="J128" s="8">
        <f t="shared" si="41"/>
        <v>47</v>
      </c>
      <c r="K128" s="8">
        <f t="shared" si="41"/>
        <v>11</v>
      </c>
      <c r="L128" s="8">
        <f t="shared" si="41"/>
        <v>3</v>
      </c>
      <c r="M128" s="8">
        <f t="shared" si="41"/>
        <v>0</v>
      </c>
      <c r="N128" s="8">
        <f t="shared" si="41"/>
        <v>1</v>
      </c>
      <c r="O128" s="8">
        <f t="shared" si="41"/>
        <v>1</v>
      </c>
      <c r="P128" s="8">
        <f t="shared" si="41"/>
        <v>0</v>
      </c>
      <c r="Q128" s="9">
        <f t="shared" si="33"/>
        <v>63</v>
      </c>
      <c r="R128" s="8">
        <f t="shared" si="42"/>
        <v>112</v>
      </c>
      <c r="S128" s="8">
        <f t="shared" si="42"/>
        <v>24</v>
      </c>
      <c r="T128" s="8">
        <f t="shared" si="42"/>
        <v>9</v>
      </c>
      <c r="U128" s="8">
        <f t="shared" si="42"/>
        <v>2</v>
      </c>
      <c r="V128" s="8">
        <f t="shared" si="42"/>
        <v>4</v>
      </c>
      <c r="W128" s="8">
        <f t="shared" si="42"/>
        <v>1</v>
      </c>
      <c r="X128" s="8">
        <f t="shared" si="42"/>
        <v>9</v>
      </c>
      <c r="Y128" s="9">
        <f t="shared" si="35"/>
        <v>161</v>
      </c>
    </row>
    <row r="129" spans="1:25" ht="13.5" customHeight="1" x14ac:dyDescent="0.25">
      <c r="A129" s="10">
        <f t="shared" si="36"/>
        <v>0.23958333333333323</v>
      </c>
      <c r="B129" s="8">
        <f t="shared" si="40"/>
        <v>102</v>
      </c>
      <c r="C129" s="8">
        <f t="shared" si="40"/>
        <v>24</v>
      </c>
      <c r="D129" s="8">
        <f t="shared" si="40"/>
        <v>6</v>
      </c>
      <c r="E129" s="8">
        <f t="shared" si="40"/>
        <v>1</v>
      </c>
      <c r="F129" s="8">
        <f t="shared" si="40"/>
        <v>2</v>
      </c>
      <c r="G129" s="8">
        <f t="shared" si="40"/>
        <v>1</v>
      </c>
      <c r="H129" s="8">
        <f t="shared" si="40"/>
        <v>10</v>
      </c>
      <c r="I129" s="16">
        <f t="shared" si="31"/>
        <v>146</v>
      </c>
      <c r="J129" s="8">
        <f t="shared" si="41"/>
        <v>62</v>
      </c>
      <c r="K129" s="8">
        <f t="shared" si="41"/>
        <v>19</v>
      </c>
      <c r="L129" s="8">
        <f t="shared" si="41"/>
        <v>3</v>
      </c>
      <c r="M129" s="8">
        <f t="shared" si="41"/>
        <v>1</v>
      </c>
      <c r="N129" s="8">
        <f t="shared" si="41"/>
        <v>1</v>
      </c>
      <c r="O129" s="8">
        <f t="shared" si="41"/>
        <v>1</v>
      </c>
      <c r="P129" s="8">
        <f t="shared" si="41"/>
        <v>1</v>
      </c>
      <c r="Q129" s="9">
        <f t="shared" si="33"/>
        <v>88</v>
      </c>
      <c r="R129" s="8">
        <f t="shared" si="42"/>
        <v>164</v>
      </c>
      <c r="S129" s="8">
        <f t="shared" si="42"/>
        <v>43</v>
      </c>
      <c r="T129" s="8">
        <f t="shared" si="42"/>
        <v>9</v>
      </c>
      <c r="U129" s="8">
        <f t="shared" si="42"/>
        <v>2</v>
      </c>
      <c r="V129" s="8">
        <f t="shared" si="42"/>
        <v>3</v>
      </c>
      <c r="W129" s="8">
        <f t="shared" si="42"/>
        <v>2</v>
      </c>
      <c r="X129" s="8">
        <f t="shared" si="42"/>
        <v>11</v>
      </c>
      <c r="Y129" s="9">
        <f t="shared" si="35"/>
        <v>234</v>
      </c>
    </row>
    <row r="130" spans="1:25" ht="13.5" customHeight="1" x14ac:dyDescent="0.25">
      <c r="A130" s="10">
        <f t="shared" si="36"/>
        <v>0.24999999999999989</v>
      </c>
      <c r="B130" s="8">
        <f t="shared" si="40"/>
        <v>123</v>
      </c>
      <c r="C130" s="8">
        <f t="shared" si="40"/>
        <v>35</v>
      </c>
      <c r="D130" s="8">
        <f t="shared" si="40"/>
        <v>9</v>
      </c>
      <c r="E130" s="8">
        <f t="shared" si="40"/>
        <v>1</v>
      </c>
      <c r="F130" s="8">
        <f t="shared" si="40"/>
        <v>3</v>
      </c>
      <c r="G130" s="8">
        <f t="shared" si="40"/>
        <v>2</v>
      </c>
      <c r="H130" s="8">
        <f t="shared" si="40"/>
        <v>10</v>
      </c>
      <c r="I130" s="16">
        <f t="shared" si="31"/>
        <v>183</v>
      </c>
      <c r="J130" s="8">
        <f t="shared" si="41"/>
        <v>74</v>
      </c>
      <c r="K130" s="8">
        <f t="shared" si="41"/>
        <v>22</v>
      </c>
      <c r="L130" s="8">
        <f t="shared" si="41"/>
        <v>2</v>
      </c>
      <c r="M130" s="8">
        <f t="shared" si="41"/>
        <v>1</v>
      </c>
      <c r="N130" s="8">
        <f t="shared" si="41"/>
        <v>3</v>
      </c>
      <c r="O130" s="8">
        <f t="shared" si="41"/>
        <v>1</v>
      </c>
      <c r="P130" s="8">
        <f t="shared" si="41"/>
        <v>1</v>
      </c>
      <c r="Q130" s="9">
        <f t="shared" si="33"/>
        <v>104</v>
      </c>
      <c r="R130" s="8">
        <f t="shared" si="42"/>
        <v>197</v>
      </c>
      <c r="S130" s="8">
        <f t="shared" si="42"/>
        <v>57</v>
      </c>
      <c r="T130" s="8">
        <f t="shared" si="42"/>
        <v>11</v>
      </c>
      <c r="U130" s="8">
        <f t="shared" si="42"/>
        <v>2</v>
      </c>
      <c r="V130" s="8">
        <f t="shared" si="42"/>
        <v>6</v>
      </c>
      <c r="W130" s="8">
        <f t="shared" si="42"/>
        <v>3</v>
      </c>
      <c r="X130" s="8">
        <f t="shared" si="42"/>
        <v>11</v>
      </c>
      <c r="Y130" s="9">
        <f t="shared" si="35"/>
        <v>287</v>
      </c>
    </row>
    <row r="131" spans="1:25" ht="13.5" customHeight="1" x14ac:dyDescent="0.25">
      <c r="A131" s="10">
        <f t="shared" si="36"/>
        <v>0.26041666666666657</v>
      </c>
      <c r="B131" s="8">
        <f t="shared" si="40"/>
        <v>184</v>
      </c>
      <c r="C131" s="8">
        <f t="shared" si="40"/>
        <v>59</v>
      </c>
      <c r="D131" s="8">
        <f t="shared" si="40"/>
        <v>7</v>
      </c>
      <c r="E131" s="8">
        <f t="shared" si="40"/>
        <v>1</v>
      </c>
      <c r="F131" s="8">
        <f t="shared" si="40"/>
        <v>3</v>
      </c>
      <c r="G131" s="8">
        <f t="shared" si="40"/>
        <v>5</v>
      </c>
      <c r="H131" s="8">
        <f t="shared" si="40"/>
        <v>13</v>
      </c>
      <c r="I131" s="16">
        <f t="shared" si="31"/>
        <v>272</v>
      </c>
      <c r="J131" s="8">
        <f t="shared" si="41"/>
        <v>109</v>
      </c>
      <c r="K131" s="8">
        <f t="shared" si="41"/>
        <v>26</v>
      </c>
      <c r="L131" s="8">
        <f t="shared" si="41"/>
        <v>3</v>
      </c>
      <c r="M131" s="8">
        <f t="shared" si="41"/>
        <v>1</v>
      </c>
      <c r="N131" s="8">
        <f t="shared" si="41"/>
        <v>4</v>
      </c>
      <c r="O131" s="8">
        <f t="shared" si="41"/>
        <v>2</v>
      </c>
      <c r="P131" s="8">
        <f t="shared" si="41"/>
        <v>1</v>
      </c>
      <c r="Q131" s="9">
        <f t="shared" si="33"/>
        <v>146</v>
      </c>
      <c r="R131" s="8">
        <f t="shared" si="42"/>
        <v>293</v>
      </c>
      <c r="S131" s="8">
        <f t="shared" si="42"/>
        <v>85</v>
      </c>
      <c r="T131" s="8">
        <f t="shared" si="42"/>
        <v>10</v>
      </c>
      <c r="U131" s="8">
        <f t="shared" si="42"/>
        <v>2</v>
      </c>
      <c r="V131" s="8">
        <f t="shared" si="42"/>
        <v>7</v>
      </c>
      <c r="W131" s="8">
        <f t="shared" si="42"/>
        <v>7</v>
      </c>
      <c r="X131" s="8">
        <f t="shared" si="42"/>
        <v>14</v>
      </c>
      <c r="Y131" s="9">
        <f t="shared" si="35"/>
        <v>418</v>
      </c>
    </row>
    <row r="132" spans="1:25" ht="13.5" customHeight="1" x14ac:dyDescent="0.25">
      <c r="A132" s="10">
        <f t="shared" si="36"/>
        <v>0.27083333333333326</v>
      </c>
      <c r="B132" s="8">
        <f t="shared" si="40"/>
        <v>255</v>
      </c>
      <c r="C132" s="8">
        <f t="shared" si="40"/>
        <v>85</v>
      </c>
      <c r="D132" s="8">
        <f t="shared" si="40"/>
        <v>10</v>
      </c>
      <c r="E132" s="8">
        <f t="shared" si="40"/>
        <v>0</v>
      </c>
      <c r="F132" s="8">
        <f t="shared" si="40"/>
        <v>3</v>
      </c>
      <c r="G132" s="8">
        <f t="shared" si="40"/>
        <v>7</v>
      </c>
      <c r="H132" s="8">
        <f t="shared" si="40"/>
        <v>15</v>
      </c>
      <c r="I132" s="16">
        <f t="shared" si="31"/>
        <v>375</v>
      </c>
      <c r="J132" s="8">
        <f t="shared" si="41"/>
        <v>139</v>
      </c>
      <c r="K132" s="8">
        <f t="shared" si="41"/>
        <v>37</v>
      </c>
      <c r="L132" s="8">
        <f t="shared" si="41"/>
        <v>4</v>
      </c>
      <c r="M132" s="8">
        <f t="shared" si="41"/>
        <v>1</v>
      </c>
      <c r="N132" s="8">
        <f t="shared" si="41"/>
        <v>4</v>
      </c>
      <c r="O132" s="8">
        <f t="shared" si="41"/>
        <v>2</v>
      </c>
      <c r="P132" s="8">
        <f t="shared" si="41"/>
        <v>4</v>
      </c>
      <c r="Q132" s="9">
        <f t="shared" si="33"/>
        <v>191</v>
      </c>
      <c r="R132" s="8">
        <f t="shared" si="42"/>
        <v>394</v>
      </c>
      <c r="S132" s="8">
        <f t="shared" si="42"/>
        <v>122</v>
      </c>
      <c r="T132" s="8">
        <f t="shared" si="42"/>
        <v>14</v>
      </c>
      <c r="U132" s="8">
        <f t="shared" si="42"/>
        <v>1</v>
      </c>
      <c r="V132" s="8">
        <f t="shared" si="42"/>
        <v>7</v>
      </c>
      <c r="W132" s="8">
        <f t="shared" si="42"/>
        <v>9</v>
      </c>
      <c r="X132" s="8">
        <f t="shared" si="42"/>
        <v>19</v>
      </c>
      <c r="Y132" s="9">
        <f t="shared" si="35"/>
        <v>566</v>
      </c>
    </row>
    <row r="133" spans="1:25" ht="13.5" customHeight="1" x14ac:dyDescent="0.25">
      <c r="A133" s="10">
        <f t="shared" si="36"/>
        <v>0.28124999999999994</v>
      </c>
      <c r="B133" s="8">
        <f t="shared" si="40"/>
        <v>307</v>
      </c>
      <c r="C133" s="8">
        <f t="shared" si="40"/>
        <v>114</v>
      </c>
      <c r="D133" s="8">
        <f t="shared" si="40"/>
        <v>10</v>
      </c>
      <c r="E133" s="8">
        <f t="shared" si="40"/>
        <v>0</v>
      </c>
      <c r="F133" s="8">
        <f t="shared" si="40"/>
        <v>5</v>
      </c>
      <c r="G133" s="8">
        <f t="shared" si="40"/>
        <v>13</v>
      </c>
      <c r="H133" s="8">
        <f t="shared" si="40"/>
        <v>13</v>
      </c>
      <c r="I133" s="16">
        <f t="shared" si="31"/>
        <v>462</v>
      </c>
      <c r="J133" s="8">
        <f t="shared" si="41"/>
        <v>167</v>
      </c>
      <c r="K133" s="8">
        <f t="shared" si="41"/>
        <v>44</v>
      </c>
      <c r="L133" s="8">
        <f t="shared" si="41"/>
        <v>6</v>
      </c>
      <c r="M133" s="8">
        <f t="shared" si="41"/>
        <v>0</v>
      </c>
      <c r="N133" s="8">
        <f t="shared" si="41"/>
        <v>4</v>
      </c>
      <c r="O133" s="8">
        <f t="shared" si="41"/>
        <v>4</v>
      </c>
      <c r="P133" s="8">
        <f t="shared" si="41"/>
        <v>9</v>
      </c>
      <c r="Q133" s="9">
        <f t="shared" si="33"/>
        <v>234</v>
      </c>
      <c r="R133" s="8">
        <f t="shared" si="42"/>
        <v>474</v>
      </c>
      <c r="S133" s="8">
        <f t="shared" si="42"/>
        <v>158</v>
      </c>
      <c r="T133" s="8">
        <f t="shared" si="42"/>
        <v>16</v>
      </c>
      <c r="U133" s="8">
        <f t="shared" si="42"/>
        <v>0</v>
      </c>
      <c r="V133" s="8">
        <f t="shared" si="42"/>
        <v>9</v>
      </c>
      <c r="W133" s="8">
        <f t="shared" si="42"/>
        <v>17</v>
      </c>
      <c r="X133" s="8">
        <f t="shared" si="42"/>
        <v>22</v>
      </c>
      <c r="Y133" s="9">
        <f t="shared" si="35"/>
        <v>696</v>
      </c>
    </row>
    <row r="134" spans="1:25" ht="13.5" customHeight="1" x14ac:dyDescent="0.25">
      <c r="A134" s="10">
        <f t="shared" si="36"/>
        <v>0.29166666666666663</v>
      </c>
      <c r="B134" s="8">
        <f t="shared" si="40"/>
        <v>369</v>
      </c>
      <c r="C134" s="8">
        <f t="shared" si="40"/>
        <v>132</v>
      </c>
      <c r="D134" s="8">
        <f t="shared" si="40"/>
        <v>8</v>
      </c>
      <c r="E134" s="8">
        <f t="shared" si="40"/>
        <v>0</v>
      </c>
      <c r="F134" s="8">
        <f t="shared" si="40"/>
        <v>5</v>
      </c>
      <c r="G134" s="8">
        <f t="shared" si="40"/>
        <v>16</v>
      </c>
      <c r="H134" s="8">
        <f t="shared" si="40"/>
        <v>16</v>
      </c>
      <c r="I134" s="16">
        <f t="shared" si="31"/>
        <v>546</v>
      </c>
      <c r="J134" s="8">
        <f t="shared" si="41"/>
        <v>212</v>
      </c>
      <c r="K134" s="8">
        <f t="shared" si="41"/>
        <v>62</v>
      </c>
      <c r="L134" s="8">
        <f t="shared" si="41"/>
        <v>7</v>
      </c>
      <c r="M134" s="8">
        <f t="shared" si="41"/>
        <v>0</v>
      </c>
      <c r="N134" s="8">
        <f t="shared" si="41"/>
        <v>4</v>
      </c>
      <c r="O134" s="8">
        <f t="shared" si="41"/>
        <v>5</v>
      </c>
      <c r="P134" s="8">
        <f t="shared" si="41"/>
        <v>13</v>
      </c>
      <c r="Q134" s="9">
        <f t="shared" si="33"/>
        <v>303</v>
      </c>
      <c r="R134" s="8">
        <f t="shared" si="42"/>
        <v>581</v>
      </c>
      <c r="S134" s="8">
        <f t="shared" si="42"/>
        <v>194</v>
      </c>
      <c r="T134" s="8">
        <f t="shared" si="42"/>
        <v>15</v>
      </c>
      <c r="U134" s="8">
        <f t="shared" si="42"/>
        <v>0</v>
      </c>
      <c r="V134" s="8">
        <f t="shared" si="42"/>
        <v>9</v>
      </c>
      <c r="W134" s="8">
        <f t="shared" si="42"/>
        <v>21</v>
      </c>
      <c r="X134" s="8">
        <f t="shared" si="42"/>
        <v>29</v>
      </c>
      <c r="Y134" s="9">
        <f t="shared" si="35"/>
        <v>849</v>
      </c>
    </row>
    <row r="135" spans="1:25" ht="13.5" customHeight="1" x14ac:dyDescent="0.25">
      <c r="A135" s="10">
        <f t="shared" si="36"/>
        <v>0.30208333333333331</v>
      </c>
      <c r="B135" s="8">
        <f t="shared" si="40"/>
        <v>380</v>
      </c>
      <c r="C135" s="8">
        <f t="shared" si="40"/>
        <v>140</v>
      </c>
      <c r="D135" s="8">
        <f t="shared" si="40"/>
        <v>7</v>
      </c>
      <c r="E135" s="8">
        <f t="shared" si="40"/>
        <v>0</v>
      </c>
      <c r="F135" s="8">
        <f t="shared" si="40"/>
        <v>6</v>
      </c>
      <c r="G135" s="8">
        <f t="shared" si="40"/>
        <v>18</v>
      </c>
      <c r="H135" s="8">
        <f t="shared" si="40"/>
        <v>18</v>
      </c>
      <c r="I135" s="16">
        <f t="shared" si="31"/>
        <v>569</v>
      </c>
      <c r="J135" s="8">
        <f t="shared" si="41"/>
        <v>231</v>
      </c>
      <c r="K135" s="8">
        <f t="shared" si="41"/>
        <v>80</v>
      </c>
      <c r="L135" s="8">
        <f t="shared" si="41"/>
        <v>10</v>
      </c>
      <c r="M135" s="8">
        <f t="shared" si="41"/>
        <v>0</v>
      </c>
      <c r="N135" s="8">
        <f t="shared" si="41"/>
        <v>5</v>
      </c>
      <c r="O135" s="8">
        <f t="shared" si="41"/>
        <v>7</v>
      </c>
      <c r="P135" s="8">
        <f t="shared" si="41"/>
        <v>16</v>
      </c>
      <c r="Q135" s="9">
        <f t="shared" si="33"/>
        <v>349</v>
      </c>
      <c r="R135" s="8">
        <f t="shared" si="42"/>
        <v>611</v>
      </c>
      <c r="S135" s="8">
        <f t="shared" si="42"/>
        <v>220</v>
      </c>
      <c r="T135" s="8">
        <f t="shared" si="42"/>
        <v>17</v>
      </c>
      <c r="U135" s="8">
        <f t="shared" si="42"/>
        <v>0</v>
      </c>
      <c r="V135" s="8">
        <f t="shared" si="42"/>
        <v>11</v>
      </c>
      <c r="W135" s="8">
        <f t="shared" si="42"/>
        <v>25</v>
      </c>
      <c r="X135" s="8">
        <f t="shared" si="42"/>
        <v>34</v>
      </c>
      <c r="Y135" s="9">
        <f t="shared" si="35"/>
        <v>918</v>
      </c>
    </row>
    <row r="136" spans="1:25" ht="13.5" customHeight="1" x14ac:dyDescent="0.25">
      <c r="A136" s="10">
        <f t="shared" si="36"/>
        <v>0.3125</v>
      </c>
      <c r="B136" s="8">
        <f t="shared" si="40"/>
        <v>389</v>
      </c>
      <c r="C136" s="8">
        <f t="shared" si="40"/>
        <v>134</v>
      </c>
      <c r="D136" s="8">
        <f t="shared" si="40"/>
        <v>3</v>
      </c>
      <c r="E136" s="8">
        <f t="shared" si="40"/>
        <v>0</v>
      </c>
      <c r="F136" s="8">
        <f t="shared" si="40"/>
        <v>6</v>
      </c>
      <c r="G136" s="8">
        <f t="shared" si="40"/>
        <v>19</v>
      </c>
      <c r="H136" s="8">
        <f t="shared" si="40"/>
        <v>21</v>
      </c>
      <c r="I136" s="16">
        <f t="shared" si="31"/>
        <v>572</v>
      </c>
      <c r="J136" s="8">
        <f t="shared" si="41"/>
        <v>268</v>
      </c>
      <c r="K136" s="8">
        <f t="shared" si="41"/>
        <v>79</v>
      </c>
      <c r="L136" s="8">
        <f t="shared" si="41"/>
        <v>8</v>
      </c>
      <c r="M136" s="8">
        <f t="shared" si="41"/>
        <v>0</v>
      </c>
      <c r="N136" s="8">
        <f t="shared" si="41"/>
        <v>7</v>
      </c>
      <c r="O136" s="8">
        <f t="shared" si="41"/>
        <v>8</v>
      </c>
      <c r="P136" s="8">
        <f t="shared" si="41"/>
        <v>18</v>
      </c>
      <c r="Q136" s="9">
        <f t="shared" si="33"/>
        <v>388</v>
      </c>
      <c r="R136" s="8">
        <f t="shared" si="42"/>
        <v>657</v>
      </c>
      <c r="S136" s="8">
        <f t="shared" si="42"/>
        <v>213</v>
      </c>
      <c r="T136" s="8">
        <f t="shared" si="42"/>
        <v>11</v>
      </c>
      <c r="U136" s="8">
        <f t="shared" si="42"/>
        <v>0</v>
      </c>
      <c r="V136" s="8">
        <f t="shared" si="42"/>
        <v>13</v>
      </c>
      <c r="W136" s="8">
        <f t="shared" si="42"/>
        <v>27</v>
      </c>
      <c r="X136" s="8">
        <f t="shared" si="42"/>
        <v>39</v>
      </c>
      <c r="Y136" s="9">
        <f t="shared" si="35"/>
        <v>960</v>
      </c>
    </row>
    <row r="137" spans="1:25" ht="13.5" customHeight="1" x14ac:dyDescent="0.25">
      <c r="A137" s="10">
        <f t="shared" si="36"/>
        <v>0.32291666666666669</v>
      </c>
      <c r="B137" s="8">
        <f t="shared" si="40"/>
        <v>383</v>
      </c>
      <c r="C137" s="8">
        <f t="shared" si="40"/>
        <v>124</v>
      </c>
      <c r="D137" s="8">
        <f t="shared" si="40"/>
        <v>6</v>
      </c>
      <c r="E137" s="8">
        <f t="shared" si="40"/>
        <v>0</v>
      </c>
      <c r="F137" s="8">
        <f t="shared" si="40"/>
        <v>4</v>
      </c>
      <c r="G137" s="8">
        <f t="shared" si="40"/>
        <v>13</v>
      </c>
      <c r="H137" s="8">
        <f t="shared" si="40"/>
        <v>29</v>
      </c>
      <c r="I137" s="16">
        <f t="shared" si="31"/>
        <v>559</v>
      </c>
      <c r="J137" s="8">
        <f t="shared" si="41"/>
        <v>294</v>
      </c>
      <c r="K137" s="8">
        <f t="shared" si="41"/>
        <v>74</v>
      </c>
      <c r="L137" s="8">
        <f t="shared" si="41"/>
        <v>7</v>
      </c>
      <c r="M137" s="8">
        <f t="shared" si="41"/>
        <v>0</v>
      </c>
      <c r="N137" s="8">
        <f t="shared" si="41"/>
        <v>7</v>
      </c>
      <c r="O137" s="8">
        <f t="shared" si="41"/>
        <v>7</v>
      </c>
      <c r="P137" s="8">
        <f t="shared" si="41"/>
        <v>17</v>
      </c>
      <c r="Q137" s="9">
        <f t="shared" si="33"/>
        <v>406</v>
      </c>
      <c r="R137" s="8">
        <f t="shared" si="42"/>
        <v>677</v>
      </c>
      <c r="S137" s="8">
        <f t="shared" si="42"/>
        <v>198</v>
      </c>
      <c r="T137" s="8">
        <f t="shared" si="42"/>
        <v>13</v>
      </c>
      <c r="U137" s="8">
        <f t="shared" si="42"/>
        <v>0</v>
      </c>
      <c r="V137" s="8">
        <f t="shared" si="42"/>
        <v>11</v>
      </c>
      <c r="W137" s="8">
        <f t="shared" si="42"/>
        <v>20</v>
      </c>
      <c r="X137" s="8">
        <f t="shared" si="42"/>
        <v>46</v>
      </c>
      <c r="Y137" s="9">
        <f t="shared" si="35"/>
        <v>965</v>
      </c>
    </row>
    <row r="138" spans="1:25" ht="13.5" customHeight="1" x14ac:dyDescent="0.25">
      <c r="A138" s="10">
        <f t="shared" si="36"/>
        <v>0.33333333333333337</v>
      </c>
      <c r="B138" s="8">
        <f t="shared" si="40"/>
        <v>363</v>
      </c>
      <c r="C138" s="8">
        <f t="shared" si="40"/>
        <v>110</v>
      </c>
      <c r="D138" s="8">
        <f t="shared" si="40"/>
        <v>6</v>
      </c>
      <c r="E138" s="8">
        <f t="shared" si="40"/>
        <v>0</v>
      </c>
      <c r="F138" s="8">
        <f t="shared" si="40"/>
        <v>6</v>
      </c>
      <c r="G138" s="8">
        <f t="shared" si="40"/>
        <v>12</v>
      </c>
      <c r="H138" s="8">
        <f t="shared" si="40"/>
        <v>40</v>
      </c>
      <c r="I138" s="16">
        <f t="shared" ref="I138:I169" si="43">SUM(B138:H138)</f>
        <v>537</v>
      </c>
      <c r="J138" s="8">
        <f t="shared" si="41"/>
        <v>280</v>
      </c>
      <c r="K138" s="8">
        <f t="shared" si="41"/>
        <v>68</v>
      </c>
      <c r="L138" s="8">
        <f t="shared" si="41"/>
        <v>7</v>
      </c>
      <c r="M138" s="8">
        <f t="shared" si="41"/>
        <v>0</v>
      </c>
      <c r="N138" s="8">
        <f t="shared" si="41"/>
        <v>7</v>
      </c>
      <c r="O138" s="8">
        <f t="shared" si="41"/>
        <v>8</v>
      </c>
      <c r="P138" s="8">
        <f t="shared" si="41"/>
        <v>20</v>
      </c>
      <c r="Q138" s="9">
        <f t="shared" ref="Q138:Q169" si="44">SUM(J138:P138)</f>
        <v>390</v>
      </c>
      <c r="R138" s="8">
        <f t="shared" si="42"/>
        <v>643</v>
      </c>
      <c r="S138" s="8">
        <f t="shared" si="42"/>
        <v>178</v>
      </c>
      <c r="T138" s="8">
        <f t="shared" si="42"/>
        <v>13</v>
      </c>
      <c r="U138" s="8">
        <f t="shared" si="42"/>
        <v>0</v>
      </c>
      <c r="V138" s="8">
        <f t="shared" si="42"/>
        <v>13</v>
      </c>
      <c r="W138" s="8">
        <f t="shared" si="42"/>
        <v>20</v>
      </c>
      <c r="X138" s="8">
        <f t="shared" si="42"/>
        <v>60</v>
      </c>
      <c r="Y138" s="9">
        <f t="shared" ref="Y138:Y169" si="45">SUM(R138:X138)</f>
        <v>927</v>
      </c>
    </row>
    <row r="139" spans="1:25" ht="13.5" customHeight="1" x14ac:dyDescent="0.25">
      <c r="A139" s="10">
        <f t="shared" si="36"/>
        <v>0.34375000000000006</v>
      </c>
      <c r="B139" s="8">
        <f t="shared" ref="B139:H154" si="46">SUM(B42:B45)</f>
        <v>360</v>
      </c>
      <c r="C139" s="8">
        <f t="shared" si="46"/>
        <v>93</v>
      </c>
      <c r="D139" s="8">
        <f t="shared" si="46"/>
        <v>6</v>
      </c>
      <c r="E139" s="8">
        <f t="shared" si="46"/>
        <v>0</v>
      </c>
      <c r="F139" s="8">
        <f t="shared" si="46"/>
        <v>5</v>
      </c>
      <c r="G139" s="8">
        <f t="shared" si="46"/>
        <v>10</v>
      </c>
      <c r="H139" s="8">
        <f t="shared" si="46"/>
        <v>36</v>
      </c>
      <c r="I139" s="16">
        <f t="shared" si="43"/>
        <v>510</v>
      </c>
      <c r="J139" s="8">
        <f t="shared" ref="J139:P154" si="47">SUM(J42:J45)</f>
        <v>311</v>
      </c>
      <c r="K139" s="8">
        <f t="shared" si="47"/>
        <v>65</v>
      </c>
      <c r="L139" s="8">
        <f t="shared" si="47"/>
        <v>4</v>
      </c>
      <c r="M139" s="8">
        <f t="shared" si="47"/>
        <v>0</v>
      </c>
      <c r="N139" s="8">
        <f t="shared" si="47"/>
        <v>6</v>
      </c>
      <c r="O139" s="8">
        <f t="shared" si="47"/>
        <v>8</v>
      </c>
      <c r="P139" s="8">
        <f t="shared" si="47"/>
        <v>21</v>
      </c>
      <c r="Q139" s="9">
        <f t="shared" si="44"/>
        <v>415</v>
      </c>
      <c r="R139" s="8">
        <f t="shared" ref="R139:X154" si="48">SUM(R42:R45)</f>
        <v>671</v>
      </c>
      <c r="S139" s="8">
        <f t="shared" si="48"/>
        <v>158</v>
      </c>
      <c r="T139" s="8">
        <f t="shared" si="48"/>
        <v>10</v>
      </c>
      <c r="U139" s="8">
        <f t="shared" si="48"/>
        <v>0</v>
      </c>
      <c r="V139" s="8">
        <f t="shared" si="48"/>
        <v>11</v>
      </c>
      <c r="W139" s="8">
        <f t="shared" si="48"/>
        <v>18</v>
      </c>
      <c r="X139" s="8">
        <f t="shared" si="48"/>
        <v>57</v>
      </c>
      <c r="Y139" s="9">
        <f t="shared" si="45"/>
        <v>925</v>
      </c>
    </row>
    <row r="140" spans="1:25" ht="13.5" customHeight="1" x14ac:dyDescent="0.25">
      <c r="A140" s="10">
        <f t="shared" si="36"/>
        <v>0.35416666666666674</v>
      </c>
      <c r="B140" s="8">
        <f t="shared" si="46"/>
        <v>346</v>
      </c>
      <c r="C140" s="8">
        <f t="shared" si="46"/>
        <v>98</v>
      </c>
      <c r="D140" s="8">
        <f t="shared" si="46"/>
        <v>6</v>
      </c>
      <c r="E140" s="8">
        <f t="shared" si="46"/>
        <v>1</v>
      </c>
      <c r="F140" s="8">
        <f t="shared" si="46"/>
        <v>5</v>
      </c>
      <c r="G140" s="8">
        <f t="shared" si="46"/>
        <v>10</v>
      </c>
      <c r="H140" s="8">
        <f t="shared" si="46"/>
        <v>33</v>
      </c>
      <c r="I140" s="16">
        <f t="shared" si="43"/>
        <v>499</v>
      </c>
      <c r="J140" s="8">
        <f t="shared" si="47"/>
        <v>288</v>
      </c>
      <c r="K140" s="8">
        <f t="shared" si="47"/>
        <v>70</v>
      </c>
      <c r="L140" s="8">
        <f t="shared" si="47"/>
        <v>5</v>
      </c>
      <c r="M140" s="8">
        <f t="shared" si="47"/>
        <v>1</v>
      </c>
      <c r="N140" s="8">
        <f t="shared" si="47"/>
        <v>7</v>
      </c>
      <c r="O140" s="8">
        <f t="shared" si="47"/>
        <v>11</v>
      </c>
      <c r="P140" s="8">
        <f t="shared" si="47"/>
        <v>17</v>
      </c>
      <c r="Q140" s="9">
        <f t="shared" si="44"/>
        <v>399</v>
      </c>
      <c r="R140" s="8">
        <f t="shared" si="48"/>
        <v>634</v>
      </c>
      <c r="S140" s="8">
        <f t="shared" si="48"/>
        <v>168</v>
      </c>
      <c r="T140" s="8">
        <f t="shared" si="48"/>
        <v>11</v>
      </c>
      <c r="U140" s="8">
        <f t="shared" si="48"/>
        <v>2</v>
      </c>
      <c r="V140" s="8">
        <f t="shared" si="48"/>
        <v>12</v>
      </c>
      <c r="W140" s="8">
        <f t="shared" si="48"/>
        <v>21</v>
      </c>
      <c r="X140" s="8">
        <f t="shared" si="48"/>
        <v>50</v>
      </c>
      <c r="Y140" s="9">
        <f t="shared" si="45"/>
        <v>898</v>
      </c>
    </row>
    <row r="141" spans="1:25" ht="13.5" customHeight="1" x14ac:dyDescent="0.25">
      <c r="A141" s="10">
        <f t="shared" si="36"/>
        <v>0.36458333333333343</v>
      </c>
      <c r="B141" s="8">
        <f t="shared" si="46"/>
        <v>324</v>
      </c>
      <c r="C141" s="8">
        <f t="shared" si="46"/>
        <v>81</v>
      </c>
      <c r="D141" s="8">
        <f t="shared" si="46"/>
        <v>3</v>
      </c>
      <c r="E141" s="8">
        <f t="shared" si="46"/>
        <v>1</v>
      </c>
      <c r="F141" s="8">
        <f t="shared" si="46"/>
        <v>7</v>
      </c>
      <c r="G141" s="8">
        <f t="shared" si="46"/>
        <v>13</v>
      </c>
      <c r="H141" s="8">
        <f t="shared" si="46"/>
        <v>27</v>
      </c>
      <c r="I141" s="16">
        <f t="shared" si="43"/>
        <v>456</v>
      </c>
      <c r="J141" s="8">
        <f t="shared" si="47"/>
        <v>296</v>
      </c>
      <c r="K141" s="8">
        <f t="shared" si="47"/>
        <v>82</v>
      </c>
      <c r="L141" s="8">
        <f t="shared" si="47"/>
        <v>8</v>
      </c>
      <c r="M141" s="8">
        <f t="shared" si="47"/>
        <v>2</v>
      </c>
      <c r="N141" s="8">
        <f t="shared" si="47"/>
        <v>6</v>
      </c>
      <c r="O141" s="8">
        <f t="shared" si="47"/>
        <v>15</v>
      </c>
      <c r="P141" s="8">
        <f t="shared" si="47"/>
        <v>14</v>
      </c>
      <c r="Q141" s="9">
        <f t="shared" si="44"/>
        <v>423</v>
      </c>
      <c r="R141" s="8">
        <f t="shared" si="48"/>
        <v>620</v>
      </c>
      <c r="S141" s="8">
        <f t="shared" si="48"/>
        <v>163</v>
      </c>
      <c r="T141" s="8">
        <f t="shared" si="48"/>
        <v>11</v>
      </c>
      <c r="U141" s="8">
        <f t="shared" si="48"/>
        <v>3</v>
      </c>
      <c r="V141" s="8">
        <f t="shared" si="48"/>
        <v>13</v>
      </c>
      <c r="W141" s="8">
        <f t="shared" si="48"/>
        <v>28</v>
      </c>
      <c r="X141" s="8">
        <f t="shared" si="48"/>
        <v>41</v>
      </c>
      <c r="Y141" s="9">
        <f t="shared" si="45"/>
        <v>879</v>
      </c>
    </row>
    <row r="142" spans="1:25" ht="13.5" customHeight="1" x14ac:dyDescent="0.25">
      <c r="A142" s="10">
        <f t="shared" si="36"/>
        <v>0.37500000000000011</v>
      </c>
      <c r="B142" s="8">
        <f t="shared" si="46"/>
        <v>311</v>
      </c>
      <c r="C142" s="8">
        <f t="shared" si="46"/>
        <v>93</v>
      </c>
      <c r="D142" s="8">
        <f t="shared" si="46"/>
        <v>5</v>
      </c>
      <c r="E142" s="8">
        <f t="shared" si="46"/>
        <v>1</v>
      </c>
      <c r="F142" s="8">
        <f t="shared" si="46"/>
        <v>6</v>
      </c>
      <c r="G142" s="8">
        <f t="shared" si="46"/>
        <v>12</v>
      </c>
      <c r="H142" s="8">
        <f t="shared" si="46"/>
        <v>12</v>
      </c>
      <c r="I142" s="16">
        <f t="shared" si="43"/>
        <v>440</v>
      </c>
      <c r="J142" s="8">
        <f t="shared" si="47"/>
        <v>309</v>
      </c>
      <c r="K142" s="8">
        <f t="shared" si="47"/>
        <v>101</v>
      </c>
      <c r="L142" s="8">
        <f t="shared" si="47"/>
        <v>10</v>
      </c>
      <c r="M142" s="8">
        <f t="shared" si="47"/>
        <v>3</v>
      </c>
      <c r="N142" s="8">
        <f t="shared" si="47"/>
        <v>5</v>
      </c>
      <c r="O142" s="8">
        <f t="shared" si="47"/>
        <v>13</v>
      </c>
      <c r="P142" s="8">
        <f t="shared" si="47"/>
        <v>11</v>
      </c>
      <c r="Q142" s="9">
        <f t="shared" si="44"/>
        <v>452</v>
      </c>
      <c r="R142" s="8">
        <f t="shared" si="48"/>
        <v>620</v>
      </c>
      <c r="S142" s="8">
        <f t="shared" si="48"/>
        <v>194</v>
      </c>
      <c r="T142" s="8">
        <f t="shared" si="48"/>
        <v>15</v>
      </c>
      <c r="U142" s="8">
        <f t="shared" si="48"/>
        <v>4</v>
      </c>
      <c r="V142" s="8">
        <f t="shared" si="48"/>
        <v>11</v>
      </c>
      <c r="W142" s="8">
        <f t="shared" si="48"/>
        <v>25</v>
      </c>
      <c r="X142" s="8">
        <f t="shared" si="48"/>
        <v>23</v>
      </c>
      <c r="Y142" s="9">
        <f t="shared" si="45"/>
        <v>892</v>
      </c>
    </row>
    <row r="143" spans="1:25" ht="13.5" customHeight="1" x14ac:dyDescent="0.25">
      <c r="A143" s="10">
        <f t="shared" si="36"/>
        <v>0.3854166666666668</v>
      </c>
      <c r="B143" s="8">
        <f t="shared" si="46"/>
        <v>293</v>
      </c>
      <c r="C143" s="8">
        <f t="shared" si="46"/>
        <v>93</v>
      </c>
      <c r="D143" s="8">
        <f t="shared" si="46"/>
        <v>6</v>
      </c>
      <c r="E143" s="8">
        <f t="shared" si="46"/>
        <v>2</v>
      </c>
      <c r="F143" s="8">
        <f t="shared" si="46"/>
        <v>5</v>
      </c>
      <c r="G143" s="8">
        <f t="shared" si="46"/>
        <v>13</v>
      </c>
      <c r="H143" s="8">
        <f t="shared" si="46"/>
        <v>15</v>
      </c>
      <c r="I143" s="16">
        <f t="shared" si="43"/>
        <v>427</v>
      </c>
      <c r="J143" s="8">
        <f t="shared" si="47"/>
        <v>284</v>
      </c>
      <c r="K143" s="8">
        <f t="shared" si="47"/>
        <v>110</v>
      </c>
      <c r="L143" s="8">
        <f t="shared" si="47"/>
        <v>11</v>
      </c>
      <c r="M143" s="8">
        <f t="shared" si="47"/>
        <v>4</v>
      </c>
      <c r="N143" s="8">
        <f t="shared" si="47"/>
        <v>7</v>
      </c>
      <c r="O143" s="8">
        <f t="shared" si="47"/>
        <v>13</v>
      </c>
      <c r="P143" s="8">
        <f t="shared" si="47"/>
        <v>7</v>
      </c>
      <c r="Q143" s="9">
        <f t="shared" si="44"/>
        <v>436</v>
      </c>
      <c r="R143" s="8">
        <f t="shared" si="48"/>
        <v>577</v>
      </c>
      <c r="S143" s="8">
        <f t="shared" si="48"/>
        <v>203</v>
      </c>
      <c r="T143" s="8">
        <f t="shared" si="48"/>
        <v>17</v>
      </c>
      <c r="U143" s="8">
        <f t="shared" si="48"/>
        <v>6</v>
      </c>
      <c r="V143" s="8">
        <f t="shared" si="48"/>
        <v>12</v>
      </c>
      <c r="W143" s="8">
        <f t="shared" si="48"/>
        <v>26</v>
      </c>
      <c r="X143" s="8">
        <f t="shared" si="48"/>
        <v>22</v>
      </c>
      <c r="Y143" s="9">
        <f t="shared" si="45"/>
        <v>863</v>
      </c>
    </row>
    <row r="144" spans="1:25" ht="13.5" customHeight="1" x14ac:dyDescent="0.25">
      <c r="A144" s="10">
        <f t="shared" si="36"/>
        <v>0.39583333333333348</v>
      </c>
      <c r="B144" s="8">
        <f t="shared" si="46"/>
        <v>294</v>
      </c>
      <c r="C144" s="8">
        <f t="shared" si="46"/>
        <v>82</v>
      </c>
      <c r="D144" s="8">
        <f t="shared" si="46"/>
        <v>6</v>
      </c>
      <c r="E144" s="8">
        <f t="shared" si="46"/>
        <v>2</v>
      </c>
      <c r="F144" s="8">
        <f t="shared" si="46"/>
        <v>5</v>
      </c>
      <c r="G144" s="8">
        <f t="shared" si="46"/>
        <v>19</v>
      </c>
      <c r="H144" s="8">
        <f t="shared" si="46"/>
        <v>18</v>
      </c>
      <c r="I144" s="16">
        <f t="shared" si="43"/>
        <v>426</v>
      </c>
      <c r="J144" s="8">
        <f t="shared" si="47"/>
        <v>318</v>
      </c>
      <c r="K144" s="8">
        <f t="shared" si="47"/>
        <v>112</v>
      </c>
      <c r="L144" s="8">
        <f t="shared" si="47"/>
        <v>13</v>
      </c>
      <c r="M144" s="8">
        <f t="shared" si="47"/>
        <v>6</v>
      </c>
      <c r="N144" s="8">
        <f t="shared" si="47"/>
        <v>6</v>
      </c>
      <c r="O144" s="8">
        <f t="shared" si="47"/>
        <v>10</v>
      </c>
      <c r="P144" s="8">
        <f t="shared" si="47"/>
        <v>8</v>
      </c>
      <c r="Q144" s="9">
        <f t="shared" si="44"/>
        <v>473</v>
      </c>
      <c r="R144" s="8">
        <f t="shared" si="48"/>
        <v>612</v>
      </c>
      <c r="S144" s="8">
        <f t="shared" si="48"/>
        <v>194</v>
      </c>
      <c r="T144" s="8">
        <f t="shared" si="48"/>
        <v>19</v>
      </c>
      <c r="U144" s="8">
        <f t="shared" si="48"/>
        <v>8</v>
      </c>
      <c r="V144" s="8">
        <f t="shared" si="48"/>
        <v>11</v>
      </c>
      <c r="W144" s="8">
        <f t="shared" si="48"/>
        <v>29</v>
      </c>
      <c r="X144" s="8">
        <f t="shared" si="48"/>
        <v>26</v>
      </c>
      <c r="Y144" s="9">
        <f t="shared" si="45"/>
        <v>899</v>
      </c>
    </row>
    <row r="145" spans="1:25" ht="13.5" customHeight="1" x14ac:dyDescent="0.25">
      <c r="A145" s="10">
        <f t="shared" si="36"/>
        <v>0.40625000000000017</v>
      </c>
      <c r="B145" s="8">
        <f t="shared" si="46"/>
        <v>290</v>
      </c>
      <c r="C145" s="8">
        <f t="shared" si="46"/>
        <v>86</v>
      </c>
      <c r="D145" s="8">
        <f t="shared" si="46"/>
        <v>6</v>
      </c>
      <c r="E145" s="8">
        <f t="shared" si="46"/>
        <v>2</v>
      </c>
      <c r="F145" s="8">
        <f t="shared" si="46"/>
        <v>3</v>
      </c>
      <c r="G145" s="8">
        <f t="shared" si="46"/>
        <v>18</v>
      </c>
      <c r="H145" s="8">
        <f t="shared" si="46"/>
        <v>20</v>
      </c>
      <c r="I145" s="16">
        <f t="shared" si="43"/>
        <v>425</v>
      </c>
      <c r="J145" s="8">
        <f t="shared" si="47"/>
        <v>320</v>
      </c>
      <c r="K145" s="8">
        <f t="shared" si="47"/>
        <v>112</v>
      </c>
      <c r="L145" s="8">
        <f t="shared" si="47"/>
        <v>11</v>
      </c>
      <c r="M145" s="8">
        <f t="shared" si="47"/>
        <v>5</v>
      </c>
      <c r="N145" s="8">
        <f t="shared" si="47"/>
        <v>7</v>
      </c>
      <c r="O145" s="8">
        <f t="shared" si="47"/>
        <v>7</v>
      </c>
      <c r="P145" s="8">
        <f t="shared" si="47"/>
        <v>7</v>
      </c>
      <c r="Q145" s="9">
        <f t="shared" si="44"/>
        <v>469</v>
      </c>
      <c r="R145" s="8">
        <f t="shared" si="48"/>
        <v>610</v>
      </c>
      <c r="S145" s="8">
        <f t="shared" si="48"/>
        <v>198</v>
      </c>
      <c r="T145" s="8">
        <f t="shared" si="48"/>
        <v>17</v>
      </c>
      <c r="U145" s="8">
        <f t="shared" si="48"/>
        <v>7</v>
      </c>
      <c r="V145" s="8">
        <f t="shared" si="48"/>
        <v>10</v>
      </c>
      <c r="W145" s="8">
        <f t="shared" si="48"/>
        <v>25</v>
      </c>
      <c r="X145" s="8">
        <f t="shared" si="48"/>
        <v>27</v>
      </c>
      <c r="Y145" s="9">
        <f t="shared" si="45"/>
        <v>894</v>
      </c>
    </row>
    <row r="146" spans="1:25" ht="13.5" customHeight="1" x14ac:dyDescent="0.25">
      <c r="A146" s="10">
        <f t="shared" si="36"/>
        <v>0.41666666666666685</v>
      </c>
      <c r="B146" s="8">
        <f t="shared" si="46"/>
        <v>297</v>
      </c>
      <c r="C146" s="8">
        <f t="shared" si="46"/>
        <v>67</v>
      </c>
      <c r="D146" s="8">
        <f t="shared" si="46"/>
        <v>4</v>
      </c>
      <c r="E146" s="8">
        <f t="shared" si="46"/>
        <v>2</v>
      </c>
      <c r="F146" s="8">
        <f t="shared" si="46"/>
        <v>3</v>
      </c>
      <c r="G146" s="8">
        <f t="shared" si="46"/>
        <v>18</v>
      </c>
      <c r="H146" s="8">
        <f t="shared" si="46"/>
        <v>18</v>
      </c>
      <c r="I146" s="16">
        <f t="shared" si="43"/>
        <v>409</v>
      </c>
      <c r="J146" s="8">
        <f t="shared" si="47"/>
        <v>331</v>
      </c>
      <c r="K146" s="8">
        <f t="shared" si="47"/>
        <v>100</v>
      </c>
      <c r="L146" s="8">
        <f t="shared" si="47"/>
        <v>8</v>
      </c>
      <c r="M146" s="8">
        <f t="shared" si="47"/>
        <v>5</v>
      </c>
      <c r="N146" s="8">
        <f t="shared" si="47"/>
        <v>6</v>
      </c>
      <c r="O146" s="8">
        <f t="shared" si="47"/>
        <v>12</v>
      </c>
      <c r="P146" s="8">
        <f t="shared" si="47"/>
        <v>7</v>
      </c>
      <c r="Q146" s="9">
        <f t="shared" si="44"/>
        <v>469</v>
      </c>
      <c r="R146" s="8">
        <f t="shared" si="48"/>
        <v>628</v>
      </c>
      <c r="S146" s="8">
        <f t="shared" si="48"/>
        <v>167</v>
      </c>
      <c r="T146" s="8">
        <f t="shared" si="48"/>
        <v>12</v>
      </c>
      <c r="U146" s="8">
        <f t="shared" si="48"/>
        <v>7</v>
      </c>
      <c r="V146" s="8">
        <f t="shared" si="48"/>
        <v>9</v>
      </c>
      <c r="W146" s="8">
        <f t="shared" si="48"/>
        <v>30</v>
      </c>
      <c r="X146" s="8">
        <f t="shared" si="48"/>
        <v>25</v>
      </c>
      <c r="Y146" s="9">
        <f t="shared" si="45"/>
        <v>878</v>
      </c>
    </row>
    <row r="147" spans="1:25" ht="13.5" customHeight="1" x14ac:dyDescent="0.25">
      <c r="A147" s="10">
        <f t="shared" si="36"/>
        <v>0.42708333333333354</v>
      </c>
      <c r="B147" s="8">
        <f t="shared" si="46"/>
        <v>294</v>
      </c>
      <c r="C147" s="8">
        <f t="shared" si="46"/>
        <v>64</v>
      </c>
      <c r="D147" s="8">
        <f t="shared" si="46"/>
        <v>4</v>
      </c>
      <c r="E147" s="8">
        <f t="shared" si="46"/>
        <v>1</v>
      </c>
      <c r="F147" s="8">
        <f t="shared" si="46"/>
        <v>6</v>
      </c>
      <c r="G147" s="8">
        <f t="shared" si="46"/>
        <v>19</v>
      </c>
      <c r="H147" s="8">
        <f t="shared" si="46"/>
        <v>11</v>
      </c>
      <c r="I147" s="16">
        <f t="shared" si="43"/>
        <v>399</v>
      </c>
      <c r="J147" s="8">
        <f t="shared" si="47"/>
        <v>359</v>
      </c>
      <c r="K147" s="8">
        <f t="shared" si="47"/>
        <v>98</v>
      </c>
      <c r="L147" s="8">
        <f t="shared" si="47"/>
        <v>9</v>
      </c>
      <c r="M147" s="8">
        <f t="shared" si="47"/>
        <v>4</v>
      </c>
      <c r="N147" s="8">
        <f t="shared" si="47"/>
        <v>4</v>
      </c>
      <c r="O147" s="8">
        <f t="shared" si="47"/>
        <v>13</v>
      </c>
      <c r="P147" s="8">
        <f t="shared" si="47"/>
        <v>8</v>
      </c>
      <c r="Q147" s="9">
        <f t="shared" si="44"/>
        <v>495</v>
      </c>
      <c r="R147" s="8">
        <f t="shared" si="48"/>
        <v>653</v>
      </c>
      <c r="S147" s="8">
        <f t="shared" si="48"/>
        <v>162</v>
      </c>
      <c r="T147" s="8">
        <f t="shared" si="48"/>
        <v>13</v>
      </c>
      <c r="U147" s="8">
        <f t="shared" si="48"/>
        <v>5</v>
      </c>
      <c r="V147" s="8">
        <f t="shared" si="48"/>
        <v>10</v>
      </c>
      <c r="W147" s="8">
        <f t="shared" si="48"/>
        <v>32</v>
      </c>
      <c r="X147" s="8">
        <f t="shared" si="48"/>
        <v>19</v>
      </c>
      <c r="Y147" s="9">
        <f t="shared" si="45"/>
        <v>894</v>
      </c>
    </row>
    <row r="148" spans="1:25" ht="13.5" customHeight="1" x14ac:dyDescent="0.25">
      <c r="A148" s="10">
        <f t="shared" si="36"/>
        <v>0.43750000000000022</v>
      </c>
      <c r="B148" s="8">
        <f t="shared" si="46"/>
        <v>278</v>
      </c>
      <c r="C148" s="8">
        <f t="shared" si="46"/>
        <v>67</v>
      </c>
      <c r="D148" s="8">
        <f t="shared" si="46"/>
        <v>3</v>
      </c>
      <c r="E148" s="8">
        <f t="shared" si="46"/>
        <v>0</v>
      </c>
      <c r="F148" s="8">
        <f t="shared" si="46"/>
        <v>6</v>
      </c>
      <c r="G148" s="8">
        <f t="shared" si="46"/>
        <v>13</v>
      </c>
      <c r="H148" s="8">
        <f t="shared" si="46"/>
        <v>8</v>
      </c>
      <c r="I148" s="16">
        <f t="shared" si="43"/>
        <v>375</v>
      </c>
      <c r="J148" s="8">
        <f t="shared" si="47"/>
        <v>357</v>
      </c>
      <c r="K148" s="8">
        <f t="shared" si="47"/>
        <v>98</v>
      </c>
      <c r="L148" s="8">
        <f t="shared" si="47"/>
        <v>7</v>
      </c>
      <c r="M148" s="8">
        <f t="shared" si="47"/>
        <v>1</v>
      </c>
      <c r="N148" s="8">
        <f t="shared" si="47"/>
        <v>5</v>
      </c>
      <c r="O148" s="8">
        <f t="shared" si="47"/>
        <v>15</v>
      </c>
      <c r="P148" s="8">
        <f t="shared" si="47"/>
        <v>8</v>
      </c>
      <c r="Q148" s="9">
        <f t="shared" si="44"/>
        <v>491</v>
      </c>
      <c r="R148" s="8">
        <f t="shared" si="48"/>
        <v>635</v>
      </c>
      <c r="S148" s="8">
        <f t="shared" si="48"/>
        <v>165</v>
      </c>
      <c r="T148" s="8">
        <f t="shared" si="48"/>
        <v>10</v>
      </c>
      <c r="U148" s="8">
        <f t="shared" si="48"/>
        <v>1</v>
      </c>
      <c r="V148" s="8">
        <f t="shared" si="48"/>
        <v>11</v>
      </c>
      <c r="W148" s="8">
        <f t="shared" si="48"/>
        <v>28</v>
      </c>
      <c r="X148" s="8">
        <f t="shared" si="48"/>
        <v>16</v>
      </c>
      <c r="Y148" s="9">
        <f t="shared" si="45"/>
        <v>866</v>
      </c>
    </row>
    <row r="149" spans="1:25" ht="13.5" customHeight="1" x14ac:dyDescent="0.25">
      <c r="A149" s="10">
        <f t="shared" si="36"/>
        <v>0.44791666666666691</v>
      </c>
      <c r="B149" s="8">
        <f t="shared" si="46"/>
        <v>281</v>
      </c>
      <c r="C149" s="8">
        <f t="shared" si="46"/>
        <v>66</v>
      </c>
      <c r="D149" s="8">
        <f t="shared" si="46"/>
        <v>5</v>
      </c>
      <c r="E149" s="8">
        <f t="shared" si="46"/>
        <v>0</v>
      </c>
      <c r="F149" s="8">
        <f t="shared" si="46"/>
        <v>7</v>
      </c>
      <c r="G149" s="8">
        <f t="shared" si="46"/>
        <v>12</v>
      </c>
      <c r="H149" s="8">
        <f t="shared" si="46"/>
        <v>7</v>
      </c>
      <c r="I149" s="16">
        <f t="shared" si="43"/>
        <v>378</v>
      </c>
      <c r="J149" s="8">
        <f t="shared" si="47"/>
        <v>351</v>
      </c>
      <c r="K149" s="8">
        <f t="shared" si="47"/>
        <v>97</v>
      </c>
      <c r="L149" s="8">
        <f t="shared" si="47"/>
        <v>10</v>
      </c>
      <c r="M149" s="8">
        <f t="shared" si="47"/>
        <v>3</v>
      </c>
      <c r="N149" s="8">
        <f t="shared" si="47"/>
        <v>6</v>
      </c>
      <c r="O149" s="8">
        <f t="shared" si="47"/>
        <v>17</v>
      </c>
      <c r="P149" s="8">
        <f t="shared" si="47"/>
        <v>8</v>
      </c>
      <c r="Q149" s="9">
        <f t="shared" si="44"/>
        <v>492</v>
      </c>
      <c r="R149" s="8">
        <f t="shared" si="48"/>
        <v>632</v>
      </c>
      <c r="S149" s="8">
        <f t="shared" si="48"/>
        <v>163</v>
      </c>
      <c r="T149" s="8">
        <f t="shared" si="48"/>
        <v>15</v>
      </c>
      <c r="U149" s="8">
        <f t="shared" si="48"/>
        <v>3</v>
      </c>
      <c r="V149" s="8">
        <f t="shared" si="48"/>
        <v>13</v>
      </c>
      <c r="W149" s="8">
        <f t="shared" si="48"/>
        <v>29</v>
      </c>
      <c r="X149" s="8">
        <f t="shared" si="48"/>
        <v>15</v>
      </c>
      <c r="Y149" s="9">
        <f t="shared" si="45"/>
        <v>870</v>
      </c>
    </row>
    <row r="150" spans="1:25" ht="13.5" customHeight="1" x14ac:dyDescent="0.25">
      <c r="A150" s="10">
        <f t="shared" si="36"/>
        <v>0.45833333333333359</v>
      </c>
      <c r="B150" s="8">
        <f t="shared" si="46"/>
        <v>270</v>
      </c>
      <c r="C150" s="8">
        <f t="shared" si="46"/>
        <v>73</v>
      </c>
      <c r="D150" s="8">
        <f t="shared" si="46"/>
        <v>4</v>
      </c>
      <c r="E150" s="8">
        <f t="shared" si="46"/>
        <v>0</v>
      </c>
      <c r="F150" s="8">
        <f t="shared" si="46"/>
        <v>6</v>
      </c>
      <c r="G150" s="8">
        <f t="shared" si="46"/>
        <v>15</v>
      </c>
      <c r="H150" s="8">
        <f t="shared" si="46"/>
        <v>6</v>
      </c>
      <c r="I150" s="16">
        <f t="shared" si="43"/>
        <v>374</v>
      </c>
      <c r="J150" s="8">
        <f t="shared" si="47"/>
        <v>353</v>
      </c>
      <c r="K150" s="8">
        <f t="shared" si="47"/>
        <v>100</v>
      </c>
      <c r="L150" s="8">
        <f t="shared" si="47"/>
        <v>12</v>
      </c>
      <c r="M150" s="8">
        <f t="shared" si="47"/>
        <v>2</v>
      </c>
      <c r="N150" s="8">
        <f t="shared" si="47"/>
        <v>6</v>
      </c>
      <c r="O150" s="8">
        <f t="shared" si="47"/>
        <v>14</v>
      </c>
      <c r="P150" s="8">
        <f t="shared" si="47"/>
        <v>5</v>
      </c>
      <c r="Q150" s="9">
        <f t="shared" si="44"/>
        <v>492</v>
      </c>
      <c r="R150" s="8">
        <f t="shared" si="48"/>
        <v>623</v>
      </c>
      <c r="S150" s="8">
        <f t="shared" si="48"/>
        <v>173</v>
      </c>
      <c r="T150" s="8">
        <f t="shared" si="48"/>
        <v>16</v>
      </c>
      <c r="U150" s="8">
        <f t="shared" si="48"/>
        <v>2</v>
      </c>
      <c r="V150" s="8">
        <f t="shared" si="48"/>
        <v>12</v>
      </c>
      <c r="W150" s="8">
        <f t="shared" si="48"/>
        <v>29</v>
      </c>
      <c r="X150" s="8">
        <f t="shared" si="48"/>
        <v>11</v>
      </c>
      <c r="Y150" s="9">
        <f t="shared" si="45"/>
        <v>866</v>
      </c>
    </row>
    <row r="151" spans="1:25" ht="13.5" customHeight="1" x14ac:dyDescent="0.25">
      <c r="A151" s="10">
        <f t="shared" si="36"/>
        <v>0.46875000000000028</v>
      </c>
      <c r="B151" s="8">
        <f t="shared" si="46"/>
        <v>271</v>
      </c>
      <c r="C151" s="8">
        <f t="shared" si="46"/>
        <v>72</v>
      </c>
      <c r="D151" s="8">
        <f t="shared" si="46"/>
        <v>2</v>
      </c>
      <c r="E151" s="8">
        <f t="shared" si="46"/>
        <v>0</v>
      </c>
      <c r="F151" s="8">
        <f t="shared" si="46"/>
        <v>5</v>
      </c>
      <c r="G151" s="8">
        <f t="shared" si="46"/>
        <v>13</v>
      </c>
      <c r="H151" s="8">
        <f t="shared" si="46"/>
        <v>11</v>
      </c>
      <c r="I151" s="16">
        <f t="shared" si="43"/>
        <v>374</v>
      </c>
      <c r="J151" s="8">
        <f t="shared" si="47"/>
        <v>345</v>
      </c>
      <c r="K151" s="8">
        <f t="shared" si="47"/>
        <v>96</v>
      </c>
      <c r="L151" s="8">
        <f t="shared" si="47"/>
        <v>13</v>
      </c>
      <c r="M151" s="8">
        <f t="shared" si="47"/>
        <v>3</v>
      </c>
      <c r="N151" s="8">
        <f t="shared" si="47"/>
        <v>8</v>
      </c>
      <c r="O151" s="8">
        <f t="shared" si="47"/>
        <v>13</v>
      </c>
      <c r="P151" s="8">
        <f t="shared" si="47"/>
        <v>7</v>
      </c>
      <c r="Q151" s="9">
        <f t="shared" si="44"/>
        <v>485</v>
      </c>
      <c r="R151" s="8">
        <f t="shared" si="48"/>
        <v>616</v>
      </c>
      <c r="S151" s="8">
        <f t="shared" si="48"/>
        <v>168</v>
      </c>
      <c r="T151" s="8">
        <f t="shared" si="48"/>
        <v>15</v>
      </c>
      <c r="U151" s="8">
        <f t="shared" si="48"/>
        <v>3</v>
      </c>
      <c r="V151" s="8">
        <f t="shared" si="48"/>
        <v>13</v>
      </c>
      <c r="W151" s="8">
        <f t="shared" si="48"/>
        <v>26</v>
      </c>
      <c r="X151" s="8">
        <f t="shared" si="48"/>
        <v>18</v>
      </c>
      <c r="Y151" s="9">
        <f t="shared" si="45"/>
        <v>859</v>
      </c>
    </row>
    <row r="152" spans="1:25" ht="13.5" customHeight="1" x14ac:dyDescent="0.25">
      <c r="A152" s="10">
        <f t="shared" si="36"/>
        <v>0.47916666666666696</v>
      </c>
      <c r="B152" s="8">
        <f t="shared" si="46"/>
        <v>257</v>
      </c>
      <c r="C152" s="8">
        <f t="shared" si="46"/>
        <v>69</v>
      </c>
      <c r="D152" s="8">
        <f t="shared" si="46"/>
        <v>3</v>
      </c>
      <c r="E152" s="8">
        <f t="shared" si="46"/>
        <v>0</v>
      </c>
      <c r="F152" s="8">
        <f t="shared" si="46"/>
        <v>5</v>
      </c>
      <c r="G152" s="8">
        <f t="shared" si="46"/>
        <v>15</v>
      </c>
      <c r="H152" s="8">
        <f t="shared" si="46"/>
        <v>16</v>
      </c>
      <c r="I152" s="16">
        <f t="shared" si="43"/>
        <v>365</v>
      </c>
      <c r="J152" s="8">
        <f t="shared" si="47"/>
        <v>344</v>
      </c>
      <c r="K152" s="8">
        <f t="shared" si="47"/>
        <v>100</v>
      </c>
      <c r="L152" s="8">
        <f t="shared" si="47"/>
        <v>11</v>
      </c>
      <c r="M152" s="8">
        <f t="shared" si="47"/>
        <v>3</v>
      </c>
      <c r="N152" s="8">
        <f t="shared" si="47"/>
        <v>6</v>
      </c>
      <c r="O152" s="8">
        <f t="shared" si="47"/>
        <v>12</v>
      </c>
      <c r="P152" s="8">
        <f t="shared" si="47"/>
        <v>8</v>
      </c>
      <c r="Q152" s="9">
        <f t="shared" si="44"/>
        <v>484</v>
      </c>
      <c r="R152" s="8">
        <f t="shared" si="48"/>
        <v>601</v>
      </c>
      <c r="S152" s="8">
        <f t="shared" si="48"/>
        <v>169</v>
      </c>
      <c r="T152" s="8">
        <f t="shared" si="48"/>
        <v>14</v>
      </c>
      <c r="U152" s="8">
        <f t="shared" si="48"/>
        <v>3</v>
      </c>
      <c r="V152" s="8">
        <f t="shared" si="48"/>
        <v>11</v>
      </c>
      <c r="W152" s="8">
        <f t="shared" si="48"/>
        <v>27</v>
      </c>
      <c r="X152" s="8">
        <f t="shared" si="48"/>
        <v>24</v>
      </c>
      <c r="Y152" s="9">
        <f t="shared" si="45"/>
        <v>849</v>
      </c>
    </row>
    <row r="153" spans="1:25" ht="13.5" customHeight="1" x14ac:dyDescent="0.25">
      <c r="A153" s="10">
        <f t="shared" si="36"/>
        <v>0.48958333333333365</v>
      </c>
      <c r="B153" s="8">
        <f t="shared" si="46"/>
        <v>246</v>
      </c>
      <c r="C153" s="8">
        <f t="shared" si="46"/>
        <v>62</v>
      </c>
      <c r="D153" s="8">
        <f t="shared" si="46"/>
        <v>2</v>
      </c>
      <c r="E153" s="8">
        <f t="shared" si="46"/>
        <v>1</v>
      </c>
      <c r="F153" s="8">
        <f t="shared" si="46"/>
        <v>5</v>
      </c>
      <c r="G153" s="8">
        <f t="shared" si="46"/>
        <v>17</v>
      </c>
      <c r="H153" s="8">
        <f t="shared" si="46"/>
        <v>15</v>
      </c>
      <c r="I153" s="16">
        <f t="shared" si="43"/>
        <v>348</v>
      </c>
      <c r="J153" s="8">
        <f t="shared" si="47"/>
        <v>350</v>
      </c>
      <c r="K153" s="8">
        <f t="shared" si="47"/>
        <v>96</v>
      </c>
      <c r="L153" s="8">
        <f t="shared" si="47"/>
        <v>8</v>
      </c>
      <c r="M153" s="8">
        <f t="shared" si="47"/>
        <v>1</v>
      </c>
      <c r="N153" s="8">
        <f t="shared" si="47"/>
        <v>6</v>
      </c>
      <c r="O153" s="8">
        <f t="shared" si="47"/>
        <v>12</v>
      </c>
      <c r="P153" s="8">
        <f t="shared" si="47"/>
        <v>13</v>
      </c>
      <c r="Q153" s="9">
        <f t="shared" si="44"/>
        <v>486</v>
      </c>
      <c r="R153" s="8">
        <f t="shared" si="48"/>
        <v>596</v>
      </c>
      <c r="S153" s="8">
        <f t="shared" si="48"/>
        <v>158</v>
      </c>
      <c r="T153" s="8">
        <f t="shared" si="48"/>
        <v>10</v>
      </c>
      <c r="U153" s="8">
        <f t="shared" si="48"/>
        <v>2</v>
      </c>
      <c r="V153" s="8">
        <f t="shared" si="48"/>
        <v>11</v>
      </c>
      <c r="W153" s="8">
        <f t="shared" si="48"/>
        <v>29</v>
      </c>
      <c r="X153" s="8">
        <f t="shared" si="48"/>
        <v>28</v>
      </c>
      <c r="Y153" s="9">
        <f t="shared" si="45"/>
        <v>834</v>
      </c>
    </row>
    <row r="154" spans="1:25" ht="13.5" customHeight="1" x14ac:dyDescent="0.25">
      <c r="A154" s="10">
        <f t="shared" si="36"/>
        <v>0.50000000000000033</v>
      </c>
      <c r="B154" s="8">
        <f t="shared" si="46"/>
        <v>252</v>
      </c>
      <c r="C154" s="8">
        <f t="shared" si="46"/>
        <v>61</v>
      </c>
      <c r="D154" s="8">
        <f t="shared" si="46"/>
        <v>4</v>
      </c>
      <c r="E154" s="8">
        <f t="shared" si="46"/>
        <v>1</v>
      </c>
      <c r="F154" s="8">
        <f t="shared" si="46"/>
        <v>6</v>
      </c>
      <c r="G154" s="8">
        <f t="shared" si="46"/>
        <v>18</v>
      </c>
      <c r="H154" s="8">
        <f t="shared" si="46"/>
        <v>16</v>
      </c>
      <c r="I154" s="16">
        <f t="shared" si="43"/>
        <v>358</v>
      </c>
      <c r="J154" s="8">
        <f t="shared" si="47"/>
        <v>355</v>
      </c>
      <c r="K154" s="8">
        <f t="shared" si="47"/>
        <v>91</v>
      </c>
      <c r="L154" s="8">
        <f t="shared" si="47"/>
        <v>6</v>
      </c>
      <c r="M154" s="8">
        <f t="shared" si="47"/>
        <v>1</v>
      </c>
      <c r="N154" s="8">
        <f t="shared" si="47"/>
        <v>6</v>
      </c>
      <c r="O154" s="8">
        <f t="shared" si="47"/>
        <v>15</v>
      </c>
      <c r="P154" s="8">
        <f t="shared" si="47"/>
        <v>15</v>
      </c>
      <c r="Q154" s="9">
        <f t="shared" si="44"/>
        <v>489</v>
      </c>
      <c r="R154" s="8">
        <f t="shared" si="48"/>
        <v>607</v>
      </c>
      <c r="S154" s="8">
        <f t="shared" si="48"/>
        <v>152</v>
      </c>
      <c r="T154" s="8">
        <f t="shared" si="48"/>
        <v>10</v>
      </c>
      <c r="U154" s="8">
        <f t="shared" si="48"/>
        <v>2</v>
      </c>
      <c r="V154" s="8">
        <f t="shared" si="48"/>
        <v>12</v>
      </c>
      <c r="W154" s="8">
        <f t="shared" si="48"/>
        <v>33</v>
      </c>
      <c r="X154" s="8">
        <f t="shared" si="48"/>
        <v>31</v>
      </c>
      <c r="Y154" s="9">
        <f t="shared" si="45"/>
        <v>847</v>
      </c>
    </row>
    <row r="155" spans="1:25" ht="13.5" customHeight="1" x14ac:dyDescent="0.25">
      <c r="A155" s="10">
        <f t="shared" si="36"/>
        <v>0.51041666666666696</v>
      </c>
      <c r="B155" s="8">
        <f t="shared" ref="B155:H170" si="49">SUM(B58:B61)</f>
        <v>253</v>
      </c>
      <c r="C155" s="8">
        <f t="shared" si="49"/>
        <v>61</v>
      </c>
      <c r="D155" s="8">
        <f t="shared" si="49"/>
        <v>5</v>
      </c>
      <c r="E155" s="8">
        <f t="shared" si="49"/>
        <v>1</v>
      </c>
      <c r="F155" s="8">
        <f t="shared" si="49"/>
        <v>4</v>
      </c>
      <c r="G155" s="8">
        <f t="shared" si="49"/>
        <v>17</v>
      </c>
      <c r="H155" s="8">
        <f t="shared" si="49"/>
        <v>12</v>
      </c>
      <c r="I155" s="16">
        <f t="shared" si="43"/>
        <v>353</v>
      </c>
      <c r="J155" s="8">
        <f t="shared" ref="J155:P170" si="50">SUM(J58:J61)</f>
        <v>370</v>
      </c>
      <c r="K155" s="8">
        <f t="shared" si="50"/>
        <v>93</v>
      </c>
      <c r="L155" s="8">
        <f t="shared" si="50"/>
        <v>3</v>
      </c>
      <c r="M155" s="8">
        <f t="shared" si="50"/>
        <v>0</v>
      </c>
      <c r="N155" s="8">
        <f t="shared" si="50"/>
        <v>5</v>
      </c>
      <c r="O155" s="8">
        <f t="shared" si="50"/>
        <v>21</v>
      </c>
      <c r="P155" s="8">
        <f t="shared" si="50"/>
        <v>14</v>
      </c>
      <c r="Q155" s="9">
        <f t="shared" si="44"/>
        <v>506</v>
      </c>
      <c r="R155" s="8">
        <f t="shared" ref="R155:X170" si="51">SUM(R58:R61)</f>
        <v>623</v>
      </c>
      <c r="S155" s="8">
        <f t="shared" si="51"/>
        <v>154</v>
      </c>
      <c r="T155" s="8">
        <f t="shared" si="51"/>
        <v>8</v>
      </c>
      <c r="U155" s="8">
        <f t="shared" si="51"/>
        <v>1</v>
      </c>
      <c r="V155" s="8">
        <f t="shared" si="51"/>
        <v>9</v>
      </c>
      <c r="W155" s="8">
        <f t="shared" si="51"/>
        <v>38</v>
      </c>
      <c r="X155" s="8">
        <f t="shared" si="51"/>
        <v>26</v>
      </c>
      <c r="Y155" s="9">
        <f t="shared" si="45"/>
        <v>859</v>
      </c>
    </row>
    <row r="156" spans="1:25" ht="13.5" customHeight="1" x14ac:dyDescent="0.25">
      <c r="A156" s="10">
        <f t="shared" si="36"/>
        <v>0.52083333333333359</v>
      </c>
      <c r="B156" s="8">
        <f t="shared" si="49"/>
        <v>257</v>
      </c>
      <c r="C156" s="8">
        <f t="shared" si="49"/>
        <v>68</v>
      </c>
      <c r="D156" s="8">
        <f t="shared" si="49"/>
        <v>5</v>
      </c>
      <c r="E156" s="8">
        <f t="shared" si="49"/>
        <v>1</v>
      </c>
      <c r="F156" s="8">
        <f t="shared" si="49"/>
        <v>5</v>
      </c>
      <c r="G156" s="8">
        <f t="shared" si="49"/>
        <v>16</v>
      </c>
      <c r="H156" s="8">
        <f t="shared" si="49"/>
        <v>7</v>
      </c>
      <c r="I156" s="16">
        <f t="shared" si="43"/>
        <v>359</v>
      </c>
      <c r="J156" s="8">
        <f t="shared" si="50"/>
        <v>381</v>
      </c>
      <c r="K156" s="8">
        <f t="shared" si="50"/>
        <v>88</v>
      </c>
      <c r="L156" s="8">
        <f t="shared" si="50"/>
        <v>3</v>
      </c>
      <c r="M156" s="8">
        <f t="shared" si="50"/>
        <v>0</v>
      </c>
      <c r="N156" s="8">
        <f t="shared" si="50"/>
        <v>7</v>
      </c>
      <c r="O156" s="8">
        <f t="shared" si="50"/>
        <v>27</v>
      </c>
      <c r="P156" s="8">
        <f t="shared" si="50"/>
        <v>15</v>
      </c>
      <c r="Q156" s="9">
        <f t="shared" si="44"/>
        <v>521</v>
      </c>
      <c r="R156" s="8">
        <f t="shared" si="51"/>
        <v>638</v>
      </c>
      <c r="S156" s="8">
        <f t="shared" si="51"/>
        <v>156</v>
      </c>
      <c r="T156" s="8">
        <f t="shared" si="51"/>
        <v>8</v>
      </c>
      <c r="U156" s="8">
        <f t="shared" si="51"/>
        <v>1</v>
      </c>
      <c r="V156" s="8">
        <f t="shared" si="51"/>
        <v>12</v>
      </c>
      <c r="W156" s="8">
        <f t="shared" si="51"/>
        <v>43</v>
      </c>
      <c r="X156" s="8">
        <f t="shared" si="51"/>
        <v>22</v>
      </c>
      <c r="Y156" s="9">
        <f t="shared" si="45"/>
        <v>880</v>
      </c>
    </row>
    <row r="157" spans="1:25" ht="13.5" customHeight="1" x14ac:dyDescent="0.25">
      <c r="A157" s="10">
        <f t="shared" si="36"/>
        <v>0.53125000000000022</v>
      </c>
      <c r="B157" s="8">
        <f t="shared" si="49"/>
        <v>272</v>
      </c>
      <c r="C157" s="8">
        <f t="shared" si="49"/>
        <v>75</v>
      </c>
      <c r="D157" s="8">
        <f t="shared" si="49"/>
        <v>4</v>
      </c>
      <c r="E157" s="8">
        <f t="shared" si="49"/>
        <v>0</v>
      </c>
      <c r="F157" s="8">
        <f t="shared" si="49"/>
        <v>5</v>
      </c>
      <c r="G157" s="8">
        <f t="shared" si="49"/>
        <v>17</v>
      </c>
      <c r="H157" s="8">
        <f t="shared" si="49"/>
        <v>6</v>
      </c>
      <c r="I157" s="16">
        <f t="shared" si="43"/>
        <v>379</v>
      </c>
      <c r="J157" s="8">
        <f t="shared" si="50"/>
        <v>396</v>
      </c>
      <c r="K157" s="8">
        <f t="shared" si="50"/>
        <v>88</v>
      </c>
      <c r="L157" s="8">
        <f t="shared" si="50"/>
        <v>4</v>
      </c>
      <c r="M157" s="8">
        <f t="shared" si="50"/>
        <v>0</v>
      </c>
      <c r="N157" s="8">
        <f t="shared" si="50"/>
        <v>5</v>
      </c>
      <c r="O157" s="8">
        <f t="shared" si="50"/>
        <v>25</v>
      </c>
      <c r="P157" s="8">
        <f t="shared" si="50"/>
        <v>10</v>
      </c>
      <c r="Q157" s="9">
        <f t="shared" si="44"/>
        <v>528</v>
      </c>
      <c r="R157" s="8">
        <f t="shared" si="51"/>
        <v>668</v>
      </c>
      <c r="S157" s="8">
        <f t="shared" si="51"/>
        <v>163</v>
      </c>
      <c r="T157" s="8">
        <f t="shared" si="51"/>
        <v>8</v>
      </c>
      <c r="U157" s="8">
        <f t="shared" si="51"/>
        <v>0</v>
      </c>
      <c r="V157" s="8">
        <f t="shared" si="51"/>
        <v>10</v>
      </c>
      <c r="W157" s="8">
        <f t="shared" si="51"/>
        <v>42</v>
      </c>
      <c r="X157" s="8">
        <f t="shared" si="51"/>
        <v>16</v>
      </c>
      <c r="Y157" s="9">
        <f t="shared" si="45"/>
        <v>907</v>
      </c>
    </row>
    <row r="158" spans="1:25" ht="13.5" customHeight="1" x14ac:dyDescent="0.25">
      <c r="A158" s="10">
        <f t="shared" si="36"/>
        <v>0.54166666666666685</v>
      </c>
      <c r="B158" s="8">
        <f t="shared" si="49"/>
        <v>276</v>
      </c>
      <c r="C158" s="8">
        <f t="shared" si="49"/>
        <v>74</v>
      </c>
      <c r="D158" s="8">
        <f t="shared" si="49"/>
        <v>4</v>
      </c>
      <c r="E158" s="8">
        <f t="shared" si="49"/>
        <v>0</v>
      </c>
      <c r="F158" s="8">
        <f t="shared" si="49"/>
        <v>5</v>
      </c>
      <c r="G158" s="8">
        <f t="shared" si="49"/>
        <v>17</v>
      </c>
      <c r="H158" s="8">
        <f t="shared" si="49"/>
        <v>7</v>
      </c>
      <c r="I158" s="16">
        <f t="shared" si="43"/>
        <v>383</v>
      </c>
      <c r="J158" s="8">
        <f t="shared" si="50"/>
        <v>415</v>
      </c>
      <c r="K158" s="8">
        <f t="shared" si="50"/>
        <v>92</v>
      </c>
      <c r="L158" s="8">
        <f t="shared" si="50"/>
        <v>5</v>
      </c>
      <c r="M158" s="8">
        <f t="shared" si="50"/>
        <v>1</v>
      </c>
      <c r="N158" s="8">
        <f t="shared" si="50"/>
        <v>7</v>
      </c>
      <c r="O158" s="8">
        <f t="shared" si="50"/>
        <v>26</v>
      </c>
      <c r="P158" s="8">
        <f t="shared" si="50"/>
        <v>9</v>
      </c>
      <c r="Q158" s="9">
        <f t="shared" si="44"/>
        <v>555</v>
      </c>
      <c r="R158" s="8">
        <f t="shared" si="51"/>
        <v>691</v>
      </c>
      <c r="S158" s="8">
        <f t="shared" si="51"/>
        <v>166</v>
      </c>
      <c r="T158" s="8">
        <f t="shared" si="51"/>
        <v>9</v>
      </c>
      <c r="U158" s="8">
        <f t="shared" si="51"/>
        <v>1</v>
      </c>
      <c r="V158" s="8">
        <f t="shared" si="51"/>
        <v>12</v>
      </c>
      <c r="W158" s="8">
        <f t="shared" si="51"/>
        <v>43</v>
      </c>
      <c r="X158" s="8">
        <f t="shared" si="51"/>
        <v>16</v>
      </c>
      <c r="Y158" s="9">
        <f t="shared" si="45"/>
        <v>938</v>
      </c>
    </row>
    <row r="159" spans="1:25" ht="13.5" customHeight="1" x14ac:dyDescent="0.25">
      <c r="A159" s="10">
        <f t="shared" si="36"/>
        <v>0.55208333333333348</v>
      </c>
      <c r="B159" s="8">
        <f t="shared" si="49"/>
        <v>271</v>
      </c>
      <c r="C159" s="8">
        <f t="shared" si="49"/>
        <v>71</v>
      </c>
      <c r="D159" s="8">
        <f t="shared" si="49"/>
        <v>3</v>
      </c>
      <c r="E159" s="8">
        <f t="shared" si="49"/>
        <v>0</v>
      </c>
      <c r="F159" s="8">
        <f t="shared" si="49"/>
        <v>5</v>
      </c>
      <c r="G159" s="8">
        <f t="shared" si="49"/>
        <v>16</v>
      </c>
      <c r="H159" s="8">
        <f t="shared" si="49"/>
        <v>11</v>
      </c>
      <c r="I159" s="16">
        <f t="shared" si="43"/>
        <v>377</v>
      </c>
      <c r="J159" s="8">
        <f t="shared" si="50"/>
        <v>412</v>
      </c>
      <c r="K159" s="8">
        <f t="shared" si="50"/>
        <v>86</v>
      </c>
      <c r="L159" s="8">
        <f t="shared" si="50"/>
        <v>8</v>
      </c>
      <c r="M159" s="8">
        <f t="shared" si="50"/>
        <v>3</v>
      </c>
      <c r="N159" s="8">
        <f t="shared" si="50"/>
        <v>6</v>
      </c>
      <c r="O159" s="8">
        <f t="shared" si="50"/>
        <v>22</v>
      </c>
      <c r="P159" s="8">
        <f t="shared" si="50"/>
        <v>16</v>
      </c>
      <c r="Q159" s="9">
        <f t="shared" si="44"/>
        <v>553</v>
      </c>
      <c r="R159" s="8">
        <f t="shared" si="51"/>
        <v>683</v>
      </c>
      <c r="S159" s="8">
        <f t="shared" si="51"/>
        <v>157</v>
      </c>
      <c r="T159" s="8">
        <f t="shared" si="51"/>
        <v>11</v>
      </c>
      <c r="U159" s="8">
        <f t="shared" si="51"/>
        <v>3</v>
      </c>
      <c r="V159" s="8">
        <f t="shared" si="51"/>
        <v>11</v>
      </c>
      <c r="W159" s="8">
        <f t="shared" si="51"/>
        <v>38</v>
      </c>
      <c r="X159" s="8">
        <f t="shared" si="51"/>
        <v>27</v>
      </c>
      <c r="Y159" s="9">
        <f t="shared" si="45"/>
        <v>930</v>
      </c>
    </row>
    <row r="160" spans="1:25" ht="13.5" customHeight="1" x14ac:dyDescent="0.25">
      <c r="A160" s="10">
        <f t="shared" si="36"/>
        <v>0.56250000000000011</v>
      </c>
      <c r="B160" s="8">
        <f t="shared" si="49"/>
        <v>270</v>
      </c>
      <c r="C160" s="8">
        <f t="shared" si="49"/>
        <v>66</v>
      </c>
      <c r="D160" s="8">
        <f t="shared" si="49"/>
        <v>2</v>
      </c>
      <c r="E160" s="8">
        <f t="shared" si="49"/>
        <v>0</v>
      </c>
      <c r="F160" s="8">
        <f t="shared" si="49"/>
        <v>5</v>
      </c>
      <c r="G160" s="8">
        <f t="shared" si="49"/>
        <v>15</v>
      </c>
      <c r="H160" s="8">
        <f t="shared" si="49"/>
        <v>10</v>
      </c>
      <c r="I160" s="16">
        <f t="shared" si="43"/>
        <v>368</v>
      </c>
      <c r="J160" s="8">
        <f t="shared" si="50"/>
        <v>410</v>
      </c>
      <c r="K160" s="8">
        <f t="shared" si="50"/>
        <v>84</v>
      </c>
      <c r="L160" s="8">
        <f t="shared" si="50"/>
        <v>8</v>
      </c>
      <c r="M160" s="8">
        <f t="shared" si="50"/>
        <v>3</v>
      </c>
      <c r="N160" s="8">
        <f t="shared" si="50"/>
        <v>4</v>
      </c>
      <c r="O160" s="8">
        <f t="shared" si="50"/>
        <v>18</v>
      </c>
      <c r="P160" s="8">
        <f t="shared" si="50"/>
        <v>15</v>
      </c>
      <c r="Q160" s="9">
        <f t="shared" si="44"/>
        <v>542</v>
      </c>
      <c r="R160" s="8">
        <f t="shared" si="51"/>
        <v>680</v>
      </c>
      <c r="S160" s="8">
        <f t="shared" si="51"/>
        <v>150</v>
      </c>
      <c r="T160" s="8">
        <f t="shared" si="51"/>
        <v>10</v>
      </c>
      <c r="U160" s="8">
        <f t="shared" si="51"/>
        <v>3</v>
      </c>
      <c r="V160" s="8">
        <f t="shared" si="51"/>
        <v>9</v>
      </c>
      <c r="W160" s="8">
        <f t="shared" si="51"/>
        <v>33</v>
      </c>
      <c r="X160" s="8">
        <f t="shared" si="51"/>
        <v>25</v>
      </c>
      <c r="Y160" s="9">
        <f t="shared" si="45"/>
        <v>910</v>
      </c>
    </row>
    <row r="161" spans="1:25" ht="13.5" customHeight="1" x14ac:dyDescent="0.25">
      <c r="A161" s="10">
        <f t="shared" si="36"/>
        <v>0.57291666666666674</v>
      </c>
      <c r="B161" s="8">
        <f t="shared" si="49"/>
        <v>268</v>
      </c>
      <c r="C161" s="8">
        <f t="shared" si="49"/>
        <v>59</v>
      </c>
      <c r="D161" s="8">
        <f t="shared" si="49"/>
        <v>3</v>
      </c>
      <c r="E161" s="8">
        <f t="shared" si="49"/>
        <v>0</v>
      </c>
      <c r="F161" s="8">
        <f t="shared" si="49"/>
        <v>5</v>
      </c>
      <c r="G161" s="8">
        <f t="shared" si="49"/>
        <v>16</v>
      </c>
      <c r="H161" s="8">
        <f t="shared" si="49"/>
        <v>9</v>
      </c>
      <c r="I161" s="16">
        <f t="shared" si="43"/>
        <v>360</v>
      </c>
      <c r="J161" s="8">
        <f t="shared" si="50"/>
        <v>421</v>
      </c>
      <c r="K161" s="8">
        <f t="shared" si="50"/>
        <v>89</v>
      </c>
      <c r="L161" s="8">
        <f t="shared" si="50"/>
        <v>6</v>
      </c>
      <c r="M161" s="8">
        <f t="shared" si="50"/>
        <v>3</v>
      </c>
      <c r="N161" s="8">
        <f t="shared" si="50"/>
        <v>4</v>
      </c>
      <c r="O161" s="8">
        <f t="shared" si="50"/>
        <v>18</v>
      </c>
      <c r="P161" s="8">
        <f t="shared" si="50"/>
        <v>21</v>
      </c>
      <c r="Q161" s="9">
        <f t="shared" si="44"/>
        <v>562</v>
      </c>
      <c r="R161" s="8">
        <f t="shared" si="51"/>
        <v>689</v>
      </c>
      <c r="S161" s="8">
        <f t="shared" si="51"/>
        <v>148</v>
      </c>
      <c r="T161" s="8">
        <f t="shared" si="51"/>
        <v>9</v>
      </c>
      <c r="U161" s="8">
        <f t="shared" si="51"/>
        <v>3</v>
      </c>
      <c r="V161" s="8">
        <f t="shared" si="51"/>
        <v>9</v>
      </c>
      <c r="W161" s="8">
        <f t="shared" si="51"/>
        <v>34</v>
      </c>
      <c r="X161" s="8">
        <f t="shared" si="51"/>
        <v>30</v>
      </c>
      <c r="Y161" s="9">
        <f t="shared" si="45"/>
        <v>922</v>
      </c>
    </row>
    <row r="162" spans="1:25" ht="13.5" customHeight="1" x14ac:dyDescent="0.25">
      <c r="A162" s="10">
        <f t="shared" si="36"/>
        <v>0.58333333333333337</v>
      </c>
      <c r="B162" s="8">
        <f t="shared" si="49"/>
        <v>262</v>
      </c>
      <c r="C162" s="8">
        <f t="shared" si="49"/>
        <v>53</v>
      </c>
      <c r="D162" s="8">
        <f t="shared" si="49"/>
        <v>2</v>
      </c>
      <c r="E162" s="8">
        <f t="shared" si="49"/>
        <v>0</v>
      </c>
      <c r="F162" s="8">
        <f t="shared" si="49"/>
        <v>4</v>
      </c>
      <c r="G162" s="8">
        <f t="shared" si="49"/>
        <v>14</v>
      </c>
      <c r="H162" s="8">
        <f t="shared" si="49"/>
        <v>7</v>
      </c>
      <c r="I162" s="16">
        <f t="shared" si="43"/>
        <v>342</v>
      </c>
      <c r="J162" s="8">
        <f t="shared" si="50"/>
        <v>417</v>
      </c>
      <c r="K162" s="8">
        <f t="shared" si="50"/>
        <v>90</v>
      </c>
      <c r="L162" s="8">
        <f t="shared" si="50"/>
        <v>5</v>
      </c>
      <c r="M162" s="8">
        <f t="shared" si="50"/>
        <v>3</v>
      </c>
      <c r="N162" s="8">
        <f t="shared" si="50"/>
        <v>4</v>
      </c>
      <c r="O162" s="8">
        <f t="shared" si="50"/>
        <v>16</v>
      </c>
      <c r="P162" s="8">
        <f t="shared" si="50"/>
        <v>19</v>
      </c>
      <c r="Q162" s="9">
        <f t="shared" si="44"/>
        <v>554</v>
      </c>
      <c r="R162" s="8">
        <f t="shared" si="51"/>
        <v>679</v>
      </c>
      <c r="S162" s="8">
        <f t="shared" si="51"/>
        <v>143</v>
      </c>
      <c r="T162" s="8">
        <f t="shared" si="51"/>
        <v>7</v>
      </c>
      <c r="U162" s="8">
        <f t="shared" si="51"/>
        <v>3</v>
      </c>
      <c r="V162" s="8">
        <f t="shared" si="51"/>
        <v>8</v>
      </c>
      <c r="W162" s="8">
        <f t="shared" si="51"/>
        <v>30</v>
      </c>
      <c r="X162" s="8">
        <f t="shared" si="51"/>
        <v>26</v>
      </c>
      <c r="Y162" s="9">
        <f t="shared" si="45"/>
        <v>896</v>
      </c>
    </row>
    <row r="163" spans="1:25" ht="13.5" customHeight="1" x14ac:dyDescent="0.25">
      <c r="A163" s="10">
        <f t="shared" si="36"/>
        <v>0.59375</v>
      </c>
      <c r="B163" s="8">
        <f t="shared" si="49"/>
        <v>263</v>
      </c>
      <c r="C163" s="8">
        <f t="shared" si="49"/>
        <v>51</v>
      </c>
      <c r="D163" s="8">
        <f t="shared" si="49"/>
        <v>3</v>
      </c>
      <c r="E163" s="8">
        <f t="shared" si="49"/>
        <v>0</v>
      </c>
      <c r="F163" s="8">
        <f t="shared" si="49"/>
        <v>4</v>
      </c>
      <c r="G163" s="8">
        <f t="shared" si="49"/>
        <v>17</v>
      </c>
      <c r="H163" s="8">
        <f t="shared" si="49"/>
        <v>3</v>
      </c>
      <c r="I163" s="16">
        <f t="shared" si="43"/>
        <v>341</v>
      </c>
      <c r="J163" s="8">
        <f t="shared" si="50"/>
        <v>428</v>
      </c>
      <c r="K163" s="8">
        <f t="shared" si="50"/>
        <v>98</v>
      </c>
      <c r="L163" s="8">
        <f t="shared" si="50"/>
        <v>4</v>
      </c>
      <c r="M163" s="8">
        <f t="shared" si="50"/>
        <v>4</v>
      </c>
      <c r="N163" s="8">
        <f t="shared" si="50"/>
        <v>5</v>
      </c>
      <c r="O163" s="8">
        <f t="shared" si="50"/>
        <v>15</v>
      </c>
      <c r="P163" s="8">
        <f t="shared" si="50"/>
        <v>14</v>
      </c>
      <c r="Q163" s="9">
        <f t="shared" si="44"/>
        <v>568</v>
      </c>
      <c r="R163" s="8">
        <f t="shared" si="51"/>
        <v>691</v>
      </c>
      <c r="S163" s="8">
        <f t="shared" si="51"/>
        <v>149</v>
      </c>
      <c r="T163" s="8">
        <f t="shared" si="51"/>
        <v>7</v>
      </c>
      <c r="U163" s="8">
        <f t="shared" si="51"/>
        <v>4</v>
      </c>
      <c r="V163" s="8">
        <f t="shared" si="51"/>
        <v>9</v>
      </c>
      <c r="W163" s="8">
        <f t="shared" si="51"/>
        <v>32</v>
      </c>
      <c r="X163" s="8">
        <f t="shared" si="51"/>
        <v>17</v>
      </c>
      <c r="Y163" s="9">
        <f t="shared" si="45"/>
        <v>909</v>
      </c>
    </row>
    <row r="164" spans="1:25" ht="13.5" customHeight="1" x14ac:dyDescent="0.25">
      <c r="A164" s="10">
        <f t="shared" si="36"/>
        <v>0.60416666666666663</v>
      </c>
      <c r="B164" s="8">
        <f t="shared" si="49"/>
        <v>277</v>
      </c>
      <c r="C164" s="8">
        <f t="shared" si="49"/>
        <v>59</v>
      </c>
      <c r="D164" s="8">
        <f t="shared" si="49"/>
        <v>3</v>
      </c>
      <c r="E164" s="8">
        <f t="shared" si="49"/>
        <v>0</v>
      </c>
      <c r="F164" s="8">
        <f t="shared" si="49"/>
        <v>4</v>
      </c>
      <c r="G164" s="8">
        <f t="shared" si="49"/>
        <v>18</v>
      </c>
      <c r="H164" s="8">
        <f t="shared" si="49"/>
        <v>4</v>
      </c>
      <c r="I164" s="16">
        <f t="shared" si="43"/>
        <v>365</v>
      </c>
      <c r="J164" s="8">
        <f t="shared" si="50"/>
        <v>426</v>
      </c>
      <c r="K164" s="8">
        <f t="shared" si="50"/>
        <v>102</v>
      </c>
      <c r="L164" s="8">
        <f t="shared" si="50"/>
        <v>7</v>
      </c>
      <c r="M164" s="8">
        <f t="shared" si="50"/>
        <v>4</v>
      </c>
      <c r="N164" s="8">
        <f t="shared" si="50"/>
        <v>6</v>
      </c>
      <c r="O164" s="8">
        <f t="shared" si="50"/>
        <v>13</v>
      </c>
      <c r="P164" s="8">
        <f t="shared" si="50"/>
        <v>18</v>
      </c>
      <c r="Q164" s="9">
        <f t="shared" si="44"/>
        <v>576</v>
      </c>
      <c r="R164" s="8">
        <f t="shared" si="51"/>
        <v>703</v>
      </c>
      <c r="S164" s="8">
        <f t="shared" si="51"/>
        <v>161</v>
      </c>
      <c r="T164" s="8">
        <f t="shared" si="51"/>
        <v>10</v>
      </c>
      <c r="U164" s="8">
        <f t="shared" si="51"/>
        <v>4</v>
      </c>
      <c r="V164" s="8">
        <f t="shared" si="51"/>
        <v>10</v>
      </c>
      <c r="W164" s="8">
        <f t="shared" si="51"/>
        <v>31</v>
      </c>
      <c r="X164" s="8">
        <f t="shared" si="51"/>
        <v>22</v>
      </c>
      <c r="Y164" s="9">
        <f t="shared" si="45"/>
        <v>941</v>
      </c>
    </row>
    <row r="165" spans="1:25" ht="13.5" customHeight="1" x14ac:dyDescent="0.25">
      <c r="A165" s="10">
        <f t="shared" si="36"/>
        <v>0.61458333333333326</v>
      </c>
      <c r="B165" s="8">
        <f t="shared" si="49"/>
        <v>291</v>
      </c>
      <c r="C165" s="8">
        <f t="shared" si="49"/>
        <v>65</v>
      </c>
      <c r="D165" s="8">
        <f t="shared" si="49"/>
        <v>3</v>
      </c>
      <c r="E165" s="8">
        <f t="shared" si="49"/>
        <v>1</v>
      </c>
      <c r="F165" s="8">
        <f t="shared" si="49"/>
        <v>5</v>
      </c>
      <c r="G165" s="8">
        <f t="shared" si="49"/>
        <v>15</v>
      </c>
      <c r="H165" s="8">
        <f t="shared" si="49"/>
        <v>5</v>
      </c>
      <c r="I165" s="16">
        <f t="shared" si="43"/>
        <v>385</v>
      </c>
      <c r="J165" s="8">
        <f t="shared" si="50"/>
        <v>454</v>
      </c>
      <c r="K165" s="8">
        <f t="shared" si="50"/>
        <v>107</v>
      </c>
      <c r="L165" s="8">
        <f t="shared" si="50"/>
        <v>9</v>
      </c>
      <c r="M165" s="8">
        <f t="shared" si="50"/>
        <v>4</v>
      </c>
      <c r="N165" s="8">
        <f t="shared" si="50"/>
        <v>8</v>
      </c>
      <c r="O165" s="8">
        <f t="shared" si="50"/>
        <v>16</v>
      </c>
      <c r="P165" s="8">
        <f t="shared" si="50"/>
        <v>14</v>
      </c>
      <c r="Q165" s="9">
        <f t="shared" si="44"/>
        <v>612</v>
      </c>
      <c r="R165" s="8">
        <f t="shared" si="51"/>
        <v>745</v>
      </c>
      <c r="S165" s="8">
        <f t="shared" si="51"/>
        <v>172</v>
      </c>
      <c r="T165" s="8">
        <f t="shared" si="51"/>
        <v>12</v>
      </c>
      <c r="U165" s="8">
        <f t="shared" si="51"/>
        <v>5</v>
      </c>
      <c r="V165" s="8">
        <f t="shared" si="51"/>
        <v>13</v>
      </c>
      <c r="W165" s="8">
        <f t="shared" si="51"/>
        <v>31</v>
      </c>
      <c r="X165" s="8">
        <f t="shared" si="51"/>
        <v>19</v>
      </c>
      <c r="Y165" s="9">
        <f t="shared" si="45"/>
        <v>997</v>
      </c>
    </row>
    <row r="166" spans="1:25" ht="13.5" customHeight="1" x14ac:dyDescent="0.25">
      <c r="A166" s="10">
        <f t="shared" si="36"/>
        <v>0.62499999999999989</v>
      </c>
      <c r="B166" s="8">
        <f t="shared" si="49"/>
        <v>310</v>
      </c>
      <c r="C166" s="8">
        <f t="shared" si="49"/>
        <v>76</v>
      </c>
      <c r="D166" s="8">
        <f t="shared" si="49"/>
        <v>4</v>
      </c>
      <c r="E166" s="8">
        <f t="shared" si="49"/>
        <v>1</v>
      </c>
      <c r="F166" s="8">
        <f t="shared" si="49"/>
        <v>5</v>
      </c>
      <c r="G166" s="8">
        <f t="shared" si="49"/>
        <v>15</v>
      </c>
      <c r="H166" s="8">
        <f t="shared" si="49"/>
        <v>6</v>
      </c>
      <c r="I166" s="16">
        <f t="shared" si="43"/>
        <v>417</v>
      </c>
      <c r="J166" s="8">
        <f t="shared" si="50"/>
        <v>486</v>
      </c>
      <c r="K166" s="8">
        <f t="shared" si="50"/>
        <v>112</v>
      </c>
      <c r="L166" s="8">
        <f t="shared" si="50"/>
        <v>11</v>
      </c>
      <c r="M166" s="8">
        <f t="shared" si="50"/>
        <v>4</v>
      </c>
      <c r="N166" s="8">
        <f t="shared" si="50"/>
        <v>9</v>
      </c>
      <c r="O166" s="8">
        <f t="shared" si="50"/>
        <v>16</v>
      </c>
      <c r="P166" s="8">
        <f t="shared" si="50"/>
        <v>21</v>
      </c>
      <c r="Q166" s="9">
        <f t="shared" si="44"/>
        <v>659</v>
      </c>
      <c r="R166" s="8">
        <f t="shared" si="51"/>
        <v>796</v>
      </c>
      <c r="S166" s="8">
        <f t="shared" si="51"/>
        <v>188</v>
      </c>
      <c r="T166" s="8">
        <f t="shared" si="51"/>
        <v>15</v>
      </c>
      <c r="U166" s="8">
        <f t="shared" si="51"/>
        <v>5</v>
      </c>
      <c r="V166" s="8">
        <f t="shared" si="51"/>
        <v>14</v>
      </c>
      <c r="W166" s="8">
        <f t="shared" si="51"/>
        <v>31</v>
      </c>
      <c r="X166" s="8">
        <f t="shared" si="51"/>
        <v>27</v>
      </c>
      <c r="Y166" s="9">
        <f t="shared" si="45"/>
        <v>1076</v>
      </c>
    </row>
    <row r="167" spans="1:25" ht="13.5" customHeight="1" x14ac:dyDescent="0.25">
      <c r="A167" s="10">
        <f t="shared" si="36"/>
        <v>0.63541666666666652</v>
      </c>
      <c r="B167" s="8">
        <f t="shared" si="49"/>
        <v>330</v>
      </c>
      <c r="C167" s="8">
        <f t="shared" si="49"/>
        <v>83</v>
      </c>
      <c r="D167" s="8">
        <f t="shared" si="49"/>
        <v>4</v>
      </c>
      <c r="E167" s="8">
        <f t="shared" si="49"/>
        <v>1</v>
      </c>
      <c r="F167" s="8">
        <f t="shared" si="49"/>
        <v>6</v>
      </c>
      <c r="G167" s="8">
        <f t="shared" si="49"/>
        <v>14</v>
      </c>
      <c r="H167" s="8">
        <f t="shared" si="49"/>
        <v>6</v>
      </c>
      <c r="I167" s="16">
        <f t="shared" si="43"/>
        <v>444</v>
      </c>
      <c r="J167" s="8">
        <f t="shared" si="50"/>
        <v>499</v>
      </c>
      <c r="K167" s="8">
        <f t="shared" si="50"/>
        <v>122</v>
      </c>
      <c r="L167" s="8">
        <f t="shared" si="50"/>
        <v>11</v>
      </c>
      <c r="M167" s="8">
        <f t="shared" si="50"/>
        <v>1</v>
      </c>
      <c r="N167" s="8">
        <f t="shared" si="50"/>
        <v>9</v>
      </c>
      <c r="O167" s="8">
        <f t="shared" si="50"/>
        <v>18</v>
      </c>
      <c r="P167" s="8">
        <f t="shared" si="50"/>
        <v>21</v>
      </c>
      <c r="Q167" s="9">
        <f t="shared" si="44"/>
        <v>681</v>
      </c>
      <c r="R167" s="8">
        <f t="shared" si="51"/>
        <v>829</v>
      </c>
      <c r="S167" s="8">
        <f t="shared" si="51"/>
        <v>205</v>
      </c>
      <c r="T167" s="8">
        <f t="shared" si="51"/>
        <v>15</v>
      </c>
      <c r="U167" s="8">
        <f t="shared" si="51"/>
        <v>2</v>
      </c>
      <c r="V167" s="8">
        <f t="shared" si="51"/>
        <v>15</v>
      </c>
      <c r="W167" s="8">
        <f t="shared" si="51"/>
        <v>32</v>
      </c>
      <c r="X167" s="8">
        <f t="shared" si="51"/>
        <v>27</v>
      </c>
      <c r="Y167" s="9">
        <f t="shared" si="45"/>
        <v>1125</v>
      </c>
    </row>
    <row r="168" spans="1:25" ht="13.5" customHeight="1" x14ac:dyDescent="0.25">
      <c r="A168" s="10">
        <f t="shared" si="36"/>
        <v>0.64583333333333315</v>
      </c>
      <c r="B168" s="8">
        <f t="shared" si="49"/>
        <v>333</v>
      </c>
      <c r="C168" s="8">
        <f t="shared" si="49"/>
        <v>74</v>
      </c>
      <c r="D168" s="8">
        <f t="shared" si="49"/>
        <v>4</v>
      </c>
      <c r="E168" s="8">
        <f t="shared" si="49"/>
        <v>1</v>
      </c>
      <c r="F168" s="8">
        <f t="shared" si="49"/>
        <v>6</v>
      </c>
      <c r="G168" s="8">
        <f t="shared" si="49"/>
        <v>10</v>
      </c>
      <c r="H168" s="8">
        <f t="shared" si="49"/>
        <v>11</v>
      </c>
      <c r="I168" s="16">
        <f t="shared" si="43"/>
        <v>439</v>
      </c>
      <c r="J168" s="8">
        <f t="shared" si="50"/>
        <v>526</v>
      </c>
      <c r="K168" s="8">
        <f t="shared" si="50"/>
        <v>139</v>
      </c>
      <c r="L168" s="8">
        <f t="shared" si="50"/>
        <v>9</v>
      </c>
      <c r="M168" s="8">
        <f t="shared" si="50"/>
        <v>1</v>
      </c>
      <c r="N168" s="8">
        <f t="shared" si="50"/>
        <v>8</v>
      </c>
      <c r="O168" s="8">
        <f t="shared" si="50"/>
        <v>18</v>
      </c>
      <c r="P168" s="8">
        <f t="shared" si="50"/>
        <v>25</v>
      </c>
      <c r="Q168" s="9">
        <f t="shared" si="44"/>
        <v>726</v>
      </c>
      <c r="R168" s="8">
        <f t="shared" si="51"/>
        <v>859</v>
      </c>
      <c r="S168" s="8">
        <f t="shared" si="51"/>
        <v>213</v>
      </c>
      <c r="T168" s="8">
        <f t="shared" si="51"/>
        <v>13</v>
      </c>
      <c r="U168" s="8">
        <f t="shared" si="51"/>
        <v>2</v>
      </c>
      <c r="V168" s="8">
        <f t="shared" si="51"/>
        <v>14</v>
      </c>
      <c r="W168" s="8">
        <f t="shared" si="51"/>
        <v>28</v>
      </c>
      <c r="X168" s="8">
        <f t="shared" si="51"/>
        <v>36</v>
      </c>
      <c r="Y168" s="9">
        <f t="shared" si="45"/>
        <v>1165</v>
      </c>
    </row>
    <row r="169" spans="1:25" ht="13.5" customHeight="1" x14ac:dyDescent="0.25">
      <c r="A169" s="10">
        <f t="shared" si="36"/>
        <v>0.65624999999999978</v>
      </c>
      <c r="B169" s="8">
        <f t="shared" si="49"/>
        <v>313</v>
      </c>
      <c r="C169" s="8">
        <f t="shared" si="49"/>
        <v>75</v>
      </c>
      <c r="D169" s="8">
        <f t="shared" si="49"/>
        <v>3</v>
      </c>
      <c r="E169" s="8">
        <f t="shared" si="49"/>
        <v>0</v>
      </c>
      <c r="F169" s="8">
        <f t="shared" si="49"/>
        <v>4</v>
      </c>
      <c r="G169" s="8">
        <f t="shared" si="49"/>
        <v>13</v>
      </c>
      <c r="H169" s="8">
        <f t="shared" si="49"/>
        <v>14</v>
      </c>
      <c r="I169" s="16">
        <f t="shared" si="43"/>
        <v>422</v>
      </c>
      <c r="J169" s="8">
        <f t="shared" si="50"/>
        <v>517</v>
      </c>
      <c r="K169" s="8">
        <f t="shared" si="50"/>
        <v>138</v>
      </c>
      <c r="L169" s="8">
        <f t="shared" si="50"/>
        <v>6</v>
      </c>
      <c r="M169" s="8">
        <f t="shared" si="50"/>
        <v>2</v>
      </c>
      <c r="N169" s="8">
        <f t="shared" si="50"/>
        <v>8</v>
      </c>
      <c r="O169" s="8">
        <f t="shared" si="50"/>
        <v>24</v>
      </c>
      <c r="P169" s="8">
        <f t="shared" si="50"/>
        <v>34</v>
      </c>
      <c r="Q169" s="9">
        <f t="shared" si="44"/>
        <v>729</v>
      </c>
      <c r="R169" s="8">
        <f t="shared" si="51"/>
        <v>830</v>
      </c>
      <c r="S169" s="8">
        <f t="shared" si="51"/>
        <v>213</v>
      </c>
      <c r="T169" s="8">
        <f t="shared" si="51"/>
        <v>9</v>
      </c>
      <c r="U169" s="8">
        <f t="shared" si="51"/>
        <v>2</v>
      </c>
      <c r="V169" s="8">
        <f t="shared" si="51"/>
        <v>12</v>
      </c>
      <c r="W169" s="8">
        <f t="shared" si="51"/>
        <v>37</v>
      </c>
      <c r="X169" s="8">
        <f t="shared" si="51"/>
        <v>48</v>
      </c>
      <c r="Y169" s="9">
        <f t="shared" si="45"/>
        <v>1151</v>
      </c>
    </row>
    <row r="170" spans="1:25" ht="13.5" customHeight="1" x14ac:dyDescent="0.25">
      <c r="A170" s="10">
        <f t="shared" si="36"/>
        <v>0.66666666666666641</v>
      </c>
      <c r="B170" s="8">
        <f t="shared" si="49"/>
        <v>319</v>
      </c>
      <c r="C170" s="8">
        <f t="shared" si="49"/>
        <v>66</v>
      </c>
      <c r="D170" s="8">
        <f t="shared" si="49"/>
        <v>1</v>
      </c>
      <c r="E170" s="8">
        <f t="shared" si="49"/>
        <v>0</v>
      </c>
      <c r="F170" s="8">
        <f t="shared" si="49"/>
        <v>6</v>
      </c>
      <c r="G170" s="8">
        <f t="shared" si="49"/>
        <v>11</v>
      </c>
      <c r="H170" s="8">
        <f t="shared" si="49"/>
        <v>19</v>
      </c>
      <c r="I170" s="16">
        <f t="shared" ref="I170:I198" si="52">SUM(B170:H170)</f>
        <v>422</v>
      </c>
      <c r="J170" s="8">
        <f t="shared" si="50"/>
        <v>506</v>
      </c>
      <c r="K170" s="8">
        <f t="shared" si="50"/>
        <v>123</v>
      </c>
      <c r="L170" s="8">
        <f t="shared" si="50"/>
        <v>5</v>
      </c>
      <c r="M170" s="8">
        <f t="shared" si="50"/>
        <v>1</v>
      </c>
      <c r="N170" s="8">
        <f t="shared" si="50"/>
        <v>8</v>
      </c>
      <c r="O170" s="8">
        <f t="shared" si="50"/>
        <v>32</v>
      </c>
      <c r="P170" s="8">
        <f t="shared" si="50"/>
        <v>37</v>
      </c>
      <c r="Q170" s="9">
        <f t="shared" ref="Q170:Q198" si="53">SUM(J170:P170)</f>
        <v>712</v>
      </c>
      <c r="R170" s="8">
        <f t="shared" si="51"/>
        <v>825</v>
      </c>
      <c r="S170" s="8">
        <f t="shared" si="51"/>
        <v>189</v>
      </c>
      <c r="T170" s="8">
        <f t="shared" si="51"/>
        <v>6</v>
      </c>
      <c r="U170" s="8">
        <f t="shared" si="51"/>
        <v>1</v>
      </c>
      <c r="V170" s="8">
        <f t="shared" si="51"/>
        <v>14</v>
      </c>
      <c r="W170" s="8">
        <f t="shared" si="51"/>
        <v>43</v>
      </c>
      <c r="X170" s="8">
        <f t="shared" si="51"/>
        <v>56</v>
      </c>
      <c r="Y170" s="9">
        <f t="shared" ref="Y170:Y198" si="54">SUM(R170:X170)</f>
        <v>1134</v>
      </c>
    </row>
    <row r="171" spans="1:25" ht="13.5" customHeight="1" x14ac:dyDescent="0.25">
      <c r="A171" s="10">
        <f t="shared" ref="A171:A198" si="55">A74</f>
        <v>0.67708333333333304</v>
      </c>
      <c r="B171" s="8">
        <f t="shared" ref="B171:H186" si="56">SUM(B74:B77)</f>
        <v>321</v>
      </c>
      <c r="C171" s="8">
        <f t="shared" si="56"/>
        <v>62</v>
      </c>
      <c r="D171" s="8">
        <f t="shared" si="56"/>
        <v>0</v>
      </c>
      <c r="E171" s="8">
        <f t="shared" si="56"/>
        <v>0</v>
      </c>
      <c r="F171" s="8">
        <f t="shared" si="56"/>
        <v>6</v>
      </c>
      <c r="G171" s="8">
        <f t="shared" si="56"/>
        <v>12</v>
      </c>
      <c r="H171" s="8">
        <f t="shared" si="56"/>
        <v>20</v>
      </c>
      <c r="I171" s="16">
        <f t="shared" si="52"/>
        <v>421</v>
      </c>
      <c r="J171" s="8">
        <f t="shared" ref="J171:P186" si="57">SUM(J74:J77)</f>
        <v>531</v>
      </c>
      <c r="K171" s="8">
        <f t="shared" si="57"/>
        <v>104</v>
      </c>
      <c r="L171" s="8">
        <f t="shared" si="57"/>
        <v>4</v>
      </c>
      <c r="M171" s="8">
        <f t="shared" si="57"/>
        <v>1</v>
      </c>
      <c r="N171" s="8">
        <f t="shared" si="57"/>
        <v>7</v>
      </c>
      <c r="O171" s="8">
        <f t="shared" si="57"/>
        <v>34</v>
      </c>
      <c r="P171" s="8">
        <f t="shared" si="57"/>
        <v>40</v>
      </c>
      <c r="Q171" s="9">
        <f t="shared" si="53"/>
        <v>721</v>
      </c>
      <c r="R171" s="8">
        <f t="shared" ref="R171:X186" si="58">SUM(R74:R77)</f>
        <v>852</v>
      </c>
      <c r="S171" s="8">
        <f t="shared" si="58"/>
        <v>166</v>
      </c>
      <c r="T171" s="8">
        <f t="shared" si="58"/>
        <v>4</v>
      </c>
      <c r="U171" s="8">
        <f t="shared" si="58"/>
        <v>1</v>
      </c>
      <c r="V171" s="8">
        <f t="shared" si="58"/>
        <v>13</v>
      </c>
      <c r="W171" s="8">
        <f t="shared" si="58"/>
        <v>46</v>
      </c>
      <c r="X171" s="8">
        <f t="shared" si="58"/>
        <v>60</v>
      </c>
      <c r="Y171" s="9">
        <f t="shared" si="54"/>
        <v>1142</v>
      </c>
    </row>
    <row r="172" spans="1:25" ht="13.5" customHeight="1" x14ac:dyDescent="0.25">
      <c r="A172" s="10">
        <f t="shared" si="55"/>
        <v>0.68749999999999967</v>
      </c>
      <c r="B172" s="8">
        <f t="shared" si="56"/>
        <v>318</v>
      </c>
      <c r="C172" s="8">
        <f t="shared" si="56"/>
        <v>55</v>
      </c>
      <c r="D172" s="8">
        <f t="shared" si="56"/>
        <v>0</v>
      </c>
      <c r="E172" s="8">
        <f t="shared" si="56"/>
        <v>0</v>
      </c>
      <c r="F172" s="8">
        <f t="shared" si="56"/>
        <v>7</v>
      </c>
      <c r="G172" s="8">
        <f t="shared" si="56"/>
        <v>18</v>
      </c>
      <c r="H172" s="8">
        <f t="shared" si="56"/>
        <v>15</v>
      </c>
      <c r="I172" s="16">
        <f t="shared" si="52"/>
        <v>413</v>
      </c>
      <c r="J172" s="8">
        <f t="shared" si="57"/>
        <v>571</v>
      </c>
      <c r="K172" s="8">
        <f t="shared" si="57"/>
        <v>82</v>
      </c>
      <c r="L172" s="8">
        <f t="shared" si="57"/>
        <v>4</v>
      </c>
      <c r="M172" s="8">
        <f t="shared" si="57"/>
        <v>1</v>
      </c>
      <c r="N172" s="8">
        <f t="shared" si="57"/>
        <v>7</v>
      </c>
      <c r="O172" s="8">
        <f t="shared" si="57"/>
        <v>37</v>
      </c>
      <c r="P172" s="8">
        <f t="shared" si="57"/>
        <v>42</v>
      </c>
      <c r="Q172" s="9">
        <f t="shared" si="53"/>
        <v>744</v>
      </c>
      <c r="R172" s="8">
        <f t="shared" si="58"/>
        <v>889</v>
      </c>
      <c r="S172" s="8">
        <f t="shared" si="58"/>
        <v>137</v>
      </c>
      <c r="T172" s="8">
        <f t="shared" si="58"/>
        <v>4</v>
      </c>
      <c r="U172" s="8">
        <f t="shared" si="58"/>
        <v>1</v>
      </c>
      <c r="V172" s="8">
        <f t="shared" si="58"/>
        <v>14</v>
      </c>
      <c r="W172" s="8">
        <f t="shared" si="58"/>
        <v>55</v>
      </c>
      <c r="X172" s="8">
        <f t="shared" si="58"/>
        <v>57</v>
      </c>
      <c r="Y172" s="9">
        <f t="shared" si="54"/>
        <v>1157</v>
      </c>
    </row>
    <row r="173" spans="1:25" ht="13.5" customHeight="1" x14ac:dyDescent="0.25">
      <c r="A173" s="10">
        <f t="shared" si="55"/>
        <v>0.6979166666666663</v>
      </c>
      <c r="B173" s="8">
        <f t="shared" si="56"/>
        <v>336</v>
      </c>
      <c r="C173" s="8">
        <f t="shared" si="56"/>
        <v>47</v>
      </c>
      <c r="D173" s="8">
        <f t="shared" si="56"/>
        <v>0</v>
      </c>
      <c r="E173" s="8">
        <f t="shared" si="56"/>
        <v>0</v>
      </c>
      <c r="F173" s="8">
        <f t="shared" si="56"/>
        <v>7</v>
      </c>
      <c r="G173" s="8">
        <f t="shared" si="56"/>
        <v>17</v>
      </c>
      <c r="H173" s="8">
        <f t="shared" si="56"/>
        <v>20</v>
      </c>
      <c r="I173" s="16">
        <f t="shared" si="52"/>
        <v>427</v>
      </c>
      <c r="J173" s="8">
        <f t="shared" si="57"/>
        <v>558</v>
      </c>
      <c r="K173" s="8">
        <f t="shared" si="57"/>
        <v>68</v>
      </c>
      <c r="L173" s="8">
        <f t="shared" si="57"/>
        <v>4</v>
      </c>
      <c r="M173" s="8">
        <f t="shared" si="57"/>
        <v>0</v>
      </c>
      <c r="N173" s="8">
        <f t="shared" si="57"/>
        <v>6</v>
      </c>
      <c r="O173" s="8">
        <f t="shared" si="57"/>
        <v>34</v>
      </c>
      <c r="P173" s="8">
        <f t="shared" si="57"/>
        <v>46</v>
      </c>
      <c r="Q173" s="9">
        <f t="shared" si="53"/>
        <v>716</v>
      </c>
      <c r="R173" s="8">
        <f t="shared" si="58"/>
        <v>894</v>
      </c>
      <c r="S173" s="8">
        <f t="shared" si="58"/>
        <v>115</v>
      </c>
      <c r="T173" s="8">
        <f t="shared" si="58"/>
        <v>4</v>
      </c>
      <c r="U173" s="8">
        <f t="shared" si="58"/>
        <v>0</v>
      </c>
      <c r="V173" s="8">
        <f t="shared" si="58"/>
        <v>13</v>
      </c>
      <c r="W173" s="8">
        <f t="shared" si="58"/>
        <v>51</v>
      </c>
      <c r="X173" s="8">
        <f t="shared" si="58"/>
        <v>66</v>
      </c>
      <c r="Y173" s="9">
        <f t="shared" si="54"/>
        <v>1143</v>
      </c>
    </row>
    <row r="174" spans="1:25" ht="13.5" customHeight="1" x14ac:dyDescent="0.25">
      <c r="A174" s="10">
        <f t="shared" si="55"/>
        <v>0.70833333333333293</v>
      </c>
      <c r="B174" s="8">
        <f t="shared" si="56"/>
        <v>333</v>
      </c>
      <c r="C174" s="8">
        <f t="shared" si="56"/>
        <v>43</v>
      </c>
      <c r="D174" s="8">
        <f t="shared" si="56"/>
        <v>0</v>
      </c>
      <c r="E174" s="8">
        <f t="shared" si="56"/>
        <v>0</v>
      </c>
      <c r="F174" s="8">
        <f t="shared" si="56"/>
        <v>5</v>
      </c>
      <c r="G174" s="8">
        <f t="shared" si="56"/>
        <v>23</v>
      </c>
      <c r="H174" s="8">
        <f t="shared" si="56"/>
        <v>23</v>
      </c>
      <c r="I174" s="16">
        <f t="shared" si="52"/>
        <v>427</v>
      </c>
      <c r="J174" s="8">
        <f t="shared" si="57"/>
        <v>556</v>
      </c>
      <c r="K174" s="8">
        <f t="shared" si="57"/>
        <v>61</v>
      </c>
      <c r="L174" s="8">
        <f t="shared" si="57"/>
        <v>3</v>
      </c>
      <c r="M174" s="8">
        <f t="shared" si="57"/>
        <v>0</v>
      </c>
      <c r="N174" s="8">
        <f t="shared" si="57"/>
        <v>5</v>
      </c>
      <c r="O174" s="8">
        <f t="shared" si="57"/>
        <v>30</v>
      </c>
      <c r="P174" s="8">
        <f t="shared" si="57"/>
        <v>57</v>
      </c>
      <c r="Q174" s="9">
        <f t="shared" si="53"/>
        <v>712</v>
      </c>
      <c r="R174" s="8">
        <f t="shared" si="58"/>
        <v>889</v>
      </c>
      <c r="S174" s="8">
        <f t="shared" si="58"/>
        <v>104</v>
      </c>
      <c r="T174" s="8">
        <f t="shared" si="58"/>
        <v>3</v>
      </c>
      <c r="U174" s="8">
        <f t="shared" si="58"/>
        <v>0</v>
      </c>
      <c r="V174" s="8">
        <f t="shared" si="58"/>
        <v>10</v>
      </c>
      <c r="W174" s="8">
        <f t="shared" si="58"/>
        <v>53</v>
      </c>
      <c r="X174" s="8">
        <f t="shared" si="58"/>
        <v>80</v>
      </c>
      <c r="Y174" s="9">
        <f t="shared" si="54"/>
        <v>1139</v>
      </c>
    </row>
    <row r="175" spans="1:25" ht="13.5" customHeight="1" x14ac:dyDescent="0.25">
      <c r="A175" s="10">
        <f t="shared" si="55"/>
        <v>0.71874999999999956</v>
      </c>
      <c r="B175" s="8">
        <f t="shared" si="56"/>
        <v>318</v>
      </c>
      <c r="C175" s="8">
        <f t="shared" si="56"/>
        <v>42</v>
      </c>
      <c r="D175" s="8">
        <f t="shared" si="56"/>
        <v>0</v>
      </c>
      <c r="E175" s="8">
        <f t="shared" si="56"/>
        <v>0</v>
      </c>
      <c r="F175" s="8">
        <f t="shared" si="56"/>
        <v>5</v>
      </c>
      <c r="G175" s="8">
        <f t="shared" si="56"/>
        <v>24</v>
      </c>
      <c r="H175" s="8">
        <f t="shared" si="56"/>
        <v>28</v>
      </c>
      <c r="I175" s="16">
        <f t="shared" si="52"/>
        <v>417</v>
      </c>
      <c r="J175" s="8">
        <f t="shared" si="57"/>
        <v>533</v>
      </c>
      <c r="K175" s="8">
        <f t="shared" si="57"/>
        <v>56</v>
      </c>
      <c r="L175" s="8">
        <f t="shared" si="57"/>
        <v>1</v>
      </c>
      <c r="M175" s="8">
        <f t="shared" si="57"/>
        <v>0</v>
      </c>
      <c r="N175" s="8">
        <f t="shared" si="57"/>
        <v>6</v>
      </c>
      <c r="O175" s="8">
        <f t="shared" si="57"/>
        <v>28</v>
      </c>
      <c r="P175" s="8">
        <f t="shared" si="57"/>
        <v>57</v>
      </c>
      <c r="Q175" s="9">
        <f t="shared" si="53"/>
        <v>681</v>
      </c>
      <c r="R175" s="8">
        <f t="shared" si="58"/>
        <v>851</v>
      </c>
      <c r="S175" s="8">
        <f t="shared" si="58"/>
        <v>98</v>
      </c>
      <c r="T175" s="8">
        <f t="shared" si="58"/>
        <v>1</v>
      </c>
      <c r="U175" s="8">
        <f t="shared" si="58"/>
        <v>0</v>
      </c>
      <c r="V175" s="8">
        <f t="shared" si="58"/>
        <v>11</v>
      </c>
      <c r="W175" s="8">
        <f t="shared" si="58"/>
        <v>52</v>
      </c>
      <c r="X175" s="8">
        <f t="shared" si="58"/>
        <v>85</v>
      </c>
      <c r="Y175" s="9">
        <f t="shared" si="54"/>
        <v>1098</v>
      </c>
    </row>
    <row r="176" spans="1:25" ht="13.5" customHeight="1" x14ac:dyDescent="0.25">
      <c r="A176" s="10">
        <f t="shared" si="55"/>
        <v>0.72916666666666619</v>
      </c>
      <c r="B176" s="8">
        <f t="shared" si="56"/>
        <v>325</v>
      </c>
      <c r="C176" s="8">
        <f t="shared" si="56"/>
        <v>37</v>
      </c>
      <c r="D176" s="8">
        <f t="shared" si="56"/>
        <v>0</v>
      </c>
      <c r="E176" s="8">
        <f t="shared" si="56"/>
        <v>0</v>
      </c>
      <c r="F176" s="8">
        <f t="shared" si="56"/>
        <v>3</v>
      </c>
      <c r="G176" s="8">
        <f t="shared" si="56"/>
        <v>23</v>
      </c>
      <c r="H176" s="8">
        <f t="shared" si="56"/>
        <v>35</v>
      </c>
      <c r="I176" s="16">
        <f t="shared" si="52"/>
        <v>423</v>
      </c>
      <c r="J176" s="8">
        <f t="shared" si="57"/>
        <v>494</v>
      </c>
      <c r="K176" s="8">
        <f t="shared" si="57"/>
        <v>57</v>
      </c>
      <c r="L176" s="8">
        <f t="shared" si="57"/>
        <v>0</v>
      </c>
      <c r="M176" s="8">
        <f t="shared" si="57"/>
        <v>0</v>
      </c>
      <c r="N176" s="8">
        <f t="shared" si="57"/>
        <v>6</v>
      </c>
      <c r="O176" s="8">
        <f t="shared" si="57"/>
        <v>31</v>
      </c>
      <c r="P176" s="8">
        <f t="shared" si="57"/>
        <v>56</v>
      </c>
      <c r="Q176" s="9">
        <f t="shared" si="53"/>
        <v>644</v>
      </c>
      <c r="R176" s="8">
        <f t="shared" si="58"/>
        <v>819</v>
      </c>
      <c r="S176" s="8">
        <f t="shared" si="58"/>
        <v>94</v>
      </c>
      <c r="T176" s="8">
        <f t="shared" si="58"/>
        <v>0</v>
      </c>
      <c r="U176" s="8">
        <f t="shared" si="58"/>
        <v>0</v>
      </c>
      <c r="V176" s="8">
        <f t="shared" si="58"/>
        <v>9</v>
      </c>
      <c r="W176" s="8">
        <f t="shared" si="58"/>
        <v>54</v>
      </c>
      <c r="X176" s="8">
        <f t="shared" si="58"/>
        <v>91</v>
      </c>
      <c r="Y176" s="9">
        <f t="shared" si="54"/>
        <v>1067</v>
      </c>
    </row>
    <row r="177" spans="1:25" ht="13.5" customHeight="1" x14ac:dyDescent="0.25">
      <c r="A177" s="10">
        <f t="shared" si="55"/>
        <v>0.73958333333333282</v>
      </c>
      <c r="B177" s="8">
        <f t="shared" si="56"/>
        <v>319</v>
      </c>
      <c r="C177" s="8">
        <f t="shared" si="56"/>
        <v>32</v>
      </c>
      <c r="D177" s="8">
        <f t="shared" si="56"/>
        <v>0</v>
      </c>
      <c r="E177" s="8">
        <f t="shared" si="56"/>
        <v>0</v>
      </c>
      <c r="F177" s="8">
        <f t="shared" si="56"/>
        <v>5</v>
      </c>
      <c r="G177" s="8">
        <f t="shared" si="56"/>
        <v>26</v>
      </c>
      <c r="H177" s="8">
        <f t="shared" si="56"/>
        <v>34</v>
      </c>
      <c r="I177" s="16">
        <f t="shared" si="52"/>
        <v>416</v>
      </c>
      <c r="J177" s="8">
        <f t="shared" si="57"/>
        <v>473</v>
      </c>
      <c r="K177" s="8">
        <f t="shared" si="57"/>
        <v>58</v>
      </c>
      <c r="L177" s="8">
        <f t="shared" si="57"/>
        <v>0</v>
      </c>
      <c r="M177" s="8">
        <f t="shared" si="57"/>
        <v>2</v>
      </c>
      <c r="N177" s="8">
        <f t="shared" si="57"/>
        <v>6</v>
      </c>
      <c r="O177" s="8">
        <f t="shared" si="57"/>
        <v>31</v>
      </c>
      <c r="P177" s="8">
        <f t="shared" si="57"/>
        <v>46</v>
      </c>
      <c r="Q177" s="9">
        <f t="shared" si="53"/>
        <v>616</v>
      </c>
      <c r="R177" s="8">
        <f t="shared" si="58"/>
        <v>792</v>
      </c>
      <c r="S177" s="8">
        <f t="shared" si="58"/>
        <v>90</v>
      </c>
      <c r="T177" s="8">
        <f t="shared" si="58"/>
        <v>0</v>
      </c>
      <c r="U177" s="8">
        <f t="shared" si="58"/>
        <v>2</v>
      </c>
      <c r="V177" s="8">
        <f t="shared" si="58"/>
        <v>11</v>
      </c>
      <c r="W177" s="8">
        <f t="shared" si="58"/>
        <v>57</v>
      </c>
      <c r="X177" s="8">
        <f t="shared" si="58"/>
        <v>80</v>
      </c>
      <c r="Y177" s="9">
        <f t="shared" si="54"/>
        <v>1032</v>
      </c>
    </row>
    <row r="178" spans="1:25" ht="13.5" customHeight="1" x14ac:dyDescent="0.25">
      <c r="A178" s="10">
        <f t="shared" si="55"/>
        <v>0.74999999999999944</v>
      </c>
      <c r="B178" s="8">
        <f t="shared" si="56"/>
        <v>300</v>
      </c>
      <c r="C178" s="8">
        <f t="shared" si="56"/>
        <v>30</v>
      </c>
      <c r="D178" s="8">
        <f t="shared" si="56"/>
        <v>0</v>
      </c>
      <c r="E178" s="8">
        <f t="shared" si="56"/>
        <v>0</v>
      </c>
      <c r="F178" s="8">
        <f t="shared" si="56"/>
        <v>5</v>
      </c>
      <c r="G178" s="8">
        <f t="shared" si="56"/>
        <v>26</v>
      </c>
      <c r="H178" s="8">
        <f t="shared" si="56"/>
        <v>30</v>
      </c>
      <c r="I178" s="16">
        <f t="shared" si="52"/>
        <v>391</v>
      </c>
      <c r="J178" s="8">
        <f t="shared" si="57"/>
        <v>442</v>
      </c>
      <c r="K178" s="8">
        <f t="shared" si="57"/>
        <v>57</v>
      </c>
      <c r="L178" s="8">
        <f t="shared" si="57"/>
        <v>0</v>
      </c>
      <c r="M178" s="8">
        <f t="shared" si="57"/>
        <v>2</v>
      </c>
      <c r="N178" s="8">
        <f t="shared" si="57"/>
        <v>4</v>
      </c>
      <c r="O178" s="8">
        <f t="shared" si="57"/>
        <v>30</v>
      </c>
      <c r="P178" s="8">
        <f t="shared" si="57"/>
        <v>31</v>
      </c>
      <c r="Q178" s="9">
        <f t="shared" si="53"/>
        <v>566</v>
      </c>
      <c r="R178" s="8">
        <f t="shared" si="58"/>
        <v>742</v>
      </c>
      <c r="S178" s="8">
        <f t="shared" si="58"/>
        <v>87</v>
      </c>
      <c r="T178" s="8">
        <f t="shared" si="58"/>
        <v>0</v>
      </c>
      <c r="U178" s="8">
        <f t="shared" si="58"/>
        <v>2</v>
      </c>
      <c r="V178" s="8">
        <f t="shared" si="58"/>
        <v>9</v>
      </c>
      <c r="W178" s="8">
        <f t="shared" si="58"/>
        <v>56</v>
      </c>
      <c r="X178" s="8">
        <f t="shared" si="58"/>
        <v>61</v>
      </c>
      <c r="Y178" s="9">
        <f t="shared" si="54"/>
        <v>957</v>
      </c>
    </row>
    <row r="179" spans="1:25" ht="13.5" customHeight="1" x14ac:dyDescent="0.25">
      <c r="A179" s="10">
        <f t="shared" si="55"/>
        <v>0.76041666666666607</v>
      </c>
      <c r="B179" s="8">
        <f t="shared" si="56"/>
        <v>304</v>
      </c>
      <c r="C179" s="8">
        <f t="shared" si="56"/>
        <v>24</v>
      </c>
      <c r="D179" s="8">
        <f t="shared" si="56"/>
        <v>0</v>
      </c>
      <c r="E179" s="8">
        <f t="shared" si="56"/>
        <v>0</v>
      </c>
      <c r="F179" s="8">
        <f t="shared" si="56"/>
        <v>4</v>
      </c>
      <c r="G179" s="8">
        <f t="shared" si="56"/>
        <v>28</v>
      </c>
      <c r="H179" s="8">
        <f t="shared" si="56"/>
        <v>30</v>
      </c>
      <c r="I179" s="16">
        <f t="shared" si="52"/>
        <v>390</v>
      </c>
      <c r="J179" s="8">
        <f t="shared" si="57"/>
        <v>402</v>
      </c>
      <c r="K179" s="8">
        <f t="shared" si="57"/>
        <v>47</v>
      </c>
      <c r="L179" s="8">
        <f t="shared" si="57"/>
        <v>1</v>
      </c>
      <c r="M179" s="8">
        <f t="shared" si="57"/>
        <v>2</v>
      </c>
      <c r="N179" s="8">
        <f t="shared" si="57"/>
        <v>4</v>
      </c>
      <c r="O179" s="8">
        <f t="shared" si="57"/>
        <v>31</v>
      </c>
      <c r="P179" s="8">
        <f t="shared" si="57"/>
        <v>33</v>
      </c>
      <c r="Q179" s="9">
        <f t="shared" si="53"/>
        <v>520</v>
      </c>
      <c r="R179" s="8">
        <f t="shared" si="58"/>
        <v>706</v>
      </c>
      <c r="S179" s="8">
        <f t="shared" si="58"/>
        <v>71</v>
      </c>
      <c r="T179" s="8">
        <f t="shared" si="58"/>
        <v>1</v>
      </c>
      <c r="U179" s="8">
        <f t="shared" si="58"/>
        <v>2</v>
      </c>
      <c r="V179" s="8">
        <f t="shared" si="58"/>
        <v>8</v>
      </c>
      <c r="W179" s="8">
        <f t="shared" si="58"/>
        <v>59</v>
      </c>
      <c r="X179" s="8">
        <f t="shared" si="58"/>
        <v>63</v>
      </c>
      <c r="Y179" s="9">
        <f t="shared" si="54"/>
        <v>910</v>
      </c>
    </row>
    <row r="180" spans="1:25" ht="13.5" customHeight="1" x14ac:dyDescent="0.25">
      <c r="A180" s="10">
        <f t="shared" si="55"/>
        <v>0.7708333333333327</v>
      </c>
      <c r="B180" s="8">
        <f t="shared" si="56"/>
        <v>301</v>
      </c>
      <c r="C180" s="8">
        <f t="shared" si="56"/>
        <v>22</v>
      </c>
      <c r="D180" s="8">
        <f t="shared" si="56"/>
        <v>0</v>
      </c>
      <c r="E180" s="8">
        <f t="shared" si="56"/>
        <v>0</v>
      </c>
      <c r="F180" s="8">
        <f t="shared" si="56"/>
        <v>4</v>
      </c>
      <c r="G180" s="8">
        <f t="shared" si="56"/>
        <v>29</v>
      </c>
      <c r="H180" s="8">
        <f t="shared" si="56"/>
        <v>21</v>
      </c>
      <c r="I180" s="16">
        <f t="shared" si="52"/>
        <v>377</v>
      </c>
      <c r="J180" s="8">
        <f t="shared" si="57"/>
        <v>360</v>
      </c>
      <c r="K180" s="8">
        <f t="shared" si="57"/>
        <v>38</v>
      </c>
      <c r="L180" s="8">
        <f t="shared" si="57"/>
        <v>1</v>
      </c>
      <c r="M180" s="8">
        <f t="shared" si="57"/>
        <v>2</v>
      </c>
      <c r="N180" s="8">
        <f t="shared" si="57"/>
        <v>4</v>
      </c>
      <c r="O180" s="8">
        <f t="shared" si="57"/>
        <v>31</v>
      </c>
      <c r="P180" s="8">
        <f t="shared" si="57"/>
        <v>27</v>
      </c>
      <c r="Q180" s="9">
        <f t="shared" si="53"/>
        <v>463</v>
      </c>
      <c r="R180" s="8">
        <f t="shared" si="58"/>
        <v>661</v>
      </c>
      <c r="S180" s="8">
        <f t="shared" si="58"/>
        <v>60</v>
      </c>
      <c r="T180" s="8">
        <f t="shared" si="58"/>
        <v>1</v>
      </c>
      <c r="U180" s="8">
        <f t="shared" si="58"/>
        <v>2</v>
      </c>
      <c r="V180" s="8">
        <f t="shared" si="58"/>
        <v>8</v>
      </c>
      <c r="W180" s="8">
        <f t="shared" si="58"/>
        <v>60</v>
      </c>
      <c r="X180" s="8">
        <f t="shared" si="58"/>
        <v>48</v>
      </c>
      <c r="Y180" s="9">
        <f t="shared" si="54"/>
        <v>840</v>
      </c>
    </row>
    <row r="181" spans="1:25" ht="13.5" customHeight="1" x14ac:dyDescent="0.25">
      <c r="A181" s="10">
        <f t="shared" si="55"/>
        <v>0.78124999999999933</v>
      </c>
      <c r="B181" s="8">
        <f t="shared" si="56"/>
        <v>311</v>
      </c>
      <c r="C181" s="8">
        <f t="shared" si="56"/>
        <v>21</v>
      </c>
      <c r="D181" s="8">
        <f t="shared" si="56"/>
        <v>0</v>
      </c>
      <c r="E181" s="8">
        <f t="shared" si="56"/>
        <v>0</v>
      </c>
      <c r="F181" s="8">
        <f t="shared" si="56"/>
        <v>3</v>
      </c>
      <c r="G181" s="8">
        <f t="shared" si="56"/>
        <v>29</v>
      </c>
      <c r="H181" s="8">
        <f t="shared" si="56"/>
        <v>13</v>
      </c>
      <c r="I181" s="16">
        <f t="shared" si="52"/>
        <v>377</v>
      </c>
      <c r="J181" s="8">
        <f t="shared" si="57"/>
        <v>352</v>
      </c>
      <c r="K181" s="8">
        <f t="shared" si="57"/>
        <v>31</v>
      </c>
      <c r="L181" s="8">
        <f t="shared" si="57"/>
        <v>1</v>
      </c>
      <c r="M181" s="8">
        <f t="shared" si="57"/>
        <v>0</v>
      </c>
      <c r="N181" s="8">
        <f t="shared" si="57"/>
        <v>5</v>
      </c>
      <c r="O181" s="8">
        <f t="shared" si="57"/>
        <v>32</v>
      </c>
      <c r="P181" s="8">
        <f t="shared" si="57"/>
        <v>25</v>
      </c>
      <c r="Q181" s="9">
        <f t="shared" si="53"/>
        <v>446</v>
      </c>
      <c r="R181" s="8">
        <f t="shared" si="58"/>
        <v>663</v>
      </c>
      <c r="S181" s="8">
        <f t="shared" si="58"/>
        <v>52</v>
      </c>
      <c r="T181" s="8">
        <f t="shared" si="58"/>
        <v>1</v>
      </c>
      <c r="U181" s="8">
        <f t="shared" si="58"/>
        <v>0</v>
      </c>
      <c r="V181" s="8">
        <f t="shared" si="58"/>
        <v>8</v>
      </c>
      <c r="W181" s="8">
        <f t="shared" si="58"/>
        <v>61</v>
      </c>
      <c r="X181" s="8">
        <f t="shared" si="58"/>
        <v>38</v>
      </c>
      <c r="Y181" s="9">
        <f t="shared" si="54"/>
        <v>823</v>
      </c>
    </row>
    <row r="182" spans="1:25" ht="13.5" customHeight="1" x14ac:dyDescent="0.25">
      <c r="A182" s="10">
        <f t="shared" si="55"/>
        <v>0.79166666666666596</v>
      </c>
      <c r="B182" s="8">
        <f t="shared" si="56"/>
        <v>301</v>
      </c>
      <c r="C182" s="8">
        <f t="shared" si="56"/>
        <v>20</v>
      </c>
      <c r="D182" s="8">
        <f t="shared" si="56"/>
        <v>0</v>
      </c>
      <c r="E182" s="8">
        <f t="shared" si="56"/>
        <v>0</v>
      </c>
      <c r="F182" s="8">
        <f t="shared" si="56"/>
        <v>2</v>
      </c>
      <c r="G182" s="8">
        <f t="shared" si="56"/>
        <v>24</v>
      </c>
      <c r="H182" s="8">
        <f t="shared" si="56"/>
        <v>8</v>
      </c>
      <c r="I182" s="16">
        <f t="shared" si="52"/>
        <v>355</v>
      </c>
      <c r="J182" s="8">
        <f t="shared" si="57"/>
        <v>343</v>
      </c>
      <c r="K182" s="8">
        <f t="shared" si="57"/>
        <v>32</v>
      </c>
      <c r="L182" s="8">
        <f t="shared" si="57"/>
        <v>1</v>
      </c>
      <c r="M182" s="8">
        <f t="shared" si="57"/>
        <v>0</v>
      </c>
      <c r="N182" s="8">
        <f t="shared" si="57"/>
        <v>7</v>
      </c>
      <c r="O182" s="8">
        <f t="shared" si="57"/>
        <v>32</v>
      </c>
      <c r="P182" s="8">
        <f t="shared" si="57"/>
        <v>29</v>
      </c>
      <c r="Q182" s="9">
        <f t="shared" si="53"/>
        <v>444</v>
      </c>
      <c r="R182" s="8">
        <f t="shared" si="58"/>
        <v>644</v>
      </c>
      <c r="S182" s="8">
        <f t="shared" si="58"/>
        <v>52</v>
      </c>
      <c r="T182" s="8">
        <f t="shared" si="58"/>
        <v>1</v>
      </c>
      <c r="U182" s="8">
        <f t="shared" si="58"/>
        <v>0</v>
      </c>
      <c r="V182" s="8">
        <f t="shared" si="58"/>
        <v>9</v>
      </c>
      <c r="W182" s="8">
        <f t="shared" si="58"/>
        <v>56</v>
      </c>
      <c r="X182" s="8">
        <f t="shared" si="58"/>
        <v>37</v>
      </c>
      <c r="Y182" s="9">
        <f t="shared" si="54"/>
        <v>799</v>
      </c>
    </row>
    <row r="183" spans="1:25" ht="13.5" customHeight="1" x14ac:dyDescent="0.25">
      <c r="A183" s="10">
        <f t="shared" si="55"/>
        <v>0.80208333333333259</v>
      </c>
      <c r="B183" s="8">
        <f t="shared" si="56"/>
        <v>272</v>
      </c>
      <c r="C183" s="8">
        <f t="shared" si="56"/>
        <v>19</v>
      </c>
      <c r="D183" s="8">
        <f t="shared" si="56"/>
        <v>1</v>
      </c>
      <c r="E183" s="8">
        <f t="shared" si="56"/>
        <v>0</v>
      </c>
      <c r="F183" s="8">
        <f t="shared" si="56"/>
        <v>3</v>
      </c>
      <c r="G183" s="8">
        <f t="shared" si="56"/>
        <v>23</v>
      </c>
      <c r="H183" s="8">
        <f t="shared" si="56"/>
        <v>6</v>
      </c>
      <c r="I183" s="16">
        <f t="shared" si="52"/>
        <v>324</v>
      </c>
      <c r="J183" s="8">
        <f t="shared" si="57"/>
        <v>332</v>
      </c>
      <c r="K183" s="8">
        <f t="shared" si="57"/>
        <v>36</v>
      </c>
      <c r="L183" s="8">
        <f t="shared" si="57"/>
        <v>0</v>
      </c>
      <c r="M183" s="8">
        <f t="shared" si="57"/>
        <v>0</v>
      </c>
      <c r="N183" s="8">
        <f t="shared" si="57"/>
        <v>7</v>
      </c>
      <c r="O183" s="8">
        <f t="shared" si="57"/>
        <v>31</v>
      </c>
      <c r="P183" s="8">
        <f t="shared" si="57"/>
        <v>27</v>
      </c>
      <c r="Q183" s="9">
        <f t="shared" si="53"/>
        <v>433</v>
      </c>
      <c r="R183" s="8">
        <f t="shared" si="58"/>
        <v>604</v>
      </c>
      <c r="S183" s="8">
        <f t="shared" si="58"/>
        <v>55</v>
      </c>
      <c r="T183" s="8">
        <f t="shared" si="58"/>
        <v>1</v>
      </c>
      <c r="U183" s="8">
        <f t="shared" si="58"/>
        <v>0</v>
      </c>
      <c r="V183" s="8">
        <f t="shared" si="58"/>
        <v>10</v>
      </c>
      <c r="W183" s="8">
        <f t="shared" si="58"/>
        <v>54</v>
      </c>
      <c r="X183" s="8">
        <f t="shared" si="58"/>
        <v>33</v>
      </c>
      <c r="Y183" s="9">
        <f t="shared" si="54"/>
        <v>757</v>
      </c>
    </row>
    <row r="184" spans="1:25" ht="13.5" customHeight="1" x14ac:dyDescent="0.25">
      <c r="A184" s="10">
        <f t="shared" si="55"/>
        <v>0.81249999999999922</v>
      </c>
      <c r="B184" s="8">
        <f t="shared" si="56"/>
        <v>241</v>
      </c>
      <c r="C184" s="8">
        <f t="shared" si="56"/>
        <v>22</v>
      </c>
      <c r="D184" s="8">
        <f t="shared" si="56"/>
        <v>1</v>
      </c>
      <c r="E184" s="8">
        <f t="shared" si="56"/>
        <v>0</v>
      </c>
      <c r="F184" s="8">
        <f t="shared" si="56"/>
        <v>2</v>
      </c>
      <c r="G184" s="8">
        <f t="shared" si="56"/>
        <v>23</v>
      </c>
      <c r="H184" s="8">
        <f t="shared" si="56"/>
        <v>7</v>
      </c>
      <c r="I184" s="16">
        <f t="shared" si="52"/>
        <v>296</v>
      </c>
      <c r="J184" s="8">
        <f t="shared" si="57"/>
        <v>321</v>
      </c>
      <c r="K184" s="8">
        <f t="shared" si="57"/>
        <v>32</v>
      </c>
      <c r="L184" s="8">
        <f t="shared" si="57"/>
        <v>0</v>
      </c>
      <c r="M184" s="8">
        <f t="shared" si="57"/>
        <v>0</v>
      </c>
      <c r="N184" s="8">
        <f t="shared" si="57"/>
        <v>6</v>
      </c>
      <c r="O184" s="8">
        <f t="shared" si="57"/>
        <v>33</v>
      </c>
      <c r="P184" s="8">
        <f t="shared" si="57"/>
        <v>27</v>
      </c>
      <c r="Q184" s="9">
        <f t="shared" si="53"/>
        <v>419</v>
      </c>
      <c r="R184" s="8">
        <f t="shared" si="58"/>
        <v>562</v>
      </c>
      <c r="S184" s="8">
        <f t="shared" si="58"/>
        <v>54</v>
      </c>
      <c r="T184" s="8">
        <f t="shared" si="58"/>
        <v>1</v>
      </c>
      <c r="U184" s="8">
        <f t="shared" si="58"/>
        <v>0</v>
      </c>
      <c r="V184" s="8">
        <f t="shared" si="58"/>
        <v>8</v>
      </c>
      <c r="W184" s="8">
        <f t="shared" si="58"/>
        <v>56</v>
      </c>
      <c r="X184" s="8">
        <f t="shared" si="58"/>
        <v>34</v>
      </c>
      <c r="Y184" s="9">
        <f t="shared" si="54"/>
        <v>715</v>
      </c>
    </row>
    <row r="185" spans="1:25" ht="13.5" customHeight="1" x14ac:dyDescent="0.25">
      <c r="A185" s="10">
        <f t="shared" si="55"/>
        <v>0.82291666666666585</v>
      </c>
      <c r="B185" s="8">
        <f t="shared" si="56"/>
        <v>203</v>
      </c>
      <c r="C185" s="8">
        <f t="shared" si="56"/>
        <v>21</v>
      </c>
      <c r="D185" s="8">
        <f t="shared" si="56"/>
        <v>1</v>
      </c>
      <c r="E185" s="8">
        <f t="shared" si="56"/>
        <v>0</v>
      </c>
      <c r="F185" s="8">
        <f t="shared" si="56"/>
        <v>2</v>
      </c>
      <c r="G185" s="8">
        <f t="shared" si="56"/>
        <v>23</v>
      </c>
      <c r="H185" s="8">
        <f t="shared" si="56"/>
        <v>9</v>
      </c>
      <c r="I185" s="16">
        <f t="shared" si="52"/>
        <v>259</v>
      </c>
      <c r="J185" s="8">
        <f t="shared" si="57"/>
        <v>293</v>
      </c>
      <c r="K185" s="8">
        <f t="shared" si="57"/>
        <v>28</v>
      </c>
      <c r="L185" s="8">
        <f t="shared" si="57"/>
        <v>0</v>
      </c>
      <c r="M185" s="8">
        <f t="shared" si="57"/>
        <v>0</v>
      </c>
      <c r="N185" s="8">
        <f t="shared" si="57"/>
        <v>5</v>
      </c>
      <c r="O185" s="8">
        <f t="shared" si="57"/>
        <v>30</v>
      </c>
      <c r="P185" s="8">
        <f t="shared" si="57"/>
        <v>26</v>
      </c>
      <c r="Q185" s="9">
        <f t="shared" si="53"/>
        <v>382</v>
      </c>
      <c r="R185" s="8">
        <f t="shared" si="58"/>
        <v>496</v>
      </c>
      <c r="S185" s="8">
        <f t="shared" si="58"/>
        <v>49</v>
      </c>
      <c r="T185" s="8">
        <f t="shared" si="58"/>
        <v>1</v>
      </c>
      <c r="U185" s="8">
        <f t="shared" si="58"/>
        <v>0</v>
      </c>
      <c r="V185" s="8">
        <f t="shared" si="58"/>
        <v>7</v>
      </c>
      <c r="W185" s="8">
        <f t="shared" si="58"/>
        <v>53</v>
      </c>
      <c r="X185" s="8">
        <f t="shared" si="58"/>
        <v>35</v>
      </c>
      <c r="Y185" s="9">
        <f t="shared" si="54"/>
        <v>641</v>
      </c>
    </row>
    <row r="186" spans="1:25" ht="13.5" customHeight="1" x14ac:dyDescent="0.25">
      <c r="A186" s="10">
        <f t="shared" si="55"/>
        <v>0.83333333333333248</v>
      </c>
      <c r="B186" s="8">
        <f t="shared" si="56"/>
        <v>178</v>
      </c>
      <c r="C186" s="8">
        <f t="shared" si="56"/>
        <v>16</v>
      </c>
      <c r="D186" s="8">
        <f t="shared" si="56"/>
        <v>1</v>
      </c>
      <c r="E186" s="8">
        <f t="shared" si="56"/>
        <v>0</v>
      </c>
      <c r="F186" s="8">
        <f t="shared" si="56"/>
        <v>2</v>
      </c>
      <c r="G186" s="8">
        <f t="shared" si="56"/>
        <v>32</v>
      </c>
      <c r="H186" s="8">
        <f t="shared" si="56"/>
        <v>12</v>
      </c>
      <c r="I186" s="16">
        <f t="shared" si="52"/>
        <v>241</v>
      </c>
      <c r="J186" s="8">
        <f t="shared" si="57"/>
        <v>266</v>
      </c>
      <c r="K186" s="8">
        <f t="shared" si="57"/>
        <v>21</v>
      </c>
      <c r="L186" s="8">
        <f t="shared" si="57"/>
        <v>1</v>
      </c>
      <c r="M186" s="8">
        <f t="shared" si="57"/>
        <v>0</v>
      </c>
      <c r="N186" s="8">
        <f t="shared" si="57"/>
        <v>3</v>
      </c>
      <c r="O186" s="8">
        <f t="shared" si="57"/>
        <v>30</v>
      </c>
      <c r="P186" s="8">
        <f t="shared" si="57"/>
        <v>20</v>
      </c>
      <c r="Q186" s="9">
        <f t="shared" si="53"/>
        <v>341</v>
      </c>
      <c r="R186" s="8">
        <f t="shared" si="58"/>
        <v>444</v>
      </c>
      <c r="S186" s="8">
        <f t="shared" si="58"/>
        <v>37</v>
      </c>
      <c r="T186" s="8">
        <f t="shared" si="58"/>
        <v>2</v>
      </c>
      <c r="U186" s="8">
        <f t="shared" si="58"/>
        <v>0</v>
      </c>
      <c r="V186" s="8">
        <f t="shared" si="58"/>
        <v>5</v>
      </c>
      <c r="W186" s="8">
        <f t="shared" si="58"/>
        <v>62</v>
      </c>
      <c r="X186" s="8">
        <f t="shared" si="58"/>
        <v>32</v>
      </c>
      <c r="Y186" s="9">
        <f t="shared" si="54"/>
        <v>582</v>
      </c>
    </row>
    <row r="187" spans="1:25" ht="13.5" customHeight="1" x14ac:dyDescent="0.25">
      <c r="A187" s="10">
        <f t="shared" si="55"/>
        <v>0.84374999999999911</v>
      </c>
      <c r="B187" s="8">
        <f t="shared" ref="B187:H198" si="59">SUM(B90:B93)</f>
        <v>165</v>
      </c>
      <c r="C187" s="8">
        <f t="shared" si="59"/>
        <v>13</v>
      </c>
      <c r="D187" s="8">
        <f t="shared" si="59"/>
        <v>0</v>
      </c>
      <c r="E187" s="8">
        <f t="shared" si="59"/>
        <v>0</v>
      </c>
      <c r="F187" s="8">
        <f t="shared" si="59"/>
        <v>2</v>
      </c>
      <c r="G187" s="8">
        <f t="shared" si="59"/>
        <v>30</v>
      </c>
      <c r="H187" s="8">
        <f t="shared" si="59"/>
        <v>7</v>
      </c>
      <c r="I187" s="16">
        <f t="shared" si="52"/>
        <v>217</v>
      </c>
      <c r="J187" s="8">
        <f t="shared" ref="J187:P198" si="60">SUM(J90:J93)</f>
        <v>257</v>
      </c>
      <c r="K187" s="8">
        <f t="shared" si="60"/>
        <v>20</v>
      </c>
      <c r="L187" s="8">
        <f t="shared" si="60"/>
        <v>2</v>
      </c>
      <c r="M187" s="8">
        <f t="shared" si="60"/>
        <v>0</v>
      </c>
      <c r="N187" s="8">
        <f t="shared" si="60"/>
        <v>3</v>
      </c>
      <c r="O187" s="8">
        <f t="shared" si="60"/>
        <v>31</v>
      </c>
      <c r="P187" s="8">
        <f t="shared" si="60"/>
        <v>13</v>
      </c>
      <c r="Q187" s="9">
        <f t="shared" si="53"/>
        <v>326</v>
      </c>
      <c r="R187" s="8">
        <f t="shared" ref="R187:X198" si="61">SUM(R90:R93)</f>
        <v>422</v>
      </c>
      <c r="S187" s="8">
        <f t="shared" si="61"/>
        <v>33</v>
      </c>
      <c r="T187" s="8">
        <f t="shared" si="61"/>
        <v>2</v>
      </c>
      <c r="U187" s="8">
        <f t="shared" si="61"/>
        <v>0</v>
      </c>
      <c r="V187" s="8">
        <f t="shared" si="61"/>
        <v>5</v>
      </c>
      <c r="W187" s="8">
        <f t="shared" si="61"/>
        <v>61</v>
      </c>
      <c r="X187" s="8">
        <f t="shared" si="61"/>
        <v>20</v>
      </c>
      <c r="Y187" s="9">
        <f t="shared" si="54"/>
        <v>543</v>
      </c>
    </row>
    <row r="188" spans="1:25" ht="13.5" customHeight="1" x14ac:dyDescent="0.25">
      <c r="A188" s="10">
        <f t="shared" si="55"/>
        <v>0.85416666666666574</v>
      </c>
      <c r="B188" s="8">
        <f t="shared" si="59"/>
        <v>161</v>
      </c>
      <c r="C188" s="8">
        <f t="shared" si="59"/>
        <v>8</v>
      </c>
      <c r="D188" s="8">
        <f t="shared" si="59"/>
        <v>0</v>
      </c>
      <c r="E188" s="8">
        <f t="shared" si="59"/>
        <v>0</v>
      </c>
      <c r="F188" s="8">
        <f t="shared" si="59"/>
        <v>2</v>
      </c>
      <c r="G188" s="8">
        <f t="shared" si="59"/>
        <v>32</v>
      </c>
      <c r="H188" s="8">
        <f t="shared" si="59"/>
        <v>8</v>
      </c>
      <c r="I188" s="16">
        <f t="shared" si="52"/>
        <v>211</v>
      </c>
      <c r="J188" s="8">
        <f t="shared" si="60"/>
        <v>245</v>
      </c>
      <c r="K188" s="8">
        <f t="shared" si="60"/>
        <v>18</v>
      </c>
      <c r="L188" s="8">
        <f t="shared" si="60"/>
        <v>2</v>
      </c>
      <c r="M188" s="8">
        <f t="shared" si="60"/>
        <v>0</v>
      </c>
      <c r="N188" s="8">
        <f t="shared" si="60"/>
        <v>4</v>
      </c>
      <c r="O188" s="8">
        <f t="shared" si="60"/>
        <v>24</v>
      </c>
      <c r="P188" s="8">
        <f t="shared" si="60"/>
        <v>16</v>
      </c>
      <c r="Q188" s="9">
        <f t="shared" si="53"/>
        <v>309</v>
      </c>
      <c r="R188" s="8">
        <f t="shared" si="61"/>
        <v>406</v>
      </c>
      <c r="S188" s="8">
        <f t="shared" si="61"/>
        <v>26</v>
      </c>
      <c r="T188" s="8">
        <f t="shared" si="61"/>
        <v>2</v>
      </c>
      <c r="U188" s="8">
        <f t="shared" si="61"/>
        <v>0</v>
      </c>
      <c r="V188" s="8">
        <f t="shared" si="61"/>
        <v>6</v>
      </c>
      <c r="W188" s="8">
        <f t="shared" si="61"/>
        <v>56</v>
      </c>
      <c r="X188" s="8">
        <f t="shared" si="61"/>
        <v>24</v>
      </c>
      <c r="Y188" s="9">
        <f t="shared" si="54"/>
        <v>520</v>
      </c>
    </row>
    <row r="189" spans="1:25" ht="13.5" customHeight="1" x14ac:dyDescent="0.25">
      <c r="A189" s="10">
        <f t="shared" si="55"/>
        <v>0.86458333333333237</v>
      </c>
      <c r="B189" s="8">
        <f t="shared" si="59"/>
        <v>150</v>
      </c>
      <c r="C189" s="8">
        <f t="shared" si="59"/>
        <v>4</v>
      </c>
      <c r="D189" s="8">
        <f t="shared" si="59"/>
        <v>0</v>
      </c>
      <c r="E189" s="8">
        <f t="shared" si="59"/>
        <v>0</v>
      </c>
      <c r="F189" s="8">
        <f t="shared" si="59"/>
        <v>2</v>
      </c>
      <c r="G189" s="8">
        <f t="shared" si="59"/>
        <v>28</v>
      </c>
      <c r="H189" s="8">
        <f t="shared" si="59"/>
        <v>7</v>
      </c>
      <c r="I189" s="16">
        <f t="shared" si="52"/>
        <v>191</v>
      </c>
      <c r="J189" s="8">
        <f t="shared" si="60"/>
        <v>229</v>
      </c>
      <c r="K189" s="8">
        <f t="shared" si="60"/>
        <v>15</v>
      </c>
      <c r="L189" s="8">
        <f t="shared" si="60"/>
        <v>2</v>
      </c>
      <c r="M189" s="8">
        <f t="shared" si="60"/>
        <v>0</v>
      </c>
      <c r="N189" s="8">
        <f t="shared" si="60"/>
        <v>3</v>
      </c>
      <c r="O189" s="8">
        <f t="shared" si="60"/>
        <v>22</v>
      </c>
      <c r="P189" s="8">
        <f t="shared" si="60"/>
        <v>14</v>
      </c>
      <c r="Q189" s="9">
        <f t="shared" si="53"/>
        <v>285</v>
      </c>
      <c r="R189" s="8">
        <f t="shared" si="61"/>
        <v>379</v>
      </c>
      <c r="S189" s="8">
        <f t="shared" si="61"/>
        <v>19</v>
      </c>
      <c r="T189" s="8">
        <f t="shared" si="61"/>
        <v>2</v>
      </c>
      <c r="U189" s="8">
        <f t="shared" si="61"/>
        <v>0</v>
      </c>
      <c r="V189" s="8">
        <f t="shared" si="61"/>
        <v>5</v>
      </c>
      <c r="W189" s="8">
        <f t="shared" si="61"/>
        <v>50</v>
      </c>
      <c r="X189" s="8">
        <f t="shared" si="61"/>
        <v>21</v>
      </c>
      <c r="Y189" s="9">
        <f t="shared" si="54"/>
        <v>476</v>
      </c>
    </row>
    <row r="190" spans="1:25" ht="13.5" customHeight="1" x14ac:dyDescent="0.25">
      <c r="A190" s="10">
        <f t="shared" si="55"/>
        <v>0.874999999999999</v>
      </c>
      <c r="B190" s="8">
        <f t="shared" si="59"/>
        <v>143</v>
      </c>
      <c r="C190" s="8">
        <f t="shared" si="59"/>
        <v>4</v>
      </c>
      <c r="D190" s="8">
        <f t="shared" si="59"/>
        <v>0</v>
      </c>
      <c r="E190" s="8">
        <f t="shared" si="59"/>
        <v>0</v>
      </c>
      <c r="F190" s="8">
        <f t="shared" si="59"/>
        <v>2</v>
      </c>
      <c r="G190" s="8">
        <f t="shared" si="59"/>
        <v>24</v>
      </c>
      <c r="H190" s="8">
        <f t="shared" si="59"/>
        <v>4</v>
      </c>
      <c r="I190" s="16">
        <f t="shared" si="52"/>
        <v>177</v>
      </c>
      <c r="J190" s="8">
        <f t="shared" si="60"/>
        <v>224</v>
      </c>
      <c r="K190" s="8">
        <f t="shared" si="60"/>
        <v>17</v>
      </c>
      <c r="L190" s="8">
        <f t="shared" si="60"/>
        <v>1</v>
      </c>
      <c r="M190" s="8">
        <f t="shared" si="60"/>
        <v>0</v>
      </c>
      <c r="N190" s="8">
        <f t="shared" si="60"/>
        <v>4</v>
      </c>
      <c r="O190" s="8">
        <f t="shared" si="60"/>
        <v>21</v>
      </c>
      <c r="P190" s="8">
        <f t="shared" si="60"/>
        <v>15</v>
      </c>
      <c r="Q190" s="9">
        <f t="shared" si="53"/>
        <v>282</v>
      </c>
      <c r="R190" s="8">
        <f t="shared" si="61"/>
        <v>367</v>
      </c>
      <c r="S190" s="8">
        <f t="shared" si="61"/>
        <v>21</v>
      </c>
      <c r="T190" s="8">
        <f t="shared" si="61"/>
        <v>1</v>
      </c>
      <c r="U190" s="8">
        <f t="shared" si="61"/>
        <v>0</v>
      </c>
      <c r="V190" s="8">
        <f t="shared" si="61"/>
        <v>6</v>
      </c>
      <c r="W190" s="8">
        <f t="shared" si="61"/>
        <v>45</v>
      </c>
      <c r="X190" s="8">
        <f t="shared" si="61"/>
        <v>19</v>
      </c>
      <c r="Y190" s="9">
        <f t="shared" si="54"/>
        <v>459</v>
      </c>
    </row>
    <row r="191" spans="1:25" ht="13.5" customHeight="1" x14ac:dyDescent="0.25">
      <c r="A191" s="10">
        <f t="shared" si="55"/>
        <v>0.88541666666666563</v>
      </c>
      <c r="B191" s="8">
        <f t="shared" si="59"/>
        <v>138</v>
      </c>
      <c r="C191" s="8">
        <f t="shared" si="59"/>
        <v>2</v>
      </c>
      <c r="D191" s="8">
        <f t="shared" si="59"/>
        <v>0</v>
      </c>
      <c r="E191" s="8">
        <f t="shared" si="59"/>
        <v>0</v>
      </c>
      <c r="F191" s="8">
        <f t="shared" si="59"/>
        <v>2</v>
      </c>
      <c r="G191" s="8">
        <f t="shared" si="59"/>
        <v>23</v>
      </c>
      <c r="H191" s="8">
        <f t="shared" si="59"/>
        <v>7</v>
      </c>
      <c r="I191" s="16">
        <f t="shared" si="52"/>
        <v>172</v>
      </c>
      <c r="J191" s="8">
        <f t="shared" si="60"/>
        <v>212</v>
      </c>
      <c r="K191" s="8">
        <f t="shared" si="60"/>
        <v>11</v>
      </c>
      <c r="L191" s="8">
        <f t="shared" si="60"/>
        <v>0</v>
      </c>
      <c r="M191" s="8">
        <f t="shared" si="60"/>
        <v>0</v>
      </c>
      <c r="N191" s="8">
        <f t="shared" si="60"/>
        <v>2</v>
      </c>
      <c r="O191" s="8">
        <f t="shared" si="60"/>
        <v>19</v>
      </c>
      <c r="P191" s="8">
        <f t="shared" si="60"/>
        <v>16</v>
      </c>
      <c r="Q191" s="9">
        <f t="shared" si="53"/>
        <v>260</v>
      </c>
      <c r="R191" s="8">
        <f t="shared" si="61"/>
        <v>350</v>
      </c>
      <c r="S191" s="8">
        <f t="shared" si="61"/>
        <v>13</v>
      </c>
      <c r="T191" s="8">
        <f t="shared" si="61"/>
        <v>0</v>
      </c>
      <c r="U191" s="8">
        <f t="shared" si="61"/>
        <v>0</v>
      </c>
      <c r="V191" s="8">
        <f t="shared" si="61"/>
        <v>4</v>
      </c>
      <c r="W191" s="8">
        <f t="shared" si="61"/>
        <v>42</v>
      </c>
      <c r="X191" s="8">
        <f t="shared" si="61"/>
        <v>23</v>
      </c>
      <c r="Y191" s="9">
        <f t="shared" si="54"/>
        <v>432</v>
      </c>
    </row>
    <row r="192" spans="1:25" ht="13.5" customHeight="1" x14ac:dyDescent="0.25">
      <c r="A192" s="10">
        <f t="shared" si="55"/>
        <v>0.89583333333333226</v>
      </c>
      <c r="B192" s="8">
        <f t="shared" si="59"/>
        <v>124</v>
      </c>
      <c r="C192" s="8">
        <f t="shared" si="59"/>
        <v>4</v>
      </c>
      <c r="D192" s="8">
        <f t="shared" si="59"/>
        <v>0</v>
      </c>
      <c r="E192" s="8">
        <f t="shared" si="59"/>
        <v>0</v>
      </c>
      <c r="F192" s="8">
        <f t="shared" si="59"/>
        <v>2</v>
      </c>
      <c r="G192" s="8">
        <f t="shared" si="59"/>
        <v>19</v>
      </c>
      <c r="H192" s="8">
        <f t="shared" si="59"/>
        <v>4</v>
      </c>
      <c r="I192" s="16">
        <f t="shared" si="52"/>
        <v>153</v>
      </c>
      <c r="J192" s="8">
        <f t="shared" si="60"/>
        <v>196</v>
      </c>
      <c r="K192" s="8">
        <f t="shared" si="60"/>
        <v>11</v>
      </c>
      <c r="L192" s="8">
        <f t="shared" si="60"/>
        <v>1</v>
      </c>
      <c r="M192" s="8">
        <f t="shared" si="60"/>
        <v>0</v>
      </c>
      <c r="N192" s="8">
        <f t="shared" si="60"/>
        <v>2</v>
      </c>
      <c r="O192" s="8">
        <f t="shared" si="60"/>
        <v>21</v>
      </c>
      <c r="P192" s="8">
        <f t="shared" si="60"/>
        <v>9</v>
      </c>
      <c r="Q192" s="9">
        <f t="shared" si="53"/>
        <v>240</v>
      </c>
      <c r="R192" s="8">
        <f t="shared" si="61"/>
        <v>320</v>
      </c>
      <c r="S192" s="8">
        <f t="shared" si="61"/>
        <v>15</v>
      </c>
      <c r="T192" s="8">
        <f t="shared" si="61"/>
        <v>1</v>
      </c>
      <c r="U192" s="8">
        <f t="shared" si="61"/>
        <v>0</v>
      </c>
      <c r="V192" s="8">
        <f t="shared" si="61"/>
        <v>4</v>
      </c>
      <c r="W192" s="8">
        <f t="shared" si="61"/>
        <v>40</v>
      </c>
      <c r="X192" s="8">
        <f t="shared" si="61"/>
        <v>13</v>
      </c>
      <c r="Y192" s="9">
        <f t="shared" si="54"/>
        <v>393</v>
      </c>
    </row>
    <row r="193" spans="1:25" ht="13.5" customHeight="1" x14ac:dyDescent="0.25">
      <c r="A193" s="10">
        <f t="shared" si="55"/>
        <v>0.90624999999999889</v>
      </c>
      <c r="B193" s="8">
        <f t="shared" si="59"/>
        <v>118</v>
      </c>
      <c r="C193" s="8">
        <f t="shared" si="59"/>
        <v>6</v>
      </c>
      <c r="D193" s="8">
        <f t="shared" si="59"/>
        <v>0</v>
      </c>
      <c r="E193" s="8">
        <f t="shared" si="59"/>
        <v>0</v>
      </c>
      <c r="F193" s="8">
        <f t="shared" si="59"/>
        <v>2</v>
      </c>
      <c r="G193" s="8">
        <f t="shared" si="59"/>
        <v>18</v>
      </c>
      <c r="H193" s="8">
        <f t="shared" si="59"/>
        <v>3</v>
      </c>
      <c r="I193" s="16">
        <f t="shared" si="52"/>
        <v>147</v>
      </c>
      <c r="J193" s="8">
        <f t="shared" si="60"/>
        <v>195</v>
      </c>
      <c r="K193" s="8">
        <f t="shared" si="60"/>
        <v>9</v>
      </c>
      <c r="L193" s="8">
        <f t="shared" si="60"/>
        <v>1</v>
      </c>
      <c r="M193" s="8">
        <f t="shared" si="60"/>
        <v>0</v>
      </c>
      <c r="N193" s="8">
        <f t="shared" si="60"/>
        <v>2</v>
      </c>
      <c r="O193" s="8">
        <f t="shared" si="60"/>
        <v>18</v>
      </c>
      <c r="P193" s="8">
        <f t="shared" si="60"/>
        <v>14</v>
      </c>
      <c r="Q193" s="9">
        <f t="shared" si="53"/>
        <v>239</v>
      </c>
      <c r="R193" s="8">
        <f t="shared" si="61"/>
        <v>313</v>
      </c>
      <c r="S193" s="8">
        <f t="shared" si="61"/>
        <v>15</v>
      </c>
      <c r="T193" s="8">
        <f t="shared" si="61"/>
        <v>1</v>
      </c>
      <c r="U193" s="8">
        <f t="shared" si="61"/>
        <v>0</v>
      </c>
      <c r="V193" s="8">
        <f t="shared" si="61"/>
        <v>4</v>
      </c>
      <c r="W193" s="8">
        <f t="shared" si="61"/>
        <v>36</v>
      </c>
      <c r="X193" s="8">
        <f t="shared" si="61"/>
        <v>17</v>
      </c>
      <c r="Y193" s="9">
        <f t="shared" si="54"/>
        <v>386</v>
      </c>
    </row>
    <row r="194" spans="1:25" ht="13.5" customHeight="1" x14ac:dyDescent="0.25">
      <c r="A194" s="10">
        <f t="shared" si="55"/>
        <v>0.91666666666666552</v>
      </c>
      <c r="B194" s="8">
        <f t="shared" si="59"/>
        <v>106</v>
      </c>
      <c r="C194" s="8">
        <f t="shared" si="59"/>
        <v>6</v>
      </c>
      <c r="D194" s="8">
        <f t="shared" si="59"/>
        <v>0</v>
      </c>
      <c r="E194" s="8">
        <f t="shared" si="59"/>
        <v>0</v>
      </c>
      <c r="F194" s="8">
        <f t="shared" si="59"/>
        <v>2</v>
      </c>
      <c r="G194" s="8">
        <f t="shared" si="59"/>
        <v>12</v>
      </c>
      <c r="H194" s="8">
        <f t="shared" si="59"/>
        <v>5</v>
      </c>
      <c r="I194" s="16">
        <f t="shared" si="52"/>
        <v>131</v>
      </c>
      <c r="J194" s="8">
        <f t="shared" si="60"/>
        <v>184</v>
      </c>
      <c r="K194" s="8">
        <f t="shared" si="60"/>
        <v>5</v>
      </c>
      <c r="L194" s="8">
        <f t="shared" si="60"/>
        <v>1</v>
      </c>
      <c r="M194" s="8">
        <f t="shared" si="60"/>
        <v>0</v>
      </c>
      <c r="N194" s="8">
        <f t="shared" si="60"/>
        <v>2</v>
      </c>
      <c r="O194" s="8">
        <f t="shared" si="60"/>
        <v>15</v>
      </c>
      <c r="P194" s="8">
        <f t="shared" si="60"/>
        <v>14</v>
      </c>
      <c r="Q194" s="9">
        <f t="shared" si="53"/>
        <v>221</v>
      </c>
      <c r="R194" s="8">
        <f t="shared" si="61"/>
        <v>290</v>
      </c>
      <c r="S194" s="8">
        <f t="shared" si="61"/>
        <v>11</v>
      </c>
      <c r="T194" s="8">
        <f t="shared" si="61"/>
        <v>1</v>
      </c>
      <c r="U194" s="8">
        <f t="shared" si="61"/>
        <v>0</v>
      </c>
      <c r="V194" s="8">
        <f t="shared" si="61"/>
        <v>4</v>
      </c>
      <c r="W194" s="8">
        <f t="shared" si="61"/>
        <v>27</v>
      </c>
      <c r="X194" s="8">
        <f t="shared" si="61"/>
        <v>19</v>
      </c>
      <c r="Y194" s="9">
        <f t="shared" si="54"/>
        <v>352</v>
      </c>
    </row>
    <row r="195" spans="1:25" ht="13.5" customHeight="1" x14ac:dyDescent="0.25">
      <c r="A195" s="10">
        <f t="shared" si="55"/>
        <v>0.92708333333333215</v>
      </c>
      <c r="B195" s="8">
        <f t="shared" si="59"/>
        <v>99</v>
      </c>
      <c r="C195" s="8">
        <f t="shared" si="59"/>
        <v>6</v>
      </c>
      <c r="D195" s="8">
        <f t="shared" si="59"/>
        <v>0</v>
      </c>
      <c r="E195" s="8">
        <f t="shared" si="59"/>
        <v>0</v>
      </c>
      <c r="F195" s="8">
        <f t="shared" si="59"/>
        <v>2</v>
      </c>
      <c r="G195" s="8">
        <f t="shared" si="59"/>
        <v>13</v>
      </c>
      <c r="H195" s="8">
        <f t="shared" si="59"/>
        <v>2</v>
      </c>
      <c r="I195" s="16">
        <f t="shared" si="52"/>
        <v>122</v>
      </c>
      <c r="J195" s="8">
        <f t="shared" si="60"/>
        <v>159</v>
      </c>
      <c r="K195" s="8">
        <f t="shared" si="60"/>
        <v>4</v>
      </c>
      <c r="L195" s="8">
        <f t="shared" si="60"/>
        <v>1</v>
      </c>
      <c r="M195" s="8">
        <f t="shared" si="60"/>
        <v>0</v>
      </c>
      <c r="N195" s="8">
        <f t="shared" si="60"/>
        <v>2</v>
      </c>
      <c r="O195" s="8">
        <f t="shared" si="60"/>
        <v>14</v>
      </c>
      <c r="P195" s="8">
        <f t="shared" si="60"/>
        <v>16</v>
      </c>
      <c r="Q195" s="9">
        <f t="shared" si="53"/>
        <v>196</v>
      </c>
      <c r="R195" s="8">
        <f t="shared" si="61"/>
        <v>258</v>
      </c>
      <c r="S195" s="8">
        <f t="shared" si="61"/>
        <v>10</v>
      </c>
      <c r="T195" s="8">
        <f t="shared" si="61"/>
        <v>1</v>
      </c>
      <c r="U195" s="8">
        <f t="shared" si="61"/>
        <v>0</v>
      </c>
      <c r="V195" s="8">
        <f t="shared" si="61"/>
        <v>4</v>
      </c>
      <c r="W195" s="8">
        <f t="shared" si="61"/>
        <v>27</v>
      </c>
      <c r="X195" s="8">
        <f t="shared" si="61"/>
        <v>18</v>
      </c>
      <c r="Y195" s="9">
        <f t="shared" si="54"/>
        <v>318</v>
      </c>
    </row>
    <row r="196" spans="1:25" ht="13.5" customHeight="1" x14ac:dyDescent="0.25">
      <c r="A196" s="10">
        <f t="shared" si="55"/>
        <v>0.93749999999999878</v>
      </c>
      <c r="B196" s="8">
        <f t="shared" si="59"/>
        <v>87</v>
      </c>
      <c r="C196" s="8">
        <f t="shared" si="59"/>
        <v>6</v>
      </c>
      <c r="D196" s="8">
        <f t="shared" si="59"/>
        <v>0</v>
      </c>
      <c r="E196" s="8">
        <f t="shared" si="59"/>
        <v>0</v>
      </c>
      <c r="F196" s="8">
        <f t="shared" si="59"/>
        <v>2</v>
      </c>
      <c r="G196" s="8">
        <f t="shared" si="59"/>
        <v>10</v>
      </c>
      <c r="H196" s="8">
        <f t="shared" si="59"/>
        <v>5</v>
      </c>
      <c r="I196" s="16">
        <f t="shared" si="52"/>
        <v>110</v>
      </c>
      <c r="J196" s="8">
        <f t="shared" si="60"/>
        <v>133</v>
      </c>
      <c r="K196" s="8">
        <f t="shared" si="60"/>
        <v>3</v>
      </c>
      <c r="L196" s="8">
        <f t="shared" si="60"/>
        <v>0</v>
      </c>
      <c r="M196" s="8">
        <f t="shared" si="60"/>
        <v>0</v>
      </c>
      <c r="N196" s="8">
        <f t="shared" si="60"/>
        <v>2</v>
      </c>
      <c r="O196" s="8">
        <f t="shared" si="60"/>
        <v>12</v>
      </c>
      <c r="P196" s="8">
        <f t="shared" si="60"/>
        <v>17</v>
      </c>
      <c r="Q196" s="9">
        <f t="shared" si="53"/>
        <v>167</v>
      </c>
      <c r="R196" s="8">
        <f t="shared" si="61"/>
        <v>220</v>
      </c>
      <c r="S196" s="8">
        <f t="shared" si="61"/>
        <v>9</v>
      </c>
      <c r="T196" s="8">
        <f t="shared" si="61"/>
        <v>0</v>
      </c>
      <c r="U196" s="8">
        <f t="shared" si="61"/>
        <v>0</v>
      </c>
      <c r="V196" s="8">
        <f t="shared" si="61"/>
        <v>4</v>
      </c>
      <c r="W196" s="8">
        <f t="shared" si="61"/>
        <v>22</v>
      </c>
      <c r="X196" s="8">
        <f t="shared" si="61"/>
        <v>22</v>
      </c>
      <c r="Y196" s="9">
        <f t="shared" si="54"/>
        <v>277</v>
      </c>
    </row>
    <row r="197" spans="1:25" ht="13.5" customHeight="1" x14ac:dyDescent="0.25">
      <c r="A197" s="10">
        <f t="shared" si="55"/>
        <v>0.94791666666666541</v>
      </c>
      <c r="B197" s="8">
        <f t="shared" si="59"/>
        <v>64</v>
      </c>
      <c r="C197" s="8">
        <f t="shared" si="59"/>
        <v>5</v>
      </c>
      <c r="D197" s="8">
        <f t="shared" si="59"/>
        <v>0</v>
      </c>
      <c r="E197" s="8">
        <f t="shared" si="59"/>
        <v>0</v>
      </c>
      <c r="F197" s="8">
        <f t="shared" si="59"/>
        <v>2</v>
      </c>
      <c r="G197" s="8">
        <f t="shared" si="59"/>
        <v>8</v>
      </c>
      <c r="H197" s="8">
        <f t="shared" si="59"/>
        <v>8</v>
      </c>
      <c r="I197" s="16">
        <f t="shared" si="52"/>
        <v>87</v>
      </c>
      <c r="J197" s="8">
        <f t="shared" si="60"/>
        <v>109</v>
      </c>
      <c r="K197" s="8">
        <f t="shared" si="60"/>
        <v>3</v>
      </c>
      <c r="L197" s="8">
        <f t="shared" si="60"/>
        <v>0</v>
      </c>
      <c r="M197" s="8">
        <f t="shared" si="60"/>
        <v>0</v>
      </c>
      <c r="N197" s="8">
        <f t="shared" si="60"/>
        <v>2</v>
      </c>
      <c r="O197" s="8">
        <f t="shared" si="60"/>
        <v>13</v>
      </c>
      <c r="P197" s="8">
        <f t="shared" si="60"/>
        <v>12</v>
      </c>
      <c r="Q197" s="9">
        <f t="shared" si="53"/>
        <v>139</v>
      </c>
      <c r="R197" s="8">
        <f t="shared" si="61"/>
        <v>173</v>
      </c>
      <c r="S197" s="8">
        <f t="shared" si="61"/>
        <v>8</v>
      </c>
      <c r="T197" s="8">
        <f t="shared" si="61"/>
        <v>0</v>
      </c>
      <c r="U197" s="8">
        <f t="shared" si="61"/>
        <v>0</v>
      </c>
      <c r="V197" s="8">
        <f t="shared" si="61"/>
        <v>4</v>
      </c>
      <c r="W197" s="8">
        <f t="shared" si="61"/>
        <v>21</v>
      </c>
      <c r="X197" s="8">
        <f t="shared" si="61"/>
        <v>20</v>
      </c>
      <c r="Y197" s="9">
        <f t="shared" si="54"/>
        <v>226</v>
      </c>
    </row>
    <row r="198" spans="1:25" ht="13.5" customHeight="1" thickBot="1" x14ac:dyDescent="0.3">
      <c r="A198" s="25">
        <f t="shared" si="55"/>
        <v>0.95833333333333204</v>
      </c>
      <c r="B198" s="12">
        <f t="shared" si="59"/>
        <v>51</v>
      </c>
      <c r="C198" s="12">
        <f t="shared" si="59"/>
        <v>4</v>
      </c>
      <c r="D198" s="12">
        <f t="shared" si="59"/>
        <v>0</v>
      </c>
      <c r="E198" s="12">
        <f t="shared" si="59"/>
        <v>0</v>
      </c>
      <c r="F198" s="12">
        <f t="shared" si="59"/>
        <v>2</v>
      </c>
      <c r="G198" s="12">
        <f t="shared" si="59"/>
        <v>9</v>
      </c>
      <c r="H198" s="12">
        <f t="shared" si="59"/>
        <v>6</v>
      </c>
      <c r="I198" s="23">
        <f t="shared" si="52"/>
        <v>72</v>
      </c>
      <c r="J198" s="12">
        <f t="shared" si="60"/>
        <v>87</v>
      </c>
      <c r="K198" s="12">
        <f t="shared" si="60"/>
        <v>3</v>
      </c>
      <c r="L198" s="12">
        <f t="shared" si="60"/>
        <v>0</v>
      </c>
      <c r="M198" s="12">
        <f t="shared" si="60"/>
        <v>0</v>
      </c>
      <c r="N198" s="12">
        <f t="shared" si="60"/>
        <v>2</v>
      </c>
      <c r="O198" s="12">
        <f t="shared" si="60"/>
        <v>12</v>
      </c>
      <c r="P198" s="12">
        <f t="shared" si="60"/>
        <v>9</v>
      </c>
      <c r="Q198" s="13">
        <f t="shared" si="53"/>
        <v>113</v>
      </c>
      <c r="R198" s="12">
        <f t="shared" si="61"/>
        <v>138</v>
      </c>
      <c r="S198" s="12">
        <f t="shared" si="61"/>
        <v>7</v>
      </c>
      <c r="T198" s="12">
        <f t="shared" si="61"/>
        <v>0</v>
      </c>
      <c r="U198" s="12">
        <f t="shared" si="61"/>
        <v>0</v>
      </c>
      <c r="V198" s="12">
        <f t="shared" si="61"/>
        <v>4</v>
      </c>
      <c r="W198" s="12">
        <f t="shared" si="61"/>
        <v>21</v>
      </c>
      <c r="X198" s="12">
        <f t="shared" si="61"/>
        <v>15</v>
      </c>
      <c r="Y198" s="13">
        <f t="shared" si="54"/>
        <v>185</v>
      </c>
    </row>
    <row r="199" spans="1:25" ht="13.5" customHeight="1" thickTop="1" x14ac:dyDescent="0.25"/>
  </sheetData>
  <mergeCells count="6">
    <mergeCell ref="B7:I7"/>
    <mergeCell ref="J7:Q7"/>
    <mergeCell ref="R7:Y7"/>
    <mergeCell ref="B105:H105"/>
    <mergeCell ref="J105:P105"/>
    <mergeCell ref="R105:X10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Width="6" fitToHeight="4" orientation="portrait" r:id="rId1"/>
  <headerFooter>
    <oddFooter>&amp;L&amp;"Tahoma,Bold"www.intelligent-data-collection.com</oddFooter>
  </headerFooter>
  <rowBreaks count="1" manualBreakCount="1">
    <brk id="104" max="24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199"/>
  <sheetViews>
    <sheetView view="pageBreakPreview" zoomScale="80" zoomScaleNormal="100" zoomScaleSheetLayoutView="80" workbookViewId="0"/>
  </sheetViews>
  <sheetFormatPr defaultColWidth="9.08984375" defaultRowHeight="12.5" x14ac:dyDescent="0.25"/>
  <cols>
    <col min="1" max="1" width="12.08984375" style="5" customWidth="1"/>
    <col min="2" max="25" width="9.6328125" style="5" customWidth="1"/>
    <col min="26" max="16384" width="9.08984375" style="5"/>
  </cols>
  <sheetData>
    <row r="1" spans="1:25" s="2" customFormat="1" ht="27.75" customHeight="1" x14ac:dyDescent="0.25">
      <c r="A1" s="143" t="s">
        <v>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5" s="2" customFormat="1" ht="13.5" customHeight="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s="2" customFormat="1" ht="13.5" customHeight="1" x14ac:dyDescent="0.25">
      <c r="A3" s="135" t="str">
        <f>'Internal Control-Check Sheet'!$E$3</f>
        <v>Client:</v>
      </c>
      <c r="B3" s="146"/>
      <c r="C3" s="146" t="str">
        <f>'Internal Control-Check Sheet'!G3</f>
        <v>Bristol CC</v>
      </c>
      <c r="D3" s="146"/>
      <c r="E3" s="146"/>
      <c r="F3" s="135" t="str">
        <f>'Internal Control-Check Sheet'!$J$3</f>
        <v>Dates of Survey:</v>
      </c>
      <c r="G3" s="144"/>
      <c r="H3" s="147" t="str">
        <f ca="1">LEFT(RIGHT(RIGHT(CELL("filename",$A$1),LEN(CELL("filename",$A$1))-FIND("]",CELL("filename",$A$1),1)),11),10)</f>
        <v>20.06.2024</v>
      </c>
      <c r="I3" s="144"/>
      <c r="J3" s="148"/>
      <c r="K3" s="146"/>
      <c r="L3" s="146"/>
      <c r="M3" s="146"/>
      <c r="N3" s="146"/>
      <c r="O3" s="146"/>
      <c r="P3" s="148"/>
      <c r="Q3" s="144"/>
      <c r="R3" s="144"/>
      <c r="S3" s="144"/>
      <c r="T3" s="148"/>
      <c r="U3" s="144"/>
      <c r="V3" s="144"/>
      <c r="W3" s="148"/>
      <c r="X3" s="148"/>
      <c r="Y3" s="146"/>
    </row>
    <row r="4" spans="1:25" s="2" customFormat="1" ht="13.5" customHeight="1" x14ac:dyDescent="0.25">
      <c r="A4" s="135" t="str">
        <f>'Internal Control-Check Sheet'!$E$4</f>
        <v>Project Number:</v>
      </c>
      <c r="B4" s="146"/>
      <c r="C4" s="146" t="str">
        <f>'Internal Control-Check Sheet'!G4</f>
        <v>ID-0524-0183</v>
      </c>
      <c r="D4" s="146"/>
      <c r="E4" s="146"/>
      <c r="F4" s="135" t="str">
        <f>'Internal Control-Check Sheet'!$J$4</f>
        <v>Site Name:</v>
      </c>
      <c r="G4" s="144"/>
      <c r="H4" s="150" t="str">
        <f>'Internal Control-Check Sheet'!L4</f>
        <v>B3120 St John's Lane</v>
      </c>
      <c r="I4" s="144"/>
      <c r="J4" s="148"/>
      <c r="K4" s="146"/>
      <c r="L4" s="146"/>
      <c r="M4" s="144"/>
      <c r="N4" s="144"/>
      <c r="O4" s="149" t="s">
        <v>35</v>
      </c>
      <c r="P4" s="146" t="str">
        <f>'Internal Control-Check Sheet'!F9</f>
        <v>Clinton Road (SE)</v>
      </c>
      <c r="Q4" s="144"/>
      <c r="R4" s="144"/>
      <c r="S4" s="144"/>
      <c r="T4" s="149"/>
      <c r="U4" s="146"/>
      <c r="V4" s="144"/>
      <c r="W4" s="148"/>
      <c r="X4" s="148"/>
      <c r="Y4" s="146"/>
    </row>
    <row r="5" spans="1:25" s="2" customFormat="1" ht="13.5" customHeight="1" x14ac:dyDescent="0.25">
      <c r="A5" s="135" t="str">
        <f>'Internal Control-Check Sheet'!$E$5</f>
        <v>Site Number:</v>
      </c>
      <c r="B5" s="146"/>
      <c r="C5" s="146" t="str">
        <f>'Internal Control-Check Sheet'!G5</f>
        <v>Site 2</v>
      </c>
      <c r="D5" s="146"/>
      <c r="E5" s="146"/>
      <c r="F5" s="135" t="str">
        <f>'Internal Control-Check Sheet'!$J$5</f>
        <v>Survey Type:</v>
      </c>
      <c r="G5" s="144"/>
      <c r="H5" s="150" t="str">
        <f>'Internal Control-Check Sheet'!L5</f>
        <v>Multi-day Link Count</v>
      </c>
      <c r="I5" s="144"/>
      <c r="J5" s="148"/>
      <c r="K5" s="146"/>
      <c r="L5" s="146"/>
      <c r="M5" s="144"/>
      <c r="N5" s="144"/>
      <c r="O5" s="149" t="s">
        <v>36</v>
      </c>
      <c r="P5" s="146" t="str">
        <f>'Internal Control-Check Sheet'!F10</f>
        <v>Malago Road (NW)</v>
      </c>
      <c r="Q5" s="144"/>
      <c r="R5" s="144"/>
      <c r="S5" s="144"/>
      <c r="T5" s="149"/>
      <c r="U5" s="146"/>
      <c r="V5" s="144"/>
      <c r="W5" s="148"/>
      <c r="X5" s="148"/>
      <c r="Y5" s="146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3" t="s">
        <v>96</v>
      </c>
      <c r="C7" s="234"/>
      <c r="D7" s="234"/>
      <c r="E7" s="234"/>
      <c r="F7" s="234"/>
      <c r="G7" s="234"/>
      <c r="H7" s="234"/>
      <c r="I7" s="235"/>
      <c r="J7" s="236" t="s">
        <v>97</v>
      </c>
      <c r="K7" s="237"/>
      <c r="L7" s="237"/>
      <c r="M7" s="237"/>
      <c r="N7" s="237"/>
      <c r="O7" s="237"/>
      <c r="P7" s="237"/>
      <c r="Q7" s="238"/>
      <c r="R7" s="239" t="s">
        <v>76</v>
      </c>
      <c r="S7" s="240"/>
      <c r="T7" s="240"/>
      <c r="U7" s="240"/>
      <c r="V7" s="240"/>
      <c r="W7" s="240"/>
      <c r="X7" s="240"/>
      <c r="Y7" s="241"/>
    </row>
    <row r="8" spans="1:25" ht="13.5" customHeight="1" thickTop="1" thickBot="1" x14ac:dyDescent="0.3">
      <c r="A8" s="78" t="s">
        <v>0</v>
      </c>
      <c r="B8" s="6" t="s">
        <v>77</v>
      </c>
      <c r="C8" s="6" t="s">
        <v>9</v>
      </c>
      <c r="D8" s="6" t="s">
        <v>7</v>
      </c>
      <c r="E8" s="6" t="s">
        <v>8</v>
      </c>
      <c r="F8" s="6" t="s">
        <v>78</v>
      </c>
      <c r="G8" s="6" t="s">
        <v>6</v>
      </c>
      <c r="H8" s="6" t="s">
        <v>79</v>
      </c>
      <c r="I8" s="6" t="s">
        <v>5</v>
      </c>
      <c r="J8" s="6" t="s">
        <v>77</v>
      </c>
      <c r="K8" s="6" t="s">
        <v>9</v>
      </c>
      <c r="L8" s="6" t="s">
        <v>7</v>
      </c>
      <c r="M8" s="6" t="s">
        <v>8</v>
      </c>
      <c r="N8" s="6" t="s">
        <v>78</v>
      </c>
      <c r="O8" s="6" t="s">
        <v>6</v>
      </c>
      <c r="P8" s="6" t="s">
        <v>79</v>
      </c>
      <c r="Q8" s="6" t="s">
        <v>5</v>
      </c>
      <c r="R8" s="6" t="s">
        <v>77</v>
      </c>
      <c r="S8" s="6" t="s">
        <v>9</v>
      </c>
      <c r="T8" s="6" t="s">
        <v>7</v>
      </c>
      <c r="U8" s="6" t="s">
        <v>8</v>
      </c>
      <c r="V8" s="6" t="s">
        <v>78</v>
      </c>
      <c r="W8" s="6" t="s">
        <v>6</v>
      </c>
      <c r="X8" s="6" t="s">
        <v>79</v>
      </c>
      <c r="Y8" s="6" t="s">
        <v>5</v>
      </c>
    </row>
    <row r="9" spans="1:25" ht="13.5" customHeight="1" thickTop="1" x14ac:dyDescent="0.25">
      <c r="A9" s="7">
        <f>'Internal Control-Check Sheet'!F26</f>
        <v>0</v>
      </c>
      <c r="B9" s="19">
        <v>11</v>
      </c>
      <c r="C9" s="19">
        <v>0</v>
      </c>
      <c r="D9" s="19">
        <v>0</v>
      </c>
      <c r="E9" s="19">
        <v>0</v>
      </c>
      <c r="F9" s="19">
        <v>0</v>
      </c>
      <c r="G9" s="19">
        <v>1</v>
      </c>
      <c r="H9" s="19">
        <v>0</v>
      </c>
      <c r="I9" s="38">
        <f t="shared" ref="I9:I40" si="0">SUM(B9:H9)</f>
        <v>12</v>
      </c>
      <c r="J9" s="19">
        <v>15</v>
      </c>
      <c r="K9" s="19">
        <v>0</v>
      </c>
      <c r="L9" s="19">
        <v>0</v>
      </c>
      <c r="M9" s="19">
        <v>0</v>
      </c>
      <c r="N9" s="19">
        <v>1</v>
      </c>
      <c r="O9" s="19">
        <v>2</v>
      </c>
      <c r="P9" s="19">
        <v>0</v>
      </c>
      <c r="Q9" s="38">
        <f t="shared" ref="Q9:Q40" si="1">SUM(J9:P9)</f>
        <v>18</v>
      </c>
      <c r="R9" s="37">
        <f t="shared" ref="R9:R40" si="2">B9+J9</f>
        <v>26</v>
      </c>
      <c r="S9" s="37">
        <f t="shared" ref="S9:S40" si="3">C9+K9</f>
        <v>0</v>
      </c>
      <c r="T9" s="37">
        <f t="shared" ref="T9:T40" si="4">D9+L9</f>
        <v>0</v>
      </c>
      <c r="U9" s="37">
        <f t="shared" ref="U9:U40" si="5">E9+M9</f>
        <v>0</v>
      </c>
      <c r="V9" s="37">
        <f t="shared" ref="V9:V40" si="6">F9+N9</f>
        <v>1</v>
      </c>
      <c r="W9" s="37">
        <f t="shared" ref="W9:W40" si="7">G9+O9</f>
        <v>3</v>
      </c>
      <c r="X9" s="37">
        <f t="shared" ref="X9:X40" si="8">H9+P9</f>
        <v>0</v>
      </c>
      <c r="Y9" s="38">
        <f t="shared" ref="Y9:Y40" si="9">SUM(R9:X9)</f>
        <v>30</v>
      </c>
    </row>
    <row r="10" spans="1:25" ht="13.5" customHeight="1" x14ac:dyDescent="0.25">
      <c r="A10" s="10">
        <f>A9+'Internal Control-Check Sheet'!$H$26</f>
        <v>1.0416666666666666E-2</v>
      </c>
      <c r="B10" s="19">
        <v>6</v>
      </c>
      <c r="C10" s="19">
        <v>4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38">
        <f t="shared" si="0"/>
        <v>10</v>
      </c>
      <c r="J10" s="19">
        <v>20</v>
      </c>
      <c r="K10" s="19">
        <v>0</v>
      </c>
      <c r="L10" s="19">
        <v>0</v>
      </c>
      <c r="M10" s="19">
        <v>0</v>
      </c>
      <c r="N10" s="19">
        <v>1</v>
      </c>
      <c r="O10" s="19">
        <v>2</v>
      </c>
      <c r="P10" s="19">
        <v>2</v>
      </c>
      <c r="Q10" s="38">
        <f t="shared" si="1"/>
        <v>25</v>
      </c>
      <c r="R10" s="37">
        <f t="shared" si="2"/>
        <v>26</v>
      </c>
      <c r="S10" s="37">
        <f t="shared" si="3"/>
        <v>4</v>
      </c>
      <c r="T10" s="37">
        <f t="shared" si="4"/>
        <v>0</v>
      </c>
      <c r="U10" s="37">
        <f t="shared" si="5"/>
        <v>0</v>
      </c>
      <c r="V10" s="37">
        <f t="shared" si="6"/>
        <v>1</v>
      </c>
      <c r="W10" s="37">
        <f t="shared" si="7"/>
        <v>2</v>
      </c>
      <c r="X10" s="37">
        <f t="shared" si="8"/>
        <v>2</v>
      </c>
      <c r="Y10" s="38">
        <f t="shared" si="9"/>
        <v>35</v>
      </c>
    </row>
    <row r="11" spans="1:25" ht="13.5" customHeight="1" x14ac:dyDescent="0.25">
      <c r="A11" s="10">
        <f>A10+'Internal Control-Check Sheet'!$H$26</f>
        <v>2.0833333333333332E-2</v>
      </c>
      <c r="B11" s="19">
        <v>6</v>
      </c>
      <c r="C11" s="19">
        <v>0</v>
      </c>
      <c r="D11" s="19">
        <v>0</v>
      </c>
      <c r="E11" s="19">
        <v>0</v>
      </c>
      <c r="F11" s="19">
        <v>1</v>
      </c>
      <c r="G11" s="19">
        <v>1</v>
      </c>
      <c r="H11" s="19">
        <v>0</v>
      </c>
      <c r="I11" s="38">
        <f t="shared" si="0"/>
        <v>8</v>
      </c>
      <c r="J11" s="19">
        <v>11</v>
      </c>
      <c r="K11" s="19">
        <v>0</v>
      </c>
      <c r="L11" s="19">
        <v>0</v>
      </c>
      <c r="M11" s="19">
        <v>0</v>
      </c>
      <c r="N11" s="19">
        <v>1</v>
      </c>
      <c r="O11" s="19">
        <v>0</v>
      </c>
      <c r="P11" s="19">
        <v>1</v>
      </c>
      <c r="Q11" s="38">
        <f t="shared" si="1"/>
        <v>13</v>
      </c>
      <c r="R11" s="37">
        <f t="shared" si="2"/>
        <v>17</v>
      </c>
      <c r="S11" s="37">
        <f t="shared" si="3"/>
        <v>0</v>
      </c>
      <c r="T11" s="37">
        <f t="shared" si="4"/>
        <v>0</v>
      </c>
      <c r="U11" s="37">
        <f t="shared" si="5"/>
        <v>0</v>
      </c>
      <c r="V11" s="37">
        <f t="shared" si="6"/>
        <v>2</v>
      </c>
      <c r="W11" s="37">
        <f t="shared" si="7"/>
        <v>1</v>
      </c>
      <c r="X11" s="37">
        <f t="shared" si="8"/>
        <v>1</v>
      </c>
      <c r="Y11" s="38">
        <f t="shared" si="9"/>
        <v>21</v>
      </c>
    </row>
    <row r="12" spans="1:25" ht="13.5" customHeight="1" x14ac:dyDescent="0.25">
      <c r="A12" s="10">
        <f>A11+'Internal Control-Check Sheet'!$H$26</f>
        <v>3.125E-2</v>
      </c>
      <c r="B12" s="19">
        <v>8</v>
      </c>
      <c r="C12" s="19">
        <v>0</v>
      </c>
      <c r="D12" s="19">
        <v>0</v>
      </c>
      <c r="E12" s="19">
        <v>0</v>
      </c>
      <c r="F12" s="19">
        <v>0</v>
      </c>
      <c r="G12" s="19">
        <v>1</v>
      </c>
      <c r="H12" s="19">
        <v>0</v>
      </c>
      <c r="I12" s="38">
        <f t="shared" si="0"/>
        <v>9</v>
      </c>
      <c r="J12" s="19">
        <v>13</v>
      </c>
      <c r="K12" s="19">
        <v>0</v>
      </c>
      <c r="L12" s="19">
        <v>0</v>
      </c>
      <c r="M12" s="19">
        <v>0</v>
      </c>
      <c r="N12" s="19">
        <v>1</v>
      </c>
      <c r="O12" s="19">
        <v>1</v>
      </c>
      <c r="P12" s="19">
        <v>0</v>
      </c>
      <c r="Q12" s="38">
        <f t="shared" si="1"/>
        <v>15</v>
      </c>
      <c r="R12" s="37">
        <f t="shared" si="2"/>
        <v>21</v>
      </c>
      <c r="S12" s="37">
        <f t="shared" si="3"/>
        <v>0</v>
      </c>
      <c r="T12" s="37">
        <f t="shared" si="4"/>
        <v>0</v>
      </c>
      <c r="U12" s="37">
        <f t="shared" si="5"/>
        <v>0</v>
      </c>
      <c r="V12" s="37">
        <f t="shared" si="6"/>
        <v>1</v>
      </c>
      <c r="W12" s="37">
        <f t="shared" si="7"/>
        <v>2</v>
      </c>
      <c r="X12" s="37">
        <f t="shared" si="8"/>
        <v>0</v>
      </c>
      <c r="Y12" s="38">
        <f t="shared" si="9"/>
        <v>24</v>
      </c>
    </row>
    <row r="13" spans="1:25" ht="13.5" customHeight="1" x14ac:dyDescent="0.25">
      <c r="A13" s="10">
        <f>A12+'Internal Control-Check Sheet'!$H$26</f>
        <v>4.1666666666666664E-2</v>
      </c>
      <c r="B13" s="19">
        <v>4</v>
      </c>
      <c r="C13" s="19">
        <v>1</v>
      </c>
      <c r="D13" s="19">
        <v>1</v>
      </c>
      <c r="E13" s="19">
        <v>0</v>
      </c>
      <c r="F13" s="19">
        <v>0</v>
      </c>
      <c r="G13" s="19">
        <v>0</v>
      </c>
      <c r="H13" s="19">
        <v>1</v>
      </c>
      <c r="I13" s="38">
        <f t="shared" si="0"/>
        <v>7</v>
      </c>
      <c r="J13" s="19">
        <v>6</v>
      </c>
      <c r="K13" s="19">
        <v>0</v>
      </c>
      <c r="L13" s="19">
        <v>0</v>
      </c>
      <c r="M13" s="19">
        <v>0</v>
      </c>
      <c r="N13" s="19">
        <v>1</v>
      </c>
      <c r="O13" s="19">
        <v>0</v>
      </c>
      <c r="P13" s="19">
        <v>1</v>
      </c>
      <c r="Q13" s="38">
        <f t="shared" si="1"/>
        <v>8</v>
      </c>
      <c r="R13" s="37">
        <f t="shared" si="2"/>
        <v>10</v>
      </c>
      <c r="S13" s="37">
        <f t="shared" si="3"/>
        <v>1</v>
      </c>
      <c r="T13" s="37">
        <f t="shared" si="4"/>
        <v>1</v>
      </c>
      <c r="U13" s="37">
        <f t="shared" si="5"/>
        <v>0</v>
      </c>
      <c r="V13" s="37">
        <f t="shared" si="6"/>
        <v>1</v>
      </c>
      <c r="W13" s="37">
        <f t="shared" si="7"/>
        <v>0</v>
      </c>
      <c r="X13" s="37">
        <f t="shared" si="8"/>
        <v>2</v>
      </c>
      <c r="Y13" s="38">
        <f t="shared" si="9"/>
        <v>15</v>
      </c>
    </row>
    <row r="14" spans="1:25" ht="13.5" customHeight="1" x14ac:dyDescent="0.25">
      <c r="A14" s="10">
        <f>A13+'Internal Control-Check Sheet'!$H$26</f>
        <v>5.2083333333333329E-2</v>
      </c>
      <c r="B14" s="19">
        <v>7</v>
      </c>
      <c r="C14" s="19">
        <v>1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38">
        <f t="shared" si="0"/>
        <v>8</v>
      </c>
      <c r="J14" s="19">
        <v>8</v>
      </c>
      <c r="K14" s="19">
        <v>1</v>
      </c>
      <c r="L14" s="19">
        <v>1</v>
      </c>
      <c r="M14" s="19">
        <v>0</v>
      </c>
      <c r="N14" s="19">
        <v>0</v>
      </c>
      <c r="O14" s="19">
        <v>0</v>
      </c>
      <c r="P14" s="19">
        <v>0</v>
      </c>
      <c r="Q14" s="38">
        <f t="shared" si="1"/>
        <v>10</v>
      </c>
      <c r="R14" s="37">
        <f t="shared" si="2"/>
        <v>15</v>
      </c>
      <c r="S14" s="37">
        <f t="shared" si="3"/>
        <v>2</v>
      </c>
      <c r="T14" s="37">
        <f t="shared" si="4"/>
        <v>1</v>
      </c>
      <c r="U14" s="37">
        <f t="shared" si="5"/>
        <v>0</v>
      </c>
      <c r="V14" s="37">
        <f t="shared" si="6"/>
        <v>0</v>
      </c>
      <c r="W14" s="37">
        <f t="shared" si="7"/>
        <v>0</v>
      </c>
      <c r="X14" s="37">
        <f t="shared" si="8"/>
        <v>0</v>
      </c>
      <c r="Y14" s="38">
        <f t="shared" si="9"/>
        <v>18</v>
      </c>
    </row>
    <row r="15" spans="1:25" ht="13.5" customHeight="1" x14ac:dyDescent="0.25">
      <c r="A15" s="10">
        <f>A14+'Internal Control-Check Sheet'!$H$26</f>
        <v>6.2499999999999993E-2</v>
      </c>
      <c r="B15" s="19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1</v>
      </c>
      <c r="H15" s="19">
        <v>0</v>
      </c>
      <c r="I15" s="38">
        <f t="shared" si="0"/>
        <v>11</v>
      </c>
      <c r="J15" s="19">
        <v>10</v>
      </c>
      <c r="K15" s="19">
        <v>1</v>
      </c>
      <c r="L15" s="19">
        <v>0</v>
      </c>
      <c r="M15" s="19">
        <v>0</v>
      </c>
      <c r="N15" s="19">
        <v>0</v>
      </c>
      <c r="O15" s="19">
        <v>1</v>
      </c>
      <c r="P15" s="19">
        <v>0</v>
      </c>
      <c r="Q15" s="38">
        <f t="shared" si="1"/>
        <v>12</v>
      </c>
      <c r="R15" s="37">
        <f t="shared" si="2"/>
        <v>20</v>
      </c>
      <c r="S15" s="37">
        <f t="shared" si="3"/>
        <v>1</v>
      </c>
      <c r="T15" s="37">
        <f t="shared" si="4"/>
        <v>0</v>
      </c>
      <c r="U15" s="37">
        <f t="shared" si="5"/>
        <v>0</v>
      </c>
      <c r="V15" s="37">
        <f t="shared" si="6"/>
        <v>0</v>
      </c>
      <c r="W15" s="37">
        <f t="shared" si="7"/>
        <v>2</v>
      </c>
      <c r="X15" s="37">
        <f t="shared" si="8"/>
        <v>0</v>
      </c>
      <c r="Y15" s="38">
        <f t="shared" si="9"/>
        <v>23</v>
      </c>
    </row>
    <row r="16" spans="1:25" ht="13.5" customHeight="1" x14ac:dyDescent="0.25">
      <c r="A16" s="10">
        <f>A15+'Internal Control-Check Sheet'!$H$26</f>
        <v>7.2916666666666657E-2</v>
      </c>
      <c r="B16" s="19">
        <v>3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38">
        <f t="shared" si="0"/>
        <v>3</v>
      </c>
      <c r="J16" s="19">
        <v>4</v>
      </c>
      <c r="K16" s="19">
        <v>0</v>
      </c>
      <c r="L16" s="19">
        <v>0</v>
      </c>
      <c r="M16" s="19">
        <v>0</v>
      </c>
      <c r="N16" s="19">
        <v>0</v>
      </c>
      <c r="O16" s="19">
        <v>1</v>
      </c>
      <c r="P16" s="19">
        <v>0</v>
      </c>
      <c r="Q16" s="38">
        <f t="shared" si="1"/>
        <v>5</v>
      </c>
      <c r="R16" s="37">
        <f t="shared" si="2"/>
        <v>7</v>
      </c>
      <c r="S16" s="37">
        <f t="shared" si="3"/>
        <v>0</v>
      </c>
      <c r="T16" s="37">
        <f t="shared" si="4"/>
        <v>0</v>
      </c>
      <c r="U16" s="37">
        <f t="shared" si="5"/>
        <v>0</v>
      </c>
      <c r="V16" s="37">
        <f t="shared" si="6"/>
        <v>0</v>
      </c>
      <c r="W16" s="37">
        <f t="shared" si="7"/>
        <v>1</v>
      </c>
      <c r="X16" s="37">
        <f t="shared" si="8"/>
        <v>0</v>
      </c>
      <c r="Y16" s="38">
        <f t="shared" si="9"/>
        <v>8</v>
      </c>
    </row>
    <row r="17" spans="1:25" ht="13.5" customHeight="1" x14ac:dyDescent="0.25">
      <c r="A17" s="10">
        <f>A16+'Internal Control-Check Sheet'!$H$26</f>
        <v>8.3333333333333329E-2</v>
      </c>
      <c r="B17" s="19">
        <v>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38">
        <f t="shared" si="0"/>
        <v>2</v>
      </c>
      <c r="J17" s="19">
        <v>10</v>
      </c>
      <c r="K17" s="19">
        <v>1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38">
        <f t="shared" si="1"/>
        <v>11</v>
      </c>
      <c r="R17" s="37">
        <f t="shared" si="2"/>
        <v>12</v>
      </c>
      <c r="S17" s="37">
        <f t="shared" si="3"/>
        <v>1</v>
      </c>
      <c r="T17" s="37">
        <f t="shared" si="4"/>
        <v>0</v>
      </c>
      <c r="U17" s="37">
        <f t="shared" si="5"/>
        <v>0</v>
      </c>
      <c r="V17" s="37">
        <f t="shared" si="6"/>
        <v>0</v>
      </c>
      <c r="W17" s="37">
        <f t="shared" si="7"/>
        <v>0</v>
      </c>
      <c r="X17" s="37">
        <f t="shared" si="8"/>
        <v>0</v>
      </c>
      <c r="Y17" s="38">
        <f t="shared" si="9"/>
        <v>13</v>
      </c>
    </row>
    <row r="18" spans="1:25" ht="13.5" customHeight="1" x14ac:dyDescent="0.25">
      <c r="A18" s="10">
        <f>A17+'Internal Control-Check Sheet'!$H$26</f>
        <v>9.375E-2</v>
      </c>
      <c r="B18" s="19">
        <v>8</v>
      </c>
      <c r="C18" s="19">
        <v>1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38">
        <f t="shared" si="0"/>
        <v>9</v>
      </c>
      <c r="J18" s="19">
        <v>3</v>
      </c>
      <c r="K18" s="19">
        <v>0</v>
      </c>
      <c r="L18" s="19">
        <v>0</v>
      </c>
      <c r="M18" s="19">
        <v>0</v>
      </c>
      <c r="N18" s="19">
        <v>0</v>
      </c>
      <c r="O18" s="19">
        <v>2</v>
      </c>
      <c r="P18" s="19">
        <v>1</v>
      </c>
      <c r="Q18" s="38">
        <f t="shared" si="1"/>
        <v>6</v>
      </c>
      <c r="R18" s="37">
        <f t="shared" si="2"/>
        <v>11</v>
      </c>
      <c r="S18" s="37">
        <f t="shared" si="3"/>
        <v>1</v>
      </c>
      <c r="T18" s="37">
        <f t="shared" si="4"/>
        <v>0</v>
      </c>
      <c r="U18" s="37">
        <f t="shared" si="5"/>
        <v>0</v>
      </c>
      <c r="V18" s="37">
        <f t="shared" si="6"/>
        <v>0</v>
      </c>
      <c r="W18" s="37">
        <f t="shared" si="7"/>
        <v>2</v>
      </c>
      <c r="X18" s="37">
        <f t="shared" si="8"/>
        <v>1</v>
      </c>
      <c r="Y18" s="38">
        <f t="shared" si="9"/>
        <v>15</v>
      </c>
    </row>
    <row r="19" spans="1:25" ht="13.5" customHeight="1" x14ac:dyDescent="0.25">
      <c r="A19" s="7">
        <f>A18+'Internal Control-Check Sheet'!$H$26</f>
        <v>0.10416666666666667</v>
      </c>
      <c r="B19" s="19">
        <v>3</v>
      </c>
      <c r="C19" s="19">
        <v>2</v>
      </c>
      <c r="D19" s="19">
        <v>0</v>
      </c>
      <c r="E19" s="19">
        <v>0</v>
      </c>
      <c r="F19" s="19">
        <v>0</v>
      </c>
      <c r="G19" s="19">
        <v>1</v>
      </c>
      <c r="H19" s="19">
        <v>0</v>
      </c>
      <c r="I19" s="38">
        <f t="shared" si="0"/>
        <v>6</v>
      </c>
      <c r="J19" s="19">
        <v>6</v>
      </c>
      <c r="K19" s="19">
        <v>1</v>
      </c>
      <c r="L19" s="19">
        <v>0</v>
      </c>
      <c r="M19" s="19">
        <v>0</v>
      </c>
      <c r="N19" s="19">
        <v>0</v>
      </c>
      <c r="O19" s="19">
        <v>0</v>
      </c>
      <c r="P19" s="19">
        <v>1</v>
      </c>
      <c r="Q19" s="38">
        <f t="shared" si="1"/>
        <v>8</v>
      </c>
      <c r="R19" s="37">
        <f t="shared" si="2"/>
        <v>9</v>
      </c>
      <c r="S19" s="37">
        <f t="shared" si="3"/>
        <v>3</v>
      </c>
      <c r="T19" s="37">
        <f t="shared" si="4"/>
        <v>0</v>
      </c>
      <c r="U19" s="37">
        <f t="shared" si="5"/>
        <v>0</v>
      </c>
      <c r="V19" s="37">
        <f t="shared" si="6"/>
        <v>0</v>
      </c>
      <c r="W19" s="37">
        <f t="shared" si="7"/>
        <v>1</v>
      </c>
      <c r="X19" s="37">
        <f t="shared" si="8"/>
        <v>1</v>
      </c>
      <c r="Y19" s="38">
        <f t="shared" si="9"/>
        <v>14</v>
      </c>
    </row>
    <row r="20" spans="1:25" ht="13.5" customHeight="1" x14ac:dyDescent="0.25">
      <c r="A20" s="10">
        <f>A19+'Internal Control-Check Sheet'!$H$26</f>
        <v>0.11458333333333334</v>
      </c>
      <c r="B20" s="19">
        <v>3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38">
        <f t="shared" si="0"/>
        <v>3</v>
      </c>
      <c r="J20" s="19">
        <v>8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38">
        <f t="shared" si="1"/>
        <v>8</v>
      </c>
      <c r="R20" s="37">
        <f t="shared" si="2"/>
        <v>11</v>
      </c>
      <c r="S20" s="37">
        <f t="shared" si="3"/>
        <v>0</v>
      </c>
      <c r="T20" s="37">
        <f t="shared" si="4"/>
        <v>0</v>
      </c>
      <c r="U20" s="37">
        <f t="shared" si="5"/>
        <v>0</v>
      </c>
      <c r="V20" s="37">
        <f t="shared" si="6"/>
        <v>0</v>
      </c>
      <c r="W20" s="37">
        <f t="shared" si="7"/>
        <v>0</v>
      </c>
      <c r="X20" s="37">
        <f t="shared" si="8"/>
        <v>0</v>
      </c>
      <c r="Y20" s="38">
        <f t="shared" si="9"/>
        <v>11</v>
      </c>
    </row>
    <row r="21" spans="1:25" ht="13.5" customHeight="1" x14ac:dyDescent="0.25">
      <c r="A21" s="10">
        <f>A20+'Internal Control-Check Sheet'!$H$26</f>
        <v>0.125</v>
      </c>
      <c r="B21" s="19">
        <v>1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38">
        <f t="shared" si="0"/>
        <v>1</v>
      </c>
      <c r="J21" s="19">
        <v>1</v>
      </c>
      <c r="K21" s="19">
        <v>0</v>
      </c>
      <c r="L21" s="19">
        <v>0</v>
      </c>
      <c r="M21" s="19">
        <v>0</v>
      </c>
      <c r="N21" s="19">
        <v>0</v>
      </c>
      <c r="O21" s="19">
        <v>1</v>
      </c>
      <c r="P21" s="19">
        <v>0</v>
      </c>
      <c r="Q21" s="38">
        <f t="shared" si="1"/>
        <v>2</v>
      </c>
      <c r="R21" s="37">
        <f t="shared" si="2"/>
        <v>2</v>
      </c>
      <c r="S21" s="37">
        <f t="shared" si="3"/>
        <v>0</v>
      </c>
      <c r="T21" s="37">
        <f t="shared" si="4"/>
        <v>0</v>
      </c>
      <c r="U21" s="37">
        <f t="shared" si="5"/>
        <v>0</v>
      </c>
      <c r="V21" s="37">
        <f t="shared" si="6"/>
        <v>0</v>
      </c>
      <c r="W21" s="37">
        <f t="shared" si="7"/>
        <v>1</v>
      </c>
      <c r="X21" s="37">
        <f t="shared" si="8"/>
        <v>0</v>
      </c>
      <c r="Y21" s="38">
        <f t="shared" si="9"/>
        <v>3</v>
      </c>
    </row>
    <row r="22" spans="1:25" ht="13.5" customHeight="1" x14ac:dyDescent="0.25">
      <c r="A22" s="10">
        <f>A21+'Internal Control-Check Sheet'!$H$26</f>
        <v>0.13541666666666666</v>
      </c>
      <c r="B22" s="19">
        <v>2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38">
        <f t="shared" si="0"/>
        <v>2</v>
      </c>
      <c r="J22" s="19">
        <v>7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38">
        <f t="shared" si="1"/>
        <v>7</v>
      </c>
      <c r="R22" s="37">
        <f t="shared" si="2"/>
        <v>9</v>
      </c>
      <c r="S22" s="37">
        <f t="shared" si="3"/>
        <v>0</v>
      </c>
      <c r="T22" s="37">
        <f t="shared" si="4"/>
        <v>0</v>
      </c>
      <c r="U22" s="37">
        <f t="shared" si="5"/>
        <v>0</v>
      </c>
      <c r="V22" s="37">
        <f t="shared" si="6"/>
        <v>0</v>
      </c>
      <c r="W22" s="37">
        <f t="shared" si="7"/>
        <v>0</v>
      </c>
      <c r="X22" s="37">
        <f t="shared" si="8"/>
        <v>0</v>
      </c>
      <c r="Y22" s="38">
        <f t="shared" si="9"/>
        <v>9</v>
      </c>
    </row>
    <row r="23" spans="1:25" ht="13.5" customHeight="1" x14ac:dyDescent="0.25">
      <c r="A23" s="10">
        <f>A22+'Internal Control-Check Sheet'!$H$26</f>
        <v>0.14583333333333331</v>
      </c>
      <c r="B23" s="19">
        <v>2</v>
      </c>
      <c r="C23" s="19">
        <v>0</v>
      </c>
      <c r="D23" s="19">
        <v>0</v>
      </c>
      <c r="E23" s="19">
        <v>0</v>
      </c>
      <c r="F23" s="19">
        <v>0</v>
      </c>
      <c r="G23" s="19">
        <v>1</v>
      </c>
      <c r="H23" s="19">
        <v>0</v>
      </c>
      <c r="I23" s="38">
        <f t="shared" si="0"/>
        <v>3</v>
      </c>
      <c r="J23" s="19">
        <v>7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38">
        <f t="shared" si="1"/>
        <v>7</v>
      </c>
      <c r="R23" s="37">
        <f t="shared" si="2"/>
        <v>9</v>
      </c>
      <c r="S23" s="37">
        <f t="shared" si="3"/>
        <v>0</v>
      </c>
      <c r="T23" s="37">
        <f t="shared" si="4"/>
        <v>0</v>
      </c>
      <c r="U23" s="37">
        <f t="shared" si="5"/>
        <v>0</v>
      </c>
      <c r="V23" s="37">
        <f t="shared" si="6"/>
        <v>0</v>
      </c>
      <c r="W23" s="37">
        <f t="shared" si="7"/>
        <v>1</v>
      </c>
      <c r="X23" s="37">
        <f t="shared" si="8"/>
        <v>0</v>
      </c>
      <c r="Y23" s="38">
        <f t="shared" si="9"/>
        <v>10</v>
      </c>
    </row>
    <row r="24" spans="1:25" ht="13.5" customHeight="1" x14ac:dyDescent="0.25">
      <c r="A24" s="10">
        <f>A23+'Internal Control-Check Sheet'!$H$26</f>
        <v>0.15624999999999997</v>
      </c>
      <c r="B24" s="19">
        <v>1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38">
        <f t="shared" si="0"/>
        <v>1</v>
      </c>
      <c r="J24" s="19">
        <v>8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38">
        <f t="shared" si="1"/>
        <v>8</v>
      </c>
      <c r="R24" s="37">
        <f t="shared" si="2"/>
        <v>9</v>
      </c>
      <c r="S24" s="37">
        <f t="shared" si="3"/>
        <v>0</v>
      </c>
      <c r="T24" s="37">
        <f t="shared" si="4"/>
        <v>0</v>
      </c>
      <c r="U24" s="37">
        <f t="shared" si="5"/>
        <v>0</v>
      </c>
      <c r="V24" s="37">
        <f t="shared" si="6"/>
        <v>0</v>
      </c>
      <c r="W24" s="37">
        <f t="shared" si="7"/>
        <v>0</v>
      </c>
      <c r="X24" s="37">
        <f t="shared" si="8"/>
        <v>0</v>
      </c>
      <c r="Y24" s="38">
        <f t="shared" si="9"/>
        <v>9</v>
      </c>
    </row>
    <row r="25" spans="1:25" ht="13.5" customHeight="1" x14ac:dyDescent="0.25">
      <c r="A25" s="10">
        <f>A24+'Internal Control-Check Sheet'!$H$26</f>
        <v>0.16666666666666663</v>
      </c>
      <c r="B25" s="19">
        <v>4</v>
      </c>
      <c r="C25" s="19">
        <v>0</v>
      </c>
      <c r="D25" s="19">
        <v>0</v>
      </c>
      <c r="E25" s="19">
        <v>0</v>
      </c>
      <c r="F25" s="19">
        <v>0</v>
      </c>
      <c r="G25" s="19">
        <v>1</v>
      </c>
      <c r="H25" s="19">
        <v>1</v>
      </c>
      <c r="I25" s="38">
        <f t="shared" si="0"/>
        <v>6</v>
      </c>
      <c r="J25" s="19">
        <v>4</v>
      </c>
      <c r="K25" s="19">
        <v>1</v>
      </c>
      <c r="L25" s="19">
        <v>0</v>
      </c>
      <c r="M25" s="19">
        <v>0</v>
      </c>
      <c r="N25" s="19">
        <v>1</v>
      </c>
      <c r="O25" s="19">
        <v>0</v>
      </c>
      <c r="P25" s="19">
        <v>0</v>
      </c>
      <c r="Q25" s="38">
        <f t="shared" si="1"/>
        <v>6</v>
      </c>
      <c r="R25" s="37">
        <f t="shared" si="2"/>
        <v>8</v>
      </c>
      <c r="S25" s="37">
        <f t="shared" si="3"/>
        <v>1</v>
      </c>
      <c r="T25" s="37">
        <f t="shared" si="4"/>
        <v>0</v>
      </c>
      <c r="U25" s="37">
        <f t="shared" si="5"/>
        <v>0</v>
      </c>
      <c r="V25" s="37">
        <f t="shared" si="6"/>
        <v>1</v>
      </c>
      <c r="W25" s="37">
        <f t="shared" si="7"/>
        <v>1</v>
      </c>
      <c r="X25" s="37">
        <f t="shared" si="8"/>
        <v>1</v>
      </c>
      <c r="Y25" s="38">
        <f t="shared" si="9"/>
        <v>12</v>
      </c>
    </row>
    <row r="26" spans="1:25" ht="13.5" customHeight="1" x14ac:dyDescent="0.25">
      <c r="A26" s="10">
        <f>A25+'Internal Control-Check Sheet'!$H$26</f>
        <v>0.17708333333333329</v>
      </c>
      <c r="B26" s="19">
        <v>7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2</v>
      </c>
      <c r="I26" s="38">
        <f t="shared" si="0"/>
        <v>9</v>
      </c>
      <c r="J26" s="19">
        <v>10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38">
        <f t="shared" si="1"/>
        <v>10</v>
      </c>
      <c r="R26" s="37">
        <f t="shared" si="2"/>
        <v>17</v>
      </c>
      <c r="S26" s="37">
        <f t="shared" si="3"/>
        <v>0</v>
      </c>
      <c r="T26" s="37">
        <f t="shared" si="4"/>
        <v>0</v>
      </c>
      <c r="U26" s="37">
        <f t="shared" si="5"/>
        <v>0</v>
      </c>
      <c r="V26" s="37">
        <f t="shared" si="6"/>
        <v>0</v>
      </c>
      <c r="W26" s="37">
        <f t="shared" si="7"/>
        <v>0</v>
      </c>
      <c r="X26" s="37">
        <f t="shared" si="8"/>
        <v>2</v>
      </c>
      <c r="Y26" s="38">
        <f t="shared" si="9"/>
        <v>19</v>
      </c>
    </row>
    <row r="27" spans="1:25" ht="13.5" customHeight="1" x14ac:dyDescent="0.25">
      <c r="A27" s="10">
        <f>A26+'Internal Control-Check Sheet'!$H$26</f>
        <v>0.18749999999999994</v>
      </c>
      <c r="B27" s="19">
        <v>3</v>
      </c>
      <c r="C27" s="19">
        <v>1</v>
      </c>
      <c r="D27" s="19">
        <v>0</v>
      </c>
      <c r="E27" s="19">
        <v>0</v>
      </c>
      <c r="F27" s="19">
        <v>0</v>
      </c>
      <c r="G27" s="19">
        <v>0</v>
      </c>
      <c r="H27" s="19">
        <v>1</v>
      </c>
      <c r="I27" s="38">
        <f t="shared" si="0"/>
        <v>5</v>
      </c>
      <c r="J27" s="19">
        <v>5</v>
      </c>
      <c r="K27" s="19">
        <v>1</v>
      </c>
      <c r="L27" s="19">
        <v>0</v>
      </c>
      <c r="M27" s="19">
        <v>0</v>
      </c>
      <c r="N27" s="19">
        <v>0</v>
      </c>
      <c r="O27" s="19">
        <v>0</v>
      </c>
      <c r="P27" s="19">
        <v>1</v>
      </c>
      <c r="Q27" s="38">
        <f t="shared" si="1"/>
        <v>7</v>
      </c>
      <c r="R27" s="37">
        <f t="shared" si="2"/>
        <v>8</v>
      </c>
      <c r="S27" s="37">
        <f t="shared" si="3"/>
        <v>2</v>
      </c>
      <c r="T27" s="37">
        <f t="shared" si="4"/>
        <v>0</v>
      </c>
      <c r="U27" s="37">
        <f t="shared" si="5"/>
        <v>0</v>
      </c>
      <c r="V27" s="37">
        <f t="shared" si="6"/>
        <v>0</v>
      </c>
      <c r="W27" s="37">
        <f t="shared" si="7"/>
        <v>0</v>
      </c>
      <c r="X27" s="37">
        <f t="shared" si="8"/>
        <v>2</v>
      </c>
      <c r="Y27" s="38">
        <f t="shared" si="9"/>
        <v>12</v>
      </c>
    </row>
    <row r="28" spans="1:25" ht="13.5" customHeight="1" x14ac:dyDescent="0.25">
      <c r="A28" s="10">
        <f>A27+'Internal Control-Check Sheet'!$H$26</f>
        <v>0.1979166666666666</v>
      </c>
      <c r="B28" s="19">
        <v>6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1</v>
      </c>
      <c r="I28" s="38">
        <f t="shared" si="0"/>
        <v>7</v>
      </c>
      <c r="J28" s="19">
        <v>3</v>
      </c>
      <c r="K28" s="19">
        <v>0</v>
      </c>
      <c r="L28" s="19">
        <v>1</v>
      </c>
      <c r="M28" s="19">
        <v>0</v>
      </c>
      <c r="N28" s="19">
        <v>0</v>
      </c>
      <c r="O28" s="19">
        <v>0</v>
      </c>
      <c r="P28" s="19">
        <v>0</v>
      </c>
      <c r="Q28" s="38">
        <f t="shared" si="1"/>
        <v>4</v>
      </c>
      <c r="R28" s="37">
        <f t="shared" si="2"/>
        <v>9</v>
      </c>
      <c r="S28" s="37">
        <f t="shared" si="3"/>
        <v>0</v>
      </c>
      <c r="T28" s="37">
        <f t="shared" si="4"/>
        <v>1</v>
      </c>
      <c r="U28" s="37">
        <f t="shared" si="5"/>
        <v>0</v>
      </c>
      <c r="V28" s="37">
        <f t="shared" si="6"/>
        <v>0</v>
      </c>
      <c r="W28" s="37">
        <f t="shared" si="7"/>
        <v>0</v>
      </c>
      <c r="X28" s="37">
        <f t="shared" si="8"/>
        <v>1</v>
      </c>
      <c r="Y28" s="38">
        <f t="shared" si="9"/>
        <v>11</v>
      </c>
    </row>
    <row r="29" spans="1:25" ht="13.5" customHeight="1" x14ac:dyDescent="0.25">
      <c r="A29" s="7">
        <f>A28+'Internal Control-Check Sheet'!$H$26</f>
        <v>0.20833333333333326</v>
      </c>
      <c r="B29" s="19">
        <v>2</v>
      </c>
      <c r="C29" s="19">
        <v>4</v>
      </c>
      <c r="D29" s="19">
        <v>0</v>
      </c>
      <c r="E29" s="19">
        <v>0</v>
      </c>
      <c r="F29" s="19">
        <v>1</v>
      </c>
      <c r="G29" s="19">
        <v>0</v>
      </c>
      <c r="H29" s="19">
        <v>0</v>
      </c>
      <c r="I29" s="38">
        <f t="shared" si="0"/>
        <v>7</v>
      </c>
      <c r="J29" s="19">
        <v>13</v>
      </c>
      <c r="K29" s="19">
        <v>1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38">
        <f t="shared" si="1"/>
        <v>14</v>
      </c>
      <c r="R29" s="37">
        <f t="shared" si="2"/>
        <v>15</v>
      </c>
      <c r="S29" s="37">
        <f t="shared" si="3"/>
        <v>5</v>
      </c>
      <c r="T29" s="37">
        <f t="shared" si="4"/>
        <v>0</v>
      </c>
      <c r="U29" s="37">
        <f t="shared" si="5"/>
        <v>0</v>
      </c>
      <c r="V29" s="37">
        <f t="shared" si="6"/>
        <v>1</v>
      </c>
      <c r="W29" s="37">
        <f t="shared" si="7"/>
        <v>0</v>
      </c>
      <c r="X29" s="37">
        <f t="shared" si="8"/>
        <v>0</v>
      </c>
      <c r="Y29" s="38">
        <f t="shared" si="9"/>
        <v>21</v>
      </c>
    </row>
    <row r="30" spans="1:25" ht="13.5" customHeight="1" x14ac:dyDescent="0.25">
      <c r="A30" s="10">
        <f>A29+'Internal Control-Check Sheet'!$H$26</f>
        <v>0.21874999999999992</v>
      </c>
      <c r="B30" s="19">
        <v>9</v>
      </c>
      <c r="C30" s="19">
        <v>1</v>
      </c>
      <c r="D30" s="19">
        <v>0</v>
      </c>
      <c r="E30" s="19">
        <v>0</v>
      </c>
      <c r="F30" s="19">
        <v>1</v>
      </c>
      <c r="G30" s="19">
        <v>0</v>
      </c>
      <c r="H30" s="19">
        <v>0</v>
      </c>
      <c r="I30" s="38">
        <f t="shared" si="0"/>
        <v>11</v>
      </c>
      <c r="J30" s="19">
        <v>6</v>
      </c>
      <c r="K30" s="19">
        <v>2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38">
        <f t="shared" si="1"/>
        <v>8</v>
      </c>
      <c r="R30" s="37">
        <f t="shared" si="2"/>
        <v>15</v>
      </c>
      <c r="S30" s="37">
        <f t="shared" si="3"/>
        <v>3</v>
      </c>
      <c r="T30" s="37">
        <f t="shared" si="4"/>
        <v>0</v>
      </c>
      <c r="U30" s="37">
        <f t="shared" si="5"/>
        <v>0</v>
      </c>
      <c r="V30" s="37">
        <f t="shared" si="6"/>
        <v>1</v>
      </c>
      <c r="W30" s="37">
        <f t="shared" si="7"/>
        <v>0</v>
      </c>
      <c r="X30" s="37">
        <f t="shared" si="8"/>
        <v>0</v>
      </c>
      <c r="Y30" s="38">
        <f t="shared" si="9"/>
        <v>19</v>
      </c>
    </row>
    <row r="31" spans="1:25" ht="13.5" customHeight="1" x14ac:dyDescent="0.25">
      <c r="A31" s="10">
        <f>A30+'Internal Control-Check Sheet'!$H$26</f>
        <v>0.22916666666666657</v>
      </c>
      <c r="B31" s="19">
        <v>12</v>
      </c>
      <c r="C31" s="19">
        <v>2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38">
        <f t="shared" si="0"/>
        <v>14</v>
      </c>
      <c r="J31" s="19">
        <v>7</v>
      </c>
      <c r="K31" s="19">
        <v>3</v>
      </c>
      <c r="L31" s="19">
        <v>0</v>
      </c>
      <c r="M31" s="19">
        <v>0</v>
      </c>
      <c r="N31" s="19">
        <v>1</v>
      </c>
      <c r="O31" s="19">
        <v>0</v>
      </c>
      <c r="P31" s="19">
        <v>0</v>
      </c>
      <c r="Q31" s="38">
        <f t="shared" si="1"/>
        <v>11</v>
      </c>
      <c r="R31" s="37">
        <f t="shared" si="2"/>
        <v>19</v>
      </c>
      <c r="S31" s="37">
        <f t="shared" si="3"/>
        <v>5</v>
      </c>
      <c r="T31" s="37">
        <f t="shared" si="4"/>
        <v>0</v>
      </c>
      <c r="U31" s="37">
        <f t="shared" si="5"/>
        <v>0</v>
      </c>
      <c r="V31" s="37">
        <f t="shared" si="6"/>
        <v>1</v>
      </c>
      <c r="W31" s="37">
        <f t="shared" si="7"/>
        <v>0</v>
      </c>
      <c r="X31" s="37">
        <f t="shared" si="8"/>
        <v>0</v>
      </c>
      <c r="Y31" s="38">
        <f t="shared" si="9"/>
        <v>25</v>
      </c>
    </row>
    <row r="32" spans="1:25" ht="13.5" customHeight="1" x14ac:dyDescent="0.25">
      <c r="A32" s="10">
        <f>A31+'Internal Control-Check Sheet'!$H$26</f>
        <v>0.23958333333333323</v>
      </c>
      <c r="B32" s="19">
        <v>21</v>
      </c>
      <c r="C32" s="19">
        <v>3</v>
      </c>
      <c r="D32" s="19">
        <v>1</v>
      </c>
      <c r="E32" s="19">
        <v>1</v>
      </c>
      <c r="F32" s="19">
        <v>1</v>
      </c>
      <c r="G32" s="19">
        <v>0</v>
      </c>
      <c r="H32" s="19">
        <v>4</v>
      </c>
      <c r="I32" s="38">
        <f t="shared" si="0"/>
        <v>31</v>
      </c>
      <c r="J32" s="19">
        <v>10</v>
      </c>
      <c r="K32" s="19">
        <v>1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38">
        <f t="shared" si="1"/>
        <v>11</v>
      </c>
      <c r="R32" s="37">
        <f t="shared" si="2"/>
        <v>31</v>
      </c>
      <c r="S32" s="37">
        <f t="shared" si="3"/>
        <v>4</v>
      </c>
      <c r="T32" s="37">
        <f t="shared" si="4"/>
        <v>1</v>
      </c>
      <c r="U32" s="37">
        <f t="shared" si="5"/>
        <v>1</v>
      </c>
      <c r="V32" s="37">
        <f t="shared" si="6"/>
        <v>1</v>
      </c>
      <c r="W32" s="37">
        <f t="shared" si="7"/>
        <v>0</v>
      </c>
      <c r="X32" s="37">
        <f t="shared" si="8"/>
        <v>4</v>
      </c>
      <c r="Y32" s="38">
        <f t="shared" si="9"/>
        <v>42</v>
      </c>
    </row>
    <row r="33" spans="1:25" ht="13.5" customHeight="1" x14ac:dyDescent="0.25">
      <c r="A33" s="10">
        <f>A32+'Internal Control-Check Sheet'!$H$26</f>
        <v>0.24999999999999989</v>
      </c>
      <c r="B33" s="19">
        <v>18</v>
      </c>
      <c r="C33" s="19">
        <v>4</v>
      </c>
      <c r="D33" s="19">
        <v>0</v>
      </c>
      <c r="E33" s="19">
        <v>0</v>
      </c>
      <c r="F33" s="19">
        <v>1</v>
      </c>
      <c r="G33" s="19">
        <v>0</v>
      </c>
      <c r="H33" s="19">
        <v>2</v>
      </c>
      <c r="I33" s="38">
        <f t="shared" si="0"/>
        <v>25</v>
      </c>
      <c r="J33" s="19">
        <v>9</v>
      </c>
      <c r="K33" s="19">
        <v>0</v>
      </c>
      <c r="L33" s="19">
        <v>0</v>
      </c>
      <c r="M33" s="19">
        <v>1</v>
      </c>
      <c r="N33" s="19">
        <v>0</v>
      </c>
      <c r="O33" s="19">
        <v>0</v>
      </c>
      <c r="P33" s="19">
        <v>0</v>
      </c>
      <c r="Q33" s="38">
        <f t="shared" si="1"/>
        <v>10</v>
      </c>
      <c r="R33" s="37">
        <f t="shared" si="2"/>
        <v>27</v>
      </c>
      <c r="S33" s="37">
        <f t="shared" si="3"/>
        <v>4</v>
      </c>
      <c r="T33" s="37">
        <f t="shared" si="4"/>
        <v>0</v>
      </c>
      <c r="U33" s="37">
        <f t="shared" si="5"/>
        <v>1</v>
      </c>
      <c r="V33" s="37">
        <f t="shared" si="6"/>
        <v>1</v>
      </c>
      <c r="W33" s="37">
        <f t="shared" si="7"/>
        <v>0</v>
      </c>
      <c r="X33" s="37">
        <f t="shared" si="8"/>
        <v>2</v>
      </c>
      <c r="Y33" s="38">
        <f t="shared" si="9"/>
        <v>35</v>
      </c>
    </row>
    <row r="34" spans="1:25" ht="13.5" customHeight="1" x14ac:dyDescent="0.25">
      <c r="A34" s="10">
        <f>A33+'Internal Control-Check Sheet'!$H$26</f>
        <v>0.26041666666666657</v>
      </c>
      <c r="B34" s="19">
        <v>21</v>
      </c>
      <c r="C34" s="19">
        <v>5</v>
      </c>
      <c r="D34" s="19">
        <v>1</v>
      </c>
      <c r="E34" s="19">
        <v>0</v>
      </c>
      <c r="F34" s="19">
        <v>0</v>
      </c>
      <c r="G34" s="19">
        <v>0</v>
      </c>
      <c r="H34" s="19">
        <v>0</v>
      </c>
      <c r="I34" s="38">
        <f t="shared" si="0"/>
        <v>27</v>
      </c>
      <c r="J34" s="19">
        <v>20</v>
      </c>
      <c r="K34" s="19">
        <v>6</v>
      </c>
      <c r="L34" s="19">
        <v>0</v>
      </c>
      <c r="M34" s="19">
        <v>0</v>
      </c>
      <c r="N34" s="19">
        <v>0</v>
      </c>
      <c r="O34" s="19">
        <v>0</v>
      </c>
      <c r="P34" s="19">
        <v>1</v>
      </c>
      <c r="Q34" s="38">
        <f t="shared" si="1"/>
        <v>27</v>
      </c>
      <c r="R34" s="37">
        <f t="shared" si="2"/>
        <v>41</v>
      </c>
      <c r="S34" s="37">
        <f t="shared" si="3"/>
        <v>11</v>
      </c>
      <c r="T34" s="37">
        <f t="shared" si="4"/>
        <v>1</v>
      </c>
      <c r="U34" s="37">
        <f t="shared" si="5"/>
        <v>0</v>
      </c>
      <c r="V34" s="37">
        <f t="shared" si="6"/>
        <v>0</v>
      </c>
      <c r="W34" s="37">
        <f t="shared" si="7"/>
        <v>0</v>
      </c>
      <c r="X34" s="37">
        <f t="shared" si="8"/>
        <v>1</v>
      </c>
      <c r="Y34" s="38">
        <f t="shared" si="9"/>
        <v>54</v>
      </c>
    </row>
    <row r="35" spans="1:25" ht="13.5" customHeight="1" x14ac:dyDescent="0.25">
      <c r="A35" s="10">
        <f>A34+'Internal Control-Check Sheet'!$H$26</f>
        <v>0.27083333333333326</v>
      </c>
      <c r="B35" s="19">
        <v>36</v>
      </c>
      <c r="C35" s="19">
        <v>11</v>
      </c>
      <c r="D35" s="19">
        <v>0</v>
      </c>
      <c r="E35" s="19">
        <v>0</v>
      </c>
      <c r="F35" s="19">
        <v>1</v>
      </c>
      <c r="G35" s="19">
        <v>2</v>
      </c>
      <c r="H35" s="19">
        <v>2</v>
      </c>
      <c r="I35" s="38">
        <f t="shared" si="0"/>
        <v>52</v>
      </c>
      <c r="J35" s="19">
        <v>28</v>
      </c>
      <c r="K35" s="19">
        <v>10</v>
      </c>
      <c r="L35" s="19">
        <v>0</v>
      </c>
      <c r="M35" s="19">
        <v>0</v>
      </c>
      <c r="N35" s="19">
        <v>2</v>
      </c>
      <c r="O35" s="19">
        <v>0</v>
      </c>
      <c r="P35" s="19">
        <v>0</v>
      </c>
      <c r="Q35" s="38">
        <f t="shared" si="1"/>
        <v>40</v>
      </c>
      <c r="R35" s="37">
        <f t="shared" si="2"/>
        <v>64</v>
      </c>
      <c r="S35" s="37">
        <f t="shared" si="3"/>
        <v>21</v>
      </c>
      <c r="T35" s="37">
        <f t="shared" si="4"/>
        <v>0</v>
      </c>
      <c r="U35" s="37">
        <f t="shared" si="5"/>
        <v>0</v>
      </c>
      <c r="V35" s="37">
        <f t="shared" si="6"/>
        <v>3</v>
      </c>
      <c r="W35" s="37">
        <f t="shared" si="7"/>
        <v>2</v>
      </c>
      <c r="X35" s="37">
        <f t="shared" si="8"/>
        <v>2</v>
      </c>
      <c r="Y35" s="38">
        <f t="shared" si="9"/>
        <v>92</v>
      </c>
    </row>
    <row r="36" spans="1:25" ht="13.5" customHeight="1" x14ac:dyDescent="0.25">
      <c r="A36" s="10">
        <f>A35+'Internal Control-Check Sheet'!$H$26</f>
        <v>0.28124999999999994</v>
      </c>
      <c r="B36" s="19">
        <v>42</v>
      </c>
      <c r="C36" s="19">
        <v>24</v>
      </c>
      <c r="D36" s="19">
        <v>1</v>
      </c>
      <c r="E36" s="19">
        <v>0</v>
      </c>
      <c r="F36" s="19">
        <v>0</v>
      </c>
      <c r="G36" s="19">
        <v>0</v>
      </c>
      <c r="H36" s="19">
        <v>7</v>
      </c>
      <c r="I36" s="38">
        <f t="shared" si="0"/>
        <v>74</v>
      </c>
      <c r="J36" s="19">
        <v>29</v>
      </c>
      <c r="K36" s="19">
        <v>11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38">
        <f t="shared" si="1"/>
        <v>41</v>
      </c>
      <c r="R36" s="37">
        <f t="shared" si="2"/>
        <v>71</v>
      </c>
      <c r="S36" s="37">
        <f t="shared" si="3"/>
        <v>35</v>
      </c>
      <c r="T36" s="37">
        <f t="shared" si="4"/>
        <v>1</v>
      </c>
      <c r="U36" s="37">
        <f t="shared" si="5"/>
        <v>0</v>
      </c>
      <c r="V36" s="37">
        <f t="shared" si="6"/>
        <v>0</v>
      </c>
      <c r="W36" s="37">
        <f t="shared" si="7"/>
        <v>1</v>
      </c>
      <c r="X36" s="37">
        <f t="shared" si="8"/>
        <v>7</v>
      </c>
      <c r="Y36" s="38">
        <f t="shared" si="9"/>
        <v>115</v>
      </c>
    </row>
    <row r="37" spans="1:25" ht="13.5" customHeight="1" x14ac:dyDescent="0.25">
      <c r="A37" s="10">
        <f>A36+'Internal Control-Check Sheet'!$H$26</f>
        <v>0.29166666666666663</v>
      </c>
      <c r="B37" s="19">
        <v>51</v>
      </c>
      <c r="C37" s="19">
        <v>29</v>
      </c>
      <c r="D37" s="19">
        <v>1</v>
      </c>
      <c r="E37" s="19">
        <v>0</v>
      </c>
      <c r="F37" s="19">
        <v>2</v>
      </c>
      <c r="G37" s="19">
        <v>3</v>
      </c>
      <c r="H37" s="19">
        <v>6</v>
      </c>
      <c r="I37" s="38">
        <f t="shared" si="0"/>
        <v>92</v>
      </c>
      <c r="J37" s="19">
        <v>48</v>
      </c>
      <c r="K37" s="19">
        <v>15</v>
      </c>
      <c r="L37" s="19">
        <v>1</v>
      </c>
      <c r="M37" s="19">
        <v>0</v>
      </c>
      <c r="N37" s="19">
        <v>1</v>
      </c>
      <c r="O37" s="19">
        <v>1</v>
      </c>
      <c r="P37" s="19">
        <v>2</v>
      </c>
      <c r="Q37" s="38">
        <f t="shared" si="1"/>
        <v>68</v>
      </c>
      <c r="R37" s="37">
        <f t="shared" si="2"/>
        <v>99</v>
      </c>
      <c r="S37" s="37">
        <f t="shared" si="3"/>
        <v>44</v>
      </c>
      <c r="T37" s="37">
        <f t="shared" si="4"/>
        <v>2</v>
      </c>
      <c r="U37" s="37">
        <f t="shared" si="5"/>
        <v>0</v>
      </c>
      <c r="V37" s="37">
        <f t="shared" si="6"/>
        <v>3</v>
      </c>
      <c r="W37" s="37">
        <f t="shared" si="7"/>
        <v>4</v>
      </c>
      <c r="X37" s="37">
        <f t="shared" si="8"/>
        <v>8</v>
      </c>
      <c r="Y37" s="38">
        <f t="shared" si="9"/>
        <v>160</v>
      </c>
    </row>
    <row r="38" spans="1:25" ht="13.5" customHeight="1" x14ac:dyDescent="0.25">
      <c r="A38" s="10">
        <f>A37+'Internal Control-Check Sheet'!$H$26</f>
        <v>0.30208333333333331</v>
      </c>
      <c r="B38" s="19">
        <v>73</v>
      </c>
      <c r="C38" s="19">
        <v>24</v>
      </c>
      <c r="D38" s="19">
        <v>1</v>
      </c>
      <c r="E38" s="19">
        <v>0</v>
      </c>
      <c r="F38" s="19">
        <v>1</v>
      </c>
      <c r="G38" s="19">
        <v>0</v>
      </c>
      <c r="H38" s="19">
        <v>6</v>
      </c>
      <c r="I38" s="38">
        <f t="shared" si="0"/>
        <v>105</v>
      </c>
      <c r="J38" s="19">
        <v>52</v>
      </c>
      <c r="K38" s="19">
        <v>16</v>
      </c>
      <c r="L38" s="19">
        <v>0</v>
      </c>
      <c r="M38" s="19">
        <v>1</v>
      </c>
      <c r="N38" s="19">
        <v>0</v>
      </c>
      <c r="O38" s="19">
        <v>0</v>
      </c>
      <c r="P38" s="19">
        <v>6</v>
      </c>
      <c r="Q38" s="38">
        <f t="shared" si="1"/>
        <v>75</v>
      </c>
      <c r="R38" s="37">
        <f t="shared" si="2"/>
        <v>125</v>
      </c>
      <c r="S38" s="37">
        <f t="shared" si="3"/>
        <v>40</v>
      </c>
      <c r="T38" s="37">
        <f t="shared" si="4"/>
        <v>1</v>
      </c>
      <c r="U38" s="37">
        <f t="shared" si="5"/>
        <v>1</v>
      </c>
      <c r="V38" s="37">
        <f t="shared" si="6"/>
        <v>1</v>
      </c>
      <c r="W38" s="37">
        <f t="shared" si="7"/>
        <v>0</v>
      </c>
      <c r="X38" s="37">
        <f t="shared" si="8"/>
        <v>12</v>
      </c>
      <c r="Y38" s="38">
        <f t="shared" si="9"/>
        <v>180</v>
      </c>
    </row>
    <row r="39" spans="1:25" ht="13.5" customHeight="1" x14ac:dyDescent="0.25">
      <c r="A39" s="7">
        <f>A38+'Internal Control-Check Sheet'!$H$26</f>
        <v>0.3125</v>
      </c>
      <c r="B39" s="19">
        <v>99</v>
      </c>
      <c r="C39" s="19">
        <v>49</v>
      </c>
      <c r="D39" s="19">
        <v>0</v>
      </c>
      <c r="E39" s="19">
        <v>0</v>
      </c>
      <c r="F39" s="19">
        <v>2</v>
      </c>
      <c r="G39" s="19">
        <v>1</v>
      </c>
      <c r="H39" s="19">
        <v>5</v>
      </c>
      <c r="I39" s="38">
        <f t="shared" si="0"/>
        <v>156</v>
      </c>
      <c r="J39" s="19">
        <v>41</v>
      </c>
      <c r="K39" s="19">
        <v>18</v>
      </c>
      <c r="L39" s="19">
        <v>1</v>
      </c>
      <c r="M39" s="19">
        <v>0</v>
      </c>
      <c r="N39" s="19">
        <v>1</v>
      </c>
      <c r="O39" s="19">
        <v>2</v>
      </c>
      <c r="P39" s="19">
        <v>2</v>
      </c>
      <c r="Q39" s="38">
        <f t="shared" si="1"/>
        <v>65</v>
      </c>
      <c r="R39" s="37">
        <f t="shared" si="2"/>
        <v>140</v>
      </c>
      <c r="S39" s="37">
        <f t="shared" si="3"/>
        <v>67</v>
      </c>
      <c r="T39" s="37">
        <f t="shared" si="4"/>
        <v>1</v>
      </c>
      <c r="U39" s="37">
        <f t="shared" si="5"/>
        <v>0</v>
      </c>
      <c r="V39" s="37">
        <f t="shared" si="6"/>
        <v>3</v>
      </c>
      <c r="W39" s="37">
        <f t="shared" si="7"/>
        <v>3</v>
      </c>
      <c r="X39" s="37">
        <f t="shared" si="8"/>
        <v>7</v>
      </c>
      <c r="Y39" s="38">
        <f t="shared" si="9"/>
        <v>221</v>
      </c>
    </row>
    <row r="40" spans="1:25" ht="13.5" customHeight="1" x14ac:dyDescent="0.25">
      <c r="A40" s="10">
        <f>A39+'Internal Control-Check Sheet'!$H$26</f>
        <v>0.32291666666666669</v>
      </c>
      <c r="B40" s="19">
        <v>108</v>
      </c>
      <c r="C40" s="19">
        <v>37</v>
      </c>
      <c r="D40" s="19">
        <v>0</v>
      </c>
      <c r="E40" s="19">
        <v>0</v>
      </c>
      <c r="F40" s="19">
        <v>0</v>
      </c>
      <c r="G40" s="19">
        <v>1</v>
      </c>
      <c r="H40" s="19">
        <v>11</v>
      </c>
      <c r="I40" s="38">
        <f t="shared" si="0"/>
        <v>157</v>
      </c>
      <c r="J40" s="19">
        <v>52</v>
      </c>
      <c r="K40" s="19">
        <v>20</v>
      </c>
      <c r="L40" s="19">
        <v>2</v>
      </c>
      <c r="M40" s="19">
        <v>1</v>
      </c>
      <c r="N40" s="19">
        <v>2</v>
      </c>
      <c r="O40" s="19">
        <v>1</v>
      </c>
      <c r="P40" s="19">
        <v>7</v>
      </c>
      <c r="Q40" s="38">
        <f t="shared" si="1"/>
        <v>85</v>
      </c>
      <c r="R40" s="37">
        <f t="shared" si="2"/>
        <v>160</v>
      </c>
      <c r="S40" s="37">
        <f t="shared" si="3"/>
        <v>57</v>
      </c>
      <c r="T40" s="37">
        <f t="shared" si="4"/>
        <v>2</v>
      </c>
      <c r="U40" s="37">
        <f t="shared" si="5"/>
        <v>1</v>
      </c>
      <c r="V40" s="37">
        <f t="shared" si="6"/>
        <v>2</v>
      </c>
      <c r="W40" s="37">
        <f t="shared" si="7"/>
        <v>2</v>
      </c>
      <c r="X40" s="37">
        <f t="shared" si="8"/>
        <v>18</v>
      </c>
      <c r="Y40" s="38">
        <f t="shared" si="9"/>
        <v>242</v>
      </c>
    </row>
    <row r="41" spans="1:25" ht="13.5" customHeight="1" x14ac:dyDescent="0.25">
      <c r="A41" s="10">
        <f>A40+'Internal Control-Check Sheet'!$H$26</f>
        <v>0.33333333333333337</v>
      </c>
      <c r="B41" s="19">
        <v>91</v>
      </c>
      <c r="C41" s="19">
        <v>23</v>
      </c>
      <c r="D41" s="19">
        <v>0</v>
      </c>
      <c r="E41" s="19">
        <v>0</v>
      </c>
      <c r="F41" s="19">
        <v>3</v>
      </c>
      <c r="G41" s="19">
        <v>1</v>
      </c>
      <c r="H41" s="19">
        <v>7</v>
      </c>
      <c r="I41" s="38">
        <f t="shared" ref="I41:I72" si="10">SUM(B41:H41)</f>
        <v>125</v>
      </c>
      <c r="J41" s="19">
        <v>70</v>
      </c>
      <c r="K41" s="19">
        <v>23</v>
      </c>
      <c r="L41" s="19">
        <v>2</v>
      </c>
      <c r="M41" s="19">
        <v>0</v>
      </c>
      <c r="N41" s="19">
        <v>2</v>
      </c>
      <c r="O41" s="19">
        <v>0</v>
      </c>
      <c r="P41" s="19">
        <v>3</v>
      </c>
      <c r="Q41" s="38">
        <f t="shared" ref="Q41:Q72" si="11">SUM(J41:P41)</f>
        <v>100</v>
      </c>
      <c r="R41" s="37">
        <f t="shared" ref="R41:R72" si="12">B41+J41</f>
        <v>161</v>
      </c>
      <c r="S41" s="37">
        <f t="shared" ref="S41:S72" si="13">C41+K41</f>
        <v>46</v>
      </c>
      <c r="T41" s="37">
        <f t="shared" ref="T41:T72" si="14">D41+L41</f>
        <v>2</v>
      </c>
      <c r="U41" s="37">
        <f t="shared" ref="U41:U72" si="15">E41+M41</f>
        <v>0</v>
      </c>
      <c r="V41" s="37">
        <f t="shared" ref="V41:V72" si="16">F41+N41</f>
        <v>5</v>
      </c>
      <c r="W41" s="37">
        <f t="shared" ref="W41:W72" si="17">G41+O41</f>
        <v>1</v>
      </c>
      <c r="X41" s="37">
        <f t="shared" ref="X41:X72" si="18">H41+P41</f>
        <v>10</v>
      </c>
      <c r="Y41" s="38">
        <f t="shared" ref="Y41:Y72" si="19">SUM(R41:X41)</f>
        <v>225</v>
      </c>
    </row>
    <row r="42" spans="1:25" ht="13.5" customHeight="1" x14ac:dyDescent="0.25">
      <c r="A42" s="10">
        <f>A41+'Internal Control-Check Sheet'!$H$26</f>
        <v>0.34375000000000006</v>
      </c>
      <c r="B42" s="19">
        <v>77</v>
      </c>
      <c r="C42" s="19">
        <v>30</v>
      </c>
      <c r="D42" s="19">
        <v>1</v>
      </c>
      <c r="E42" s="19">
        <v>0</v>
      </c>
      <c r="F42" s="19">
        <v>1</v>
      </c>
      <c r="G42" s="19">
        <v>2</v>
      </c>
      <c r="H42" s="19">
        <v>7</v>
      </c>
      <c r="I42" s="38">
        <f t="shared" si="10"/>
        <v>118</v>
      </c>
      <c r="J42" s="19">
        <v>93</v>
      </c>
      <c r="K42" s="19">
        <v>16</v>
      </c>
      <c r="L42" s="19">
        <v>0</v>
      </c>
      <c r="M42" s="19">
        <v>3</v>
      </c>
      <c r="N42" s="19">
        <v>2</v>
      </c>
      <c r="O42" s="19">
        <v>1</v>
      </c>
      <c r="P42" s="19">
        <v>4</v>
      </c>
      <c r="Q42" s="38">
        <f t="shared" si="11"/>
        <v>119</v>
      </c>
      <c r="R42" s="37">
        <f t="shared" si="12"/>
        <v>170</v>
      </c>
      <c r="S42" s="37">
        <f t="shared" si="13"/>
        <v>46</v>
      </c>
      <c r="T42" s="37">
        <f t="shared" si="14"/>
        <v>1</v>
      </c>
      <c r="U42" s="37">
        <f t="shared" si="15"/>
        <v>3</v>
      </c>
      <c r="V42" s="37">
        <f t="shared" si="16"/>
        <v>3</v>
      </c>
      <c r="W42" s="37">
        <f t="shared" si="17"/>
        <v>3</v>
      </c>
      <c r="X42" s="37">
        <f t="shared" si="18"/>
        <v>11</v>
      </c>
      <c r="Y42" s="38">
        <f t="shared" si="19"/>
        <v>237</v>
      </c>
    </row>
    <row r="43" spans="1:25" ht="13.5" customHeight="1" x14ac:dyDescent="0.25">
      <c r="A43" s="10">
        <f>A42+'Internal Control-Check Sheet'!$H$26</f>
        <v>0.35416666666666674</v>
      </c>
      <c r="B43" s="19">
        <v>89</v>
      </c>
      <c r="C43" s="19">
        <v>22</v>
      </c>
      <c r="D43" s="19">
        <v>0</v>
      </c>
      <c r="E43" s="19">
        <v>1</v>
      </c>
      <c r="F43" s="19">
        <v>1</v>
      </c>
      <c r="G43" s="19">
        <v>0</v>
      </c>
      <c r="H43" s="19">
        <v>8</v>
      </c>
      <c r="I43" s="38">
        <f t="shared" si="10"/>
        <v>121</v>
      </c>
      <c r="J43" s="19">
        <v>77</v>
      </c>
      <c r="K43" s="19">
        <v>12</v>
      </c>
      <c r="L43" s="19">
        <v>1</v>
      </c>
      <c r="M43" s="19">
        <v>0</v>
      </c>
      <c r="N43" s="19">
        <v>2</v>
      </c>
      <c r="O43" s="19">
        <v>4</v>
      </c>
      <c r="P43" s="19">
        <v>3</v>
      </c>
      <c r="Q43" s="38">
        <f t="shared" si="11"/>
        <v>99</v>
      </c>
      <c r="R43" s="37">
        <f t="shared" si="12"/>
        <v>166</v>
      </c>
      <c r="S43" s="37">
        <f t="shared" si="13"/>
        <v>34</v>
      </c>
      <c r="T43" s="37">
        <f t="shared" si="14"/>
        <v>1</v>
      </c>
      <c r="U43" s="37">
        <f t="shared" si="15"/>
        <v>1</v>
      </c>
      <c r="V43" s="37">
        <f t="shared" si="16"/>
        <v>3</v>
      </c>
      <c r="W43" s="37">
        <f t="shared" si="17"/>
        <v>4</v>
      </c>
      <c r="X43" s="37">
        <f t="shared" si="18"/>
        <v>11</v>
      </c>
      <c r="Y43" s="38">
        <f t="shared" si="19"/>
        <v>220</v>
      </c>
    </row>
    <row r="44" spans="1:25" ht="13.5" customHeight="1" x14ac:dyDescent="0.25">
      <c r="A44" s="10">
        <f>A43+'Internal Control-Check Sheet'!$H$26</f>
        <v>0.36458333333333343</v>
      </c>
      <c r="B44" s="19">
        <v>91</v>
      </c>
      <c r="C44" s="19">
        <v>23</v>
      </c>
      <c r="D44" s="19">
        <v>1</v>
      </c>
      <c r="E44" s="19">
        <v>0</v>
      </c>
      <c r="F44" s="19">
        <v>2</v>
      </c>
      <c r="G44" s="19">
        <v>3</v>
      </c>
      <c r="H44" s="19">
        <v>17</v>
      </c>
      <c r="I44" s="38">
        <f t="shared" si="10"/>
        <v>137</v>
      </c>
      <c r="J44" s="19">
        <v>74</v>
      </c>
      <c r="K44" s="19">
        <v>25</v>
      </c>
      <c r="L44" s="19">
        <v>0</v>
      </c>
      <c r="M44" s="19">
        <v>3</v>
      </c>
      <c r="N44" s="19">
        <v>3</v>
      </c>
      <c r="O44" s="19">
        <v>3</v>
      </c>
      <c r="P44" s="19">
        <v>7</v>
      </c>
      <c r="Q44" s="38">
        <f t="shared" si="11"/>
        <v>115</v>
      </c>
      <c r="R44" s="37">
        <f t="shared" si="12"/>
        <v>165</v>
      </c>
      <c r="S44" s="37">
        <f t="shared" si="13"/>
        <v>48</v>
      </c>
      <c r="T44" s="37">
        <f t="shared" si="14"/>
        <v>1</v>
      </c>
      <c r="U44" s="37">
        <f t="shared" si="15"/>
        <v>3</v>
      </c>
      <c r="V44" s="37">
        <f t="shared" si="16"/>
        <v>5</v>
      </c>
      <c r="W44" s="37">
        <f t="shared" si="17"/>
        <v>6</v>
      </c>
      <c r="X44" s="37">
        <f t="shared" si="18"/>
        <v>24</v>
      </c>
      <c r="Y44" s="38">
        <f t="shared" si="19"/>
        <v>252</v>
      </c>
    </row>
    <row r="45" spans="1:25" ht="13.5" customHeight="1" x14ac:dyDescent="0.25">
      <c r="A45" s="10">
        <f>A44+'Internal Control-Check Sheet'!$H$26</f>
        <v>0.37500000000000011</v>
      </c>
      <c r="B45" s="19">
        <v>100</v>
      </c>
      <c r="C45" s="19">
        <v>27</v>
      </c>
      <c r="D45" s="19">
        <v>0</v>
      </c>
      <c r="E45" s="19">
        <v>0</v>
      </c>
      <c r="F45" s="19">
        <v>0</v>
      </c>
      <c r="G45" s="19">
        <v>2</v>
      </c>
      <c r="H45" s="19">
        <v>5</v>
      </c>
      <c r="I45" s="38">
        <f t="shared" si="10"/>
        <v>134</v>
      </c>
      <c r="J45" s="19">
        <v>76</v>
      </c>
      <c r="K45" s="19">
        <v>25</v>
      </c>
      <c r="L45" s="19">
        <v>1</v>
      </c>
      <c r="M45" s="19">
        <v>0</v>
      </c>
      <c r="N45" s="19">
        <v>1</v>
      </c>
      <c r="O45" s="19">
        <v>0</v>
      </c>
      <c r="P45" s="19">
        <v>7</v>
      </c>
      <c r="Q45" s="38">
        <f t="shared" si="11"/>
        <v>110</v>
      </c>
      <c r="R45" s="37">
        <f t="shared" si="12"/>
        <v>176</v>
      </c>
      <c r="S45" s="37">
        <f t="shared" si="13"/>
        <v>52</v>
      </c>
      <c r="T45" s="37">
        <f t="shared" si="14"/>
        <v>1</v>
      </c>
      <c r="U45" s="37">
        <f t="shared" si="15"/>
        <v>0</v>
      </c>
      <c r="V45" s="37">
        <f t="shared" si="16"/>
        <v>1</v>
      </c>
      <c r="W45" s="37">
        <f t="shared" si="17"/>
        <v>2</v>
      </c>
      <c r="X45" s="37">
        <f t="shared" si="18"/>
        <v>12</v>
      </c>
      <c r="Y45" s="38">
        <f t="shared" si="19"/>
        <v>244</v>
      </c>
    </row>
    <row r="46" spans="1:25" ht="13.5" customHeight="1" x14ac:dyDescent="0.25">
      <c r="A46" s="10">
        <f>A45+'Internal Control-Check Sheet'!$H$26</f>
        <v>0.3854166666666668</v>
      </c>
      <c r="B46" s="19">
        <v>91</v>
      </c>
      <c r="C46" s="19">
        <v>21</v>
      </c>
      <c r="D46" s="19">
        <v>1</v>
      </c>
      <c r="E46" s="19">
        <v>0</v>
      </c>
      <c r="F46" s="19">
        <v>1</v>
      </c>
      <c r="G46" s="19">
        <v>4</v>
      </c>
      <c r="H46" s="19">
        <v>3</v>
      </c>
      <c r="I46" s="38">
        <f t="shared" si="10"/>
        <v>121</v>
      </c>
      <c r="J46" s="19">
        <v>70</v>
      </c>
      <c r="K46" s="19">
        <v>27</v>
      </c>
      <c r="L46" s="19">
        <v>2</v>
      </c>
      <c r="M46" s="19">
        <v>1</v>
      </c>
      <c r="N46" s="19">
        <v>2</v>
      </c>
      <c r="O46" s="19">
        <v>3</v>
      </c>
      <c r="P46" s="19">
        <v>2</v>
      </c>
      <c r="Q46" s="38">
        <f t="shared" si="11"/>
        <v>107</v>
      </c>
      <c r="R46" s="37">
        <f t="shared" si="12"/>
        <v>161</v>
      </c>
      <c r="S46" s="37">
        <f t="shared" si="13"/>
        <v>48</v>
      </c>
      <c r="T46" s="37">
        <f t="shared" si="14"/>
        <v>3</v>
      </c>
      <c r="U46" s="37">
        <f t="shared" si="15"/>
        <v>1</v>
      </c>
      <c r="V46" s="37">
        <f t="shared" si="16"/>
        <v>3</v>
      </c>
      <c r="W46" s="37">
        <f t="shared" si="17"/>
        <v>7</v>
      </c>
      <c r="X46" s="37">
        <f t="shared" si="18"/>
        <v>5</v>
      </c>
      <c r="Y46" s="38">
        <f t="shared" si="19"/>
        <v>228</v>
      </c>
    </row>
    <row r="47" spans="1:25" ht="13.5" customHeight="1" x14ac:dyDescent="0.25">
      <c r="A47" s="10">
        <f>A46+'Internal Control-Check Sheet'!$H$26</f>
        <v>0.39583333333333348</v>
      </c>
      <c r="B47" s="19">
        <v>70</v>
      </c>
      <c r="C47" s="19">
        <v>19</v>
      </c>
      <c r="D47" s="19">
        <v>0</v>
      </c>
      <c r="E47" s="19">
        <v>0</v>
      </c>
      <c r="F47" s="19">
        <v>2</v>
      </c>
      <c r="G47" s="19">
        <v>1</v>
      </c>
      <c r="H47" s="19">
        <v>4</v>
      </c>
      <c r="I47" s="38">
        <f t="shared" si="10"/>
        <v>96</v>
      </c>
      <c r="J47" s="19">
        <v>75</v>
      </c>
      <c r="K47" s="19">
        <v>26</v>
      </c>
      <c r="L47" s="19">
        <v>1</v>
      </c>
      <c r="M47" s="19">
        <v>0</v>
      </c>
      <c r="N47" s="19">
        <v>0</v>
      </c>
      <c r="O47" s="19">
        <v>3</v>
      </c>
      <c r="P47" s="19">
        <v>1</v>
      </c>
      <c r="Q47" s="38">
        <f t="shared" si="11"/>
        <v>106</v>
      </c>
      <c r="R47" s="37">
        <f t="shared" si="12"/>
        <v>145</v>
      </c>
      <c r="S47" s="37">
        <f t="shared" si="13"/>
        <v>45</v>
      </c>
      <c r="T47" s="37">
        <f t="shared" si="14"/>
        <v>1</v>
      </c>
      <c r="U47" s="37">
        <f t="shared" si="15"/>
        <v>0</v>
      </c>
      <c r="V47" s="37">
        <f t="shared" si="16"/>
        <v>2</v>
      </c>
      <c r="W47" s="37">
        <f t="shared" si="17"/>
        <v>4</v>
      </c>
      <c r="X47" s="37">
        <f t="shared" si="18"/>
        <v>5</v>
      </c>
      <c r="Y47" s="38">
        <f t="shared" si="19"/>
        <v>202</v>
      </c>
    </row>
    <row r="48" spans="1:25" ht="13.5" customHeight="1" x14ac:dyDescent="0.25">
      <c r="A48" s="10">
        <f>A47+'Internal Control-Check Sheet'!$H$26</f>
        <v>0.40625000000000017</v>
      </c>
      <c r="B48" s="19">
        <v>79</v>
      </c>
      <c r="C48" s="19">
        <v>25</v>
      </c>
      <c r="D48" s="19">
        <v>1</v>
      </c>
      <c r="E48" s="19">
        <v>0</v>
      </c>
      <c r="F48" s="19">
        <v>1</v>
      </c>
      <c r="G48" s="19">
        <v>4</v>
      </c>
      <c r="H48" s="19">
        <v>5</v>
      </c>
      <c r="I48" s="38">
        <f t="shared" si="10"/>
        <v>115</v>
      </c>
      <c r="J48" s="19">
        <v>73</v>
      </c>
      <c r="K48" s="19">
        <v>23</v>
      </c>
      <c r="L48" s="19">
        <v>3</v>
      </c>
      <c r="M48" s="19">
        <v>0</v>
      </c>
      <c r="N48" s="19">
        <v>1</v>
      </c>
      <c r="O48" s="19">
        <v>4</v>
      </c>
      <c r="P48" s="19">
        <v>0</v>
      </c>
      <c r="Q48" s="38">
        <f t="shared" si="11"/>
        <v>104</v>
      </c>
      <c r="R48" s="37">
        <f t="shared" si="12"/>
        <v>152</v>
      </c>
      <c r="S48" s="37">
        <f t="shared" si="13"/>
        <v>48</v>
      </c>
      <c r="T48" s="37">
        <f t="shared" si="14"/>
        <v>4</v>
      </c>
      <c r="U48" s="37">
        <f t="shared" si="15"/>
        <v>0</v>
      </c>
      <c r="V48" s="37">
        <f t="shared" si="16"/>
        <v>2</v>
      </c>
      <c r="W48" s="37">
        <f t="shared" si="17"/>
        <v>8</v>
      </c>
      <c r="X48" s="37">
        <f t="shared" si="18"/>
        <v>5</v>
      </c>
      <c r="Y48" s="38">
        <f t="shared" si="19"/>
        <v>219</v>
      </c>
    </row>
    <row r="49" spans="1:25" ht="13.5" customHeight="1" x14ac:dyDescent="0.25">
      <c r="A49" s="7">
        <f>A48+'Internal Control-Check Sheet'!$H$26</f>
        <v>0.41666666666666685</v>
      </c>
      <c r="B49" s="19">
        <v>79</v>
      </c>
      <c r="C49" s="19">
        <v>18</v>
      </c>
      <c r="D49" s="19">
        <v>2</v>
      </c>
      <c r="E49" s="19">
        <v>0</v>
      </c>
      <c r="F49" s="19">
        <v>2</v>
      </c>
      <c r="G49" s="19">
        <v>4</v>
      </c>
      <c r="H49" s="19">
        <v>3</v>
      </c>
      <c r="I49" s="38">
        <f t="shared" si="10"/>
        <v>108</v>
      </c>
      <c r="J49" s="19">
        <v>92</v>
      </c>
      <c r="K49" s="19">
        <v>25</v>
      </c>
      <c r="L49" s="19">
        <v>2</v>
      </c>
      <c r="M49" s="19">
        <v>0</v>
      </c>
      <c r="N49" s="19">
        <v>2</v>
      </c>
      <c r="O49" s="19">
        <v>4</v>
      </c>
      <c r="P49" s="19">
        <v>2</v>
      </c>
      <c r="Q49" s="38">
        <f t="shared" si="11"/>
        <v>127</v>
      </c>
      <c r="R49" s="37">
        <f t="shared" si="12"/>
        <v>171</v>
      </c>
      <c r="S49" s="37">
        <f t="shared" si="13"/>
        <v>43</v>
      </c>
      <c r="T49" s="37">
        <f t="shared" si="14"/>
        <v>4</v>
      </c>
      <c r="U49" s="37">
        <f t="shared" si="15"/>
        <v>0</v>
      </c>
      <c r="V49" s="37">
        <f t="shared" si="16"/>
        <v>4</v>
      </c>
      <c r="W49" s="37">
        <f t="shared" si="17"/>
        <v>8</v>
      </c>
      <c r="X49" s="37">
        <f t="shared" si="18"/>
        <v>5</v>
      </c>
      <c r="Y49" s="38">
        <f t="shared" si="19"/>
        <v>235</v>
      </c>
    </row>
    <row r="50" spans="1:25" ht="13.5" customHeight="1" x14ac:dyDescent="0.25">
      <c r="A50" s="10">
        <f>A49+'Internal Control-Check Sheet'!$H$26</f>
        <v>0.42708333333333354</v>
      </c>
      <c r="B50" s="19">
        <v>64</v>
      </c>
      <c r="C50" s="19">
        <v>18</v>
      </c>
      <c r="D50" s="19">
        <v>0</v>
      </c>
      <c r="E50" s="19">
        <v>0</v>
      </c>
      <c r="F50" s="19">
        <v>1</v>
      </c>
      <c r="G50" s="19">
        <v>2</v>
      </c>
      <c r="H50" s="19">
        <v>1</v>
      </c>
      <c r="I50" s="38">
        <f t="shared" si="10"/>
        <v>86</v>
      </c>
      <c r="J50" s="19">
        <v>97</v>
      </c>
      <c r="K50" s="19">
        <v>34</v>
      </c>
      <c r="L50" s="19">
        <v>2</v>
      </c>
      <c r="M50" s="19">
        <v>0</v>
      </c>
      <c r="N50" s="19">
        <v>1</v>
      </c>
      <c r="O50" s="19">
        <v>2</v>
      </c>
      <c r="P50" s="19">
        <v>4</v>
      </c>
      <c r="Q50" s="38">
        <f t="shared" si="11"/>
        <v>140</v>
      </c>
      <c r="R50" s="37">
        <f t="shared" si="12"/>
        <v>161</v>
      </c>
      <c r="S50" s="37">
        <f t="shared" si="13"/>
        <v>52</v>
      </c>
      <c r="T50" s="37">
        <f t="shared" si="14"/>
        <v>2</v>
      </c>
      <c r="U50" s="37">
        <f t="shared" si="15"/>
        <v>0</v>
      </c>
      <c r="V50" s="37">
        <f t="shared" si="16"/>
        <v>2</v>
      </c>
      <c r="W50" s="37">
        <f t="shared" si="17"/>
        <v>4</v>
      </c>
      <c r="X50" s="37">
        <f t="shared" si="18"/>
        <v>5</v>
      </c>
      <c r="Y50" s="38">
        <f t="shared" si="19"/>
        <v>226</v>
      </c>
    </row>
    <row r="51" spans="1:25" ht="13.5" customHeight="1" x14ac:dyDescent="0.25">
      <c r="A51" s="10">
        <f>A50+'Internal Control-Check Sheet'!$H$26</f>
        <v>0.43750000000000022</v>
      </c>
      <c r="B51" s="19">
        <v>94</v>
      </c>
      <c r="C51" s="19">
        <v>12</v>
      </c>
      <c r="D51" s="19">
        <v>0</v>
      </c>
      <c r="E51" s="19">
        <v>0</v>
      </c>
      <c r="F51" s="19">
        <v>2</v>
      </c>
      <c r="G51" s="19">
        <v>4</v>
      </c>
      <c r="H51" s="19">
        <v>2</v>
      </c>
      <c r="I51" s="38">
        <f t="shared" si="10"/>
        <v>114</v>
      </c>
      <c r="J51" s="19">
        <v>93</v>
      </c>
      <c r="K51" s="19">
        <v>19</v>
      </c>
      <c r="L51" s="19">
        <v>3</v>
      </c>
      <c r="M51" s="19">
        <v>0</v>
      </c>
      <c r="N51" s="19">
        <v>2</v>
      </c>
      <c r="O51" s="19">
        <v>2</v>
      </c>
      <c r="P51" s="19">
        <v>0</v>
      </c>
      <c r="Q51" s="38">
        <f t="shared" si="11"/>
        <v>119</v>
      </c>
      <c r="R51" s="37">
        <f t="shared" si="12"/>
        <v>187</v>
      </c>
      <c r="S51" s="37">
        <f t="shared" si="13"/>
        <v>31</v>
      </c>
      <c r="T51" s="37">
        <f t="shared" si="14"/>
        <v>3</v>
      </c>
      <c r="U51" s="37">
        <f t="shared" si="15"/>
        <v>0</v>
      </c>
      <c r="V51" s="37">
        <f t="shared" si="16"/>
        <v>4</v>
      </c>
      <c r="W51" s="37">
        <f t="shared" si="17"/>
        <v>6</v>
      </c>
      <c r="X51" s="37">
        <f t="shared" si="18"/>
        <v>2</v>
      </c>
      <c r="Y51" s="38">
        <f t="shared" si="19"/>
        <v>233</v>
      </c>
    </row>
    <row r="52" spans="1:25" ht="13.5" customHeight="1" x14ac:dyDescent="0.25">
      <c r="A52" s="10">
        <f>A51+'Internal Control-Check Sheet'!$H$26</f>
        <v>0.44791666666666691</v>
      </c>
      <c r="B52" s="19">
        <v>75</v>
      </c>
      <c r="C52" s="19">
        <v>24</v>
      </c>
      <c r="D52" s="19">
        <v>0</v>
      </c>
      <c r="E52" s="19">
        <v>0</v>
      </c>
      <c r="F52" s="19">
        <v>2</v>
      </c>
      <c r="G52" s="19">
        <v>0</v>
      </c>
      <c r="H52" s="19">
        <v>5</v>
      </c>
      <c r="I52" s="38">
        <f t="shared" si="10"/>
        <v>106</v>
      </c>
      <c r="J52" s="19">
        <v>89</v>
      </c>
      <c r="K52" s="19">
        <v>31</v>
      </c>
      <c r="L52" s="19">
        <v>3</v>
      </c>
      <c r="M52" s="19">
        <v>0</v>
      </c>
      <c r="N52" s="19">
        <v>2</v>
      </c>
      <c r="O52" s="19">
        <v>4</v>
      </c>
      <c r="P52" s="19">
        <v>3</v>
      </c>
      <c r="Q52" s="38">
        <f t="shared" si="11"/>
        <v>132</v>
      </c>
      <c r="R52" s="37">
        <f t="shared" si="12"/>
        <v>164</v>
      </c>
      <c r="S52" s="37">
        <f t="shared" si="13"/>
        <v>55</v>
      </c>
      <c r="T52" s="37">
        <f t="shared" si="14"/>
        <v>3</v>
      </c>
      <c r="U52" s="37">
        <f t="shared" si="15"/>
        <v>0</v>
      </c>
      <c r="V52" s="37">
        <f t="shared" si="16"/>
        <v>4</v>
      </c>
      <c r="W52" s="37">
        <f t="shared" si="17"/>
        <v>4</v>
      </c>
      <c r="X52" s="37">
        <f t="shared" si="18"/>
        <v>8</v>
      </c>
      <c r="Y52" s="38">
        <f t="shared" si="19"/>
        <v>238</v>
      </c>
    </row>
    <row r="53" spans="1:25" ht="13.5" customHeight="1" x14ac:dyDescent="0.25">
      <c r="A53" s="10">
        <f>A52+'Internal Control-Check Sheet'!$H$26</f>
        <v>0.45833333333333359</v>
      </c>
      <c r="B53" s="19">
        <v>73</v>
      </c>
      <c r="C53" s="19">
        <v>17</v>
      </c>
      <c r="D53" s="19">
        <v>3</v>
      </c>
      <c r="E53" s="19">
        <v>0</v>
      </c>
      <c r="F53" s="19">
        <v>1</v>
      </c>
      <c r="G53" s="19">
        <v>4</v>
      </c>
      <c r="H53" s="19">
        <v>5</v>
      </c>
      <c r="I53" s="38">
        <f t="shared" si="10"/>
        <v>103</v>
      </c>
      <c r="J53" s="19">
        <v>89</v>
      </c>
      <c r="K53" s="19">
        <v>22</v>
      </c>
      <c r="L53" s="19">
        <v>1</v>
      </c>
      <c r="M53" s="19">
        <v>1</v>
      </c>
      <c r="N53" s="19">
        <v>2</v>
      </c>
      <c r="O53" s="19">
        <v>1</v>
      </c>
      <c r="P53" s="19">
        <v>4</v>
      </c>
      <c r="Q53" s="38">
        <f t="shared" si="11"/>
        <v>120</v>
      </c>
      <c r="R53" s="37">
        <f t="shared" si="12"/>
        <v>162</v>
      </c>
      <c r="S53" s="37">
        <f t="shared" si="13"/>
        <v>39</v>
      </c>
      <c r="T53" s="37">
        <f t="shared" si="14"/>
        <v>4</v>
      </c>
      <c r="U53" s="37">
        <f t="shared" si="15"/>
        <v>1</v>
      </c>
      <c r="V53" s="37">
        <f t="shared" si="16"/>
        <v>3</v>
      </c>
      <c r="W53" s="37">
        <f t="shared" si="17"/>
        <v>5</v>
      </c>
      <c r="X53" s="37">
        <f t="shared" si="18"/>
        <v>9</v>
      </c>
      <c r="Y53" s="38">
        <f t="shared" si="19"/>
        <v>223</v>
      </c>
    </row>
    <row r="54" spans="1:25" ht="13.5" customHeight="1" x14ac:dyDescent="0.25">
      <c r="A54" s="10">
        <f>A53+'Internal Control-Check Sheet'!$H$26</f>
        <v>0.46875000000000028</v>
      </c>
      <c r="B54" s="19">
        <v>85</v>
      </c>
      <c r="C54" s="19">
        <v>13</v>
      </c>
      <c r="D54" s="19">
        <v>1</v>
      </c>
      <c r="E54" s="19">
        <v>0</v>
      </c>
      <c r="F54" s="19">
        <v>2</v>
      </c>
      <c r="G54" s="19">
        <v>3</v>
      </c>
      <c r="H54" s="19">
        <v>4</v>
      </c>
      <c r="I54" s="38">
        <f t="shared" si="10"/>
        <v>108</v>
      </c>
      <c r="J54" s="19">
        <v>85</v>
      </c>
      <c r="K54" s="19">
        <v>21</v>
      </c>
      <c r="L54" s="19">
        <v>5</v>
      </c>
      <c r="M54" s="19">
        <v>0</v>
      </c>
      <c r="N54" s="19">
        <v>2</v>
      </c>
      <c r="O54" s="19">
        <v>2</v>
      </c>
      <c r="P54" s="19">
        <v>5</v>
      </c>
      <c r="Q54" s="38">
        <f t="shared" si="11"/>
        <v>120</v>
      </c>
      <c r="R54" s="37">
        <f t="shared" si="12"/>
        <v>170</v>
      </c>
      <c r="S54" s="37">
        <f t="shared" si="13"/>
        <v>34</v>
      </c>
      <c r="T54" s="37">
        <f t="shared" si="14"/>
        <v>6</v>
      </c>
      <c r="U54" s="37">
        <f t="shared" si="15"/>
        <v>0</v>
      </c>
      <c r="V54" s="37">
        <f t="shared" si="16"/>
        <v>4</v>
      </c>
      <c r="W54" s="37">
        <f t="shared" si="17"/>
        <v>5</v>
      </c>
      <c r="X54" s="37">
        <f t="shared" si="18"/>
        <v>9</v>
      </c>
      <c r="Y54" s="38">
        <f t="shared" si="19"/>
        <v>228</v>
      </c>
    </row>
    <row r="55" spans="1:25" ht="13.5" customHeight="1" x14ac:dyDescent="0.25">
      <c r="A55" s="10">
        <f>A54+'Internal Control-Check Sheet'!$H$26</f>
        <v>0.47916666666666696</v>
      </c>
      <c r="B55" s="19">
        <v>83</v>
      </c>
      <c r="C55" s="19">
        <v>12</v>
      </c>
      <c r="D55" s="19">
        <v>2</v>
      </c>
      <c r="E55" s="19">
        <v>0</v>
      </c>
      <c r="F55" s="19">
        <v>1</v>
      </c>
      <c r="G55" s="19">
        <v>4</v>
      </c>
      <c r="H55" s="19">
        <v>4</v>
      </c>
      <c r="I55" s="38">
        <f t="shared" si="10"/>
        <v>106</v>
      </c>
      <c r="J55" s="19">
        <v>102</v>
      </c>
      <c r="K55" s="19">
        <v>19</v>
      </c>
      <c r="L55" s="19">
        <v>5</v>
      </c>
      <c r="M55" s="19">
        <v>1</v>
      </c>
      <c r="N55" s="19">
        <v>3</v>
      </c>
      <c r="O55" s="19">
        <v>3</v>
      </c>
      <c r="P55" s="19">
        <v>0</v>
      </c>
      <c r="Q55" s="38">
        <f t="shared" si="11"/>
        <v>133</v>
      </c>
      <c r="R55" s="37">
        <f t="shared" si="12"/>
        <v>185</v>
      </c>
      <c r="S55" s="37">
        <f t="shared" si="13"/>
        <v>31</v>
      </c>
      <c r="T55" s="37">
        <f t="shared" si="14"/>
        <v>7</v>
      </c>
      <c r="U55" s="37">
        <f t="shared" si="15"/>
        <v>1</v>
      </c>
      <c r="V55" s="37">
        <f t="shared" si="16"/>
        <v>4</v>
      </c>
      <c r="W55" s="37">
        <f t="shared" si="17"/>
        <v>7</v>
      </c>
      <c r="X55" s="37">
        <f t="shared" si="18"/>
        <v>4</v>
      </c>
      <c r="Y55" s="38">
        <f t="shared" si="19"/>
        <v>239</v>
      </c>
    </row>
    <row r="56" spans="1:25" ht="13.5" customHeight="1" x14ac:dyDescent="0.25">
      <c r="A56" s="10">
        <f>A55+'Internal Control-Check Sheet'!$H$26</f>
        <v>0.48958333333333365</v>
      </c>
      <c r="B56" s="19">
        <v>87</v>
      </c>
      <c r="C56" s="19">
        <v>14</v>
      </c>
      <c r="D56" s="19">
        <v>2</v>
      </c>
      <c r="E56" s="19">
        <v>0</v>
      </c>
      <c r="F56" s="19">
        <v>1</v>
      </c>
      <c r="G56" s="19">
        <v>3</v>
      </c>
      <c r="H56" s="19">
        <v>3</v>
      </c>
      <c r="I56" s="38">
        <f t="shared" si="10"/>
        <v>110</v>
      </c>
      <c r="J56" s="19">
        <v>99</v>
      </c>
      <c r="K56" s="19">
        <v>28</v>
      </c>
      <c r="L56" s="19">
        <v>0</v>
      </c>
      <c r="M56" s="19">
        <v>1</v>
      </c>
      <c r="N56" s="19">
        <v>1</v>
      </c>
      <c r="O56" s="19">
        <v>3</v>
      </c>
      <c r="P56" s="19">
        <v>4</v>
      </c>
      <c r="Q56" s="38">
        <f t="shared" si="11"/>
        <v>136</v>
      </c>
      <c r="R56" s="37">
        <f t="shared" si="12"/>
        <v>186</v>
      </c>
      <c r="S56" s="37">
        <f t="shared" si="13"/>
        <v>42</v>
      </c>
      <c r="T56" s="37">
        <f t="shared" si="14"/>
        <v>2</v>
      </c>
      <c r="U56" s="37">
        <f t="shared" si="15"/>
        <v>1</v>
      </c>
      <c r="V56" s="37">
        <f t="shared" si="16"/>
        <v>2</v>
      </c>
      <c r="W56" s="37">
        <f t="shared" si="17"/>
        <v>6</v>
      </c>
      <c r="X56" s="37">
        <f t="shared" si="18"/>
        <v>7</v>
      </c>
      <c r="Y56" s="38">
        <f t="shared" si="19"/>
        <v>246</v>
      </c>
    </row>
    <row r="57" spans="1:25" ht="13.5" customHeight="1" x14ac:dyDescent="0.25">
      <c r="A57" s="10">
        <f>A56+'Internal Control-Check Sheet'!$H$26</f>
        <v>0.50000000000000033</v>
      </c>
      <c r="B57" s="19">
        <v>65</v>
      </c>
      <c r="C57" s="19">
        <v>15</v>
      </c>
      <c r="D57" s="19">
        <v>0</v>
      </c>
      <c r="E57" s="19">
        <v>0</v>
      </c>
      <c r="F57" s="19">
        <v>1</v>
      </c>
      <c r="G57" s="19">
        <v>6</v>
      </c>
      <c r="H57" s="19">
        <v>1</v>
      </c>
      <c r="I57" s="38">
        <f t="shared" si="10"/>
        <v>88</v>
      </c>
      <c r="J57" s="19">
        <v>92</v>
      </c>
      <c r="K57" s="19">
        <v>25</v>
      </c>
      <c r="L57" s="19">
        <v>2</v>
      </c>
      <c r="M57" s="19">
        <v>1</v>
      </c>
      <c r="N57" s="19">
        <v>1</v>
      </c>
      <c r="O57" s="19">
        <v>7</v>
      </c>
      <c r="P57" s="19">
        <v>5</v>
      </c>
      <c r="Q57" s="38">
        <f t="shared" si="11"/>
        <v>133</v>
      </c>
      <c r="R57" s="37">
        <f t="shared" si="12"/>
        <v>157</v>
      </c>
      <c r="S57" s="37">
        <f t="shared" si="13"/>
        <v>40</v>
      </c>
      <c r="T57" s="37">
        <f t="shared" si="14"/>
        <v>2</v>
      </c>
      <c r="U57" s="37">
        <f t="shared" si="15"/>
        <v>1</v>
      </c>
      <c r="V57" s="37">
        <f t="shared" si="16"/>
        <v>2</v>
      </c>
      <c r="W57" s="37">
        <f t="shared" si="17"/>
        <v>13</v>
      </c>
      <c r="X57" s="37">
        <f t="shared" si="18"/>
        <v>6</v>
      </c>
      <c r="Y57" s="38">
        <f t="shared" si="19"/>
        <v>221</v>
      </c>
    </row>
    <row r="58" spans="1:25" ht="13.5" customHeight="1" x14ac:dyDescent="0.25">
      <c r="A58" s="10">
        <f>A57+'Internal Control-Check Sheet'!$H$26</f>
        <v>0.51041666666666696</v>
      </c>
      <c r="B58" s="19">
        <v>68</v>
      </c>
      <c r="C58" s="19">
        <v>24</v>
      </c>
      <c r="D58" s="19">
        <v>0</v>
      </c>
      <c r="E58" s="19">
        <v>0</v>
      </c>
      <c r="F58" s="19">
        <v>2</v>
      </c>
      <c r="G58" s="19">
        <v>3</v>
      </c>
      <c r="H58" s="19">
        <v>4</v>
      </c>
      <c r="I58" s="38">
        <f t="shared" si="10"/>
        <v>101</v>
      </c>
      <c r="J58" s="19">
        <v>90</v>
      </c>
      <c r="K58" s="19">
        <v>31</v>
      </c>
      <c r="L58" s="19">
        <v>3</v>
      </c>
      <c r="M58" s="19">
        <v>1</v>
      </c>
      <c r="N58" s="19">
        <v>1</v>
      </c>
      <c r="O58" s="19">
        <v>0</v>
      </c>
      <c r="P58" s="19">
        <v>3</v>
      </c>
      <c r="Q58" s="38">
        <f t="shared" si="11"/>
        <v>129</v>
      </c>
      <c r="R58" s="37">
        <f t="shared" si="12"/>
        <v>158</v>
      </c>
      <c r="S58" s="37">
        <f t="shared" si="13"/>
        <v>55</v>
      </c>
      <c r="T58" s="37">
        <f t="shared" si="14"/>
        <v>3</v>
      </c>
      <c r="U58" s="37">
        <f t="shared" si="15"/>
        <v>1</v>
      </c>
      <c r="V58" s="37">
        <f t="shared" si="16"/>
        <v>3</v>
      </c>
      <c r="W58" s="37">
        <f t="shared" si="17"/>
        <v>3</v>
      </c>
      <c r="X58" s="37">
        <f t="shared" si="18"/>
        <v>7</v>
      </c>
      <c r="Y58" s="38">
        <f t="shared" si="19"/>
        <v>230</v>
      </c>
    </row>
    <row r="59" spans="1:25" ht="13.5" customHeight="1" x14ac:dyDescent="0.25">
      <c r="A59" s="10">
        <f>A58+'Internal Control-Check Sheet'!$H$26</f>
        <v>0.52083333333333359</v>
      </c>
      <c r="B59" s="19">
        <v>58</v>
      </c>
      <c r="C59" s="19">
        <v>24</v>
      </c>
      <c r="D59" s="19">
        <v>2</v>
      </c>
      <c r="E59" s="19">
        <v>0</v>
      </c>
      <c r="F59" s="19">
        <v>2</v>
      </c>
      <c r="G59" s="19">
        <v>5</v>
      </c>
      <c r="H59" s="19">
        <v>2</v>
      </c>
      <c r="I59" s="38">
        <f t="shared" si="10"/>
        <v>93</v>
      </c>
      <c r="J59" s="19">
        <v>97</v>
      </c>
      <c r="K59" s="19">
        <v>24</v>
      </c>
      <c r="L59" s="19">
        <v>4</v>
      </c>
      <c r="M59" s="19">
        <v>2</v>
      </c>
      <c r="N59" s="19">
        <v>1</v>
      </c>
      <c r="O59" s="19">
        <v>5</v>
      </c>
      <c r="P59" s="19">
        <v>2</v>
      </c>
      <c r="Q59" s="38">
        <f t="shared" si="11"/>
        <v>135</v>
      </c>
      <c r="R59" s="37">
        <f t="shared" si="12"/>
        <v>155</v>
      </c>
      <c r="S59" s="37">
        <f t="shared" si="13"/>
        <v>48</v>
      </c>
      <c r="T59" s="37">
        <f t="shared" si="14"/>
        <v>6</v>
      </c>
      <c r="U59" s="37">
        <f t="shared" si="15"/>
        <v>2</v>
      </c>
      <c r="V59" s="37">
        <f t="shared" si="16"/>
        <v>3</v>
      </c>
      <c r="W59" s="37">
        <f t="shared" si="17"/>
        <v>10</v>
      </c>
      <c r="X59" s="37">
        <f t="shared" si="18"/>
        <v>4</v>
      </c>
      <c r="Y59" s="38">
        <f t="shared" si="19"/>
        <v>228</v>
      </c>
    </row>
    <row r="60" spans="1:25" ht="13.5" customHeight="1" x14ac:dyDescent="0.25">
      <c r="A60" s="10">
        <f>A59+'Internal Control-Check Sheet'!$H$26</f>
        <v>0.53125000000000022</v>
      </c>
      <c r="B60" s="19">
        <v>76</v>
      </c>
      <c r="C60" s="19">
        <v>17</v>
      </c>
      <c r="D60" s="19">
        <v>1</v>
      </c>
      <c r="E60" s="19">
        <v>0</v>
      </c>
      <c r="F60" s="19">
        <v>1</v>
      </c>
      <c r="G60" s="19">
        <v>5</v>
      </c>
      <c r="H60" s="19">
        <v>6</v>
      </c>
      <c r="I60" s="38">
        <f t="shared" si="10"/>
        <v>106</v>
      </c>
      <c r="J60" s="19">
        <v>111</v>
      </c>
      <c r="K60" s="19">
        <v>14</v>
      </c>
      <c r="L60" s="19">
        <v>2</v>
      </c>
      <c r="M60" s="19">
        <v>0</v>
      </c>
      <c r="N60" s="19">
        <v>2</v>
      </c>
      <c r="O60" s="19">
        <v>2</v>
      </c>
      <c r="P60" s="19">
        <v>5</v>
      </c>
      <c r="Q60" s="38">
        <f t="shared" si="11"/>
        <v>136</v>
      </c>
      <c r="R60" s="37">
        <f t="shared" si="12"/>
        <v>187</v>
      </c>
      <c r="S60" s="37">
        <f t="shared" si="13"/>
        <v>31</v>
      </c>
      <c r="T60" s="37">
        <f t="shared" si="14"/>
        <v>3</v>
      </c>
      <c r="U60" s="37">
        <f t="shared" si="15"/>
        <v>0</v>
      </c>
      <c r="V60" s="37">
        <f t="shared" si="16"/>
        <v>3</v>
      </c>
      <c r="W60" s="37">
        <f t="shared" si="17"/>
        <v>7</v>
      </c>
      <c r="X60" s="37">
        <f t="shared" si="18"/>
        <v>11</v>
      </c>
      <c r="Y60" s="38">
        <f t="shared" si="19"/>
        <v>242</v>
      </c>
    </row>
    <row r="61" spans="1:25" ht="13.5" customHeight="1" x14ac:dyDescent="0.25">
      <c r="A61" s="10">
        <f>A60+'Internal Control-Check Sheet'!$H$26</f>
        <v>0.54166666666666685</v>
      </c>
      <c r="B61" s="19">
        <v>78</v>
      </c>
      <c r="C61" s="19">
        <v>15</v>
      </c>
      <c r="D61" s="19">
        <v>1</v>
      </c>
      <c r="E61" s="19">
        <v>0</v>
      </c>
      <c r="F61" s="19">
        <v>0</v>
      </c>
      <c r="G61" s="19">
        <v>5</v>
      </c>
      <c r="H61" s="19">
        <v>4</v>
      </c>
      <c r="I61" s="38">
        <f t="shared" si="10"/>
        <v>103</v>
      </c>
      <c r="J61" s="19">
        <v>104</v>
      </c>
      <c r="K61" s="19">
        <v>27</v>
      </c>
      <c r="L61" s="19">
        <v>0</v>
      </c>
      <c r="M61" s="19">
        <v>0</v>
      </c>
      <c r="N61" s="19">
        <v>3</v>
      </c>
      <c r="O61" s="19">
        <v>8</v>
      </c>
      <c r="P61" s="19">
        <v>3</v>
      </c>
      <c r="Q61" s="38">
        <f t="shared" si="11"/>
        <v>145</v>
      </c>
      <c r="R61" s="37">
        <f t="shared" si="12"/>
        <v>182</v>
      </c>
      <c r="S61" s="37">
        <f t="shared" si="13"/>
        <v>42</v>
      </c>
      <c r="T61" s="37">
        <f t="shared" si="14"/>
        <v>1</v>
      </c>
      <c r="U61" s="37">
        <f t="shared" si="15"/>
        <v>0</v>
      </c>
      <c r="V61" s="37">
        <f t="shared" si="16"/>
        <v>3</v>
      </c>
      <c r="W61" s="37">
        <f t="shared" si="17"/>
        <v>13</v>
      </c>
      <c r="X61" s="37">
        <f t="shared" si="18"/>
        <v>7</v>
      </c>
      <c r="Y61" s="38">
        <f t="shared" si="19"/>
        <v>248</v>
      </c>
    </row>
    <row r="62" spans="1:25" ht="13.5" customHeight="1" x14ac:dyDescent="0.25">
      <c r="A62" s="10">
        <f>A61+'Internal Control-Check Sheet'!$H$26</f>
        <v>0.55208333333333348</v>
      </c>
      <c r="B62" s="19">
        <v>82</v>
      </c>
      <c r="C62" s="19">
        <v>15</v>
      </c>
      <c r="D62" s="19">
        <v>1</v>
      </c>
      <c r="E62" s="19">
        <v>1</v>
      </c>
      <c r="F62" s="19">
        <v>2</v>
      </c>
      <c r="G62" s="19">
        <v>4</v>
      </c>
      <c r="H62" s="19">
        <v>2</v>
      </c>
      <c r="I62" s="38">
        <f t="shared" si="10"/>
        <v>107</v>
      </c>
      <c r="J62" s="19">
        <v>111</v>
      </c>
      <c r="K62" s="19">
        <v>25</v>
      </c>
      <c r="L62" s="19">
        <v>1</v>
      </c>
      <c r="M62" s="19">
        <v>0</v>
      </c>
      <c r="N62" s="19">
        <v>2</v>
      </c>
      <c r="O62" s="19">
        <v>5</v>
      </c>
      <c r="P62" s="19">
        <v>1</v>
      </c>
      <c r="Q62" s="38">
        <f t="shared" si="11"/>
        <v>145</v>
      </c>
      <c r="R62" s="37">
        <f t="shared" si="12"/>
        <v>193</v>
      </c>
      <c r="S62" s="37">
        <f t="shared" si="13"/>
        <v>40</v>
      </c>
      <c r="T62" s="37">
        <f t="shared" si="14"/>
        <v>2</v>
      </c>
      <c r="U62" s="37">
        <f t="shared" si="15"/>
        <v>1</v>
      </c>
      <c r="V62" s="37">
        <f t="shared" si="16"/>
        <v>4</v>
      </c>
      <c r="W62" s="37">
        <f t="shared" si="17"/>
        <v>9</v>
      </c>
      <c r="X62" s="37">
        <f t="shared" si="18"/>
        <v>3</v>
      </c>
      <c r="Y62" s="38">
        <f t="shared" si="19"/>
        <v>252</v>
      </c>
    </row>
    <row r="63" spans="1:25" ht="13.5" customHeight="1" x14ac:dyDescent="0.25">
      <c r="A63" s="10">
        <f>A62+'Internal Control-Check Sheet'!$H$26</f>
        <v>0.56250000000000011</v>
      </c>
      <c r="B63" s="19">
        <v>72</v>
      </c>
      <c r="C63" s="19">
        <v>18</v>
      </c>
      <c r="D63" s="19">
        <v>0</v>
      </c>
      <c r="E63" s="19">
        <v>0</v>
      </c>
      <c r="F63" s="19">
        <v>3</v>
      </c>
      <c r="G63" s="19">
        <v>5</v>
      </c>
      <c r="H63" s="19">
        <v>3</v>
      </c>
      <c r="I63" s="38">
        <f t="shared" si="10"/>
        <v>101</v>
      </c>
      <c r="J63" s="19">
        <v>84</v>
      </c>
      <c r="K63" s="19">
        <v>25</v>
      </c>
      <c r="L63" s="19">
        <v>3</v>
      </c>
      <c r="M63" s="19">
        <v>0</v>
      </c>
      <c r="N63" s="19">
        <v>0</v>
      </c>
      <c r="O63" s="19">
        <v>6</v>
      </c>
      <c r="P63" s="19">
        <v>1</v>
      </c>
      <c r="Q63" s="38">
        <f t="shared" si="11"/>
        <v>119</v>
      </c>
      <c r="R63" s="37">
        <f t="shared" si="12"/>
        <v>156</v>
      </c>
      <c r="S63" s="37">
        <f t="shared" si="13"/>
        <v>43</v>
      </c>
      <c r="T63" s="37">
        <f t="shared" si="14"/>
        <v>3</v>
      </c>
      <c r="U63" s="37">
        <f t="shared" si="15"/>
        <v>0</v>
      </c>
      <c r="V63" s="37">
        <f t="shared" si="16"/>
        <v>3</v>
      </c>
      <c r="W63" s="37">
        <f t="shared" si="17"/>
        <v>11</v>
      </c>
      <c r="X63" s="37">
        <f t="shared" si="18"/>
        <v>4</v>
      </c>
      <c r="Y63" s="38">
        <f t="shared" si="19"/>
        <v>220</v>
      </c>
    </row>
    <row r="64" spans="1:25" ht="13.5" customHeight="1" x14ac:dyDescent="0.25">
      <c r="A64" s="10">
        <f>A63+'Internal Control-Check Sheet'!$H$26</f>
        <v>0.57291666666666674</v>
      </c>
      <c r="B64" s="19">
        <v>77</v>
      </c>
      <c r="C64" s="19">
        <v>21</v>
      </c>
      <c r="D64" s="19">
        <v>2</v>
      </c>
      <c r="E64" s="19">
        <v>1</v>
      </c>
      <c r="F64" s="19">
        <v>1</v>
      </c>
      <c r="G64" s="19">
        <v>5</v>
      </c>
      <c r="H64" s="19">
        <v>4</v>
      </c>
      <c r="I64" s="38">
        <f t="shared" si="10"/>
        <v>111</v>
      </c>
      <c r="J64" s="19">
        <v>109</v>
      </c>
      <c r="K64" s="19">
        <v>23</v>
      </c>
      <c r="L64" s="19">
        <v>2</v>
      </c>
      <c r="M64" s="19">
        <v>0</v>
      </c>
      <c r="N64" s="19">
        <v>2</v>
      </c>
      <c r="O64" s="19">
        <v>3</v>
      </c>
      <c r="P64" s="19">
        <v>5</v>
      </c>
      <c r="Q64" s="38">
        <f t="shared" si="11"/>
        <v>144</v>
      </c>
      <c r="R64" s="37">
        <f t="shared" si="12"/>
        <v>186</v>
      </c>
      <c r="S64" s="37">
        <f t="shared" si="13"/>
        <v>44</v>
      </c>
      <c r="T64" s="37">
        <f t="shared" si="14"/>
        <v>4</v>
      </c>
      <c r="U64" s="37">
        <f t="shared" si="15"/>
        <v>1</v>
      </c>
      <c r="V64" s="37">
        <f t="shared" si="16"/>
        <v>3</v>
      </c>
      <c r="W64" s="37">
        <f t="shared" si="17"/>
        <v>8</v>
      </c>
      <c r="X64" s="37">
        <f t="shared" si="18"/>
        <v>9</v>
      </c>
      <c r="Y64" s="38">
        <f t="shared" si="19"/>
        <v>255</v>
      </c>
    </row>
    <row r="65" spans="1:25" ht="13.5" customHeight="1" x14ac:dyDescent="0.25">
      <c r="A65" s="10">
        <f>A64+'Internal Control-Check Sheet'!$H$26</f>
        <v>0.58333333333333337</v>
      </c>
      <c r="B65" s="19">
        <v>70</v>
      </c>
      <c r="C65" s="19">
        <v>19</v>
      </c>
      <c r="D65" s="19">
        <v>1</v>
      </c>
      <c r="E65" s="19">
        <v>0</v>
      </c>
      <c r="F65" s="19">
        <v>0</v>
      </c>
      <c r="G65" s="19">
        <v>6</v>
      </c>
      <c r="H65" s="19">
        <v>3</v>
      </c>
      <c r="I65" s="38">
        <f t="shared" si="10"/>
        <v>99</v>
      </c>
      <c r="J65" s="19">
        <v>93</v>
      </c>
      <c r="K65" s="19">
        <v>30</v>
      </c>
      <c r="L65" s="19">
        <v>0</v>
      </c>
      <c r="M65" s="19">
        <v>0</v>
      </c>
      <c r="N65" s="19">
        <v>2</v>
      </c>
      <c r="O65" s="19">
        <v>5</v>
      </c>
      <c r="P65" s="19">
        <v>2</v>
      </c>
      <c r="Q65" s="38">
        <f t="shared" si="11"/>
        <v>132</v>
      </c>
      <c r="R65" s="37">
        <f t="shared" si="12"/>
        <v>163</v>
      </c>
      <c r="S65" s="37">
        <f t="shared" si="13"/>
        <v>49</v>
      </c>
      <c r="T65" s="37">
        <f t="shared" si="14"/>
        <v>1</v>
      </c>
      <c r="U65" s="37">
        <f t="shared" si="15"/>
        <v>0</v>
      </c>
      <c r="V65" s="37">
        <f t="shared" si="16"/>
        <v>2</v>
      </c>
      <c r="W65" s="37">
        <f t="shared" si="17"/>
        <v>11</v>
      </c>
      <c r="X65" s="37">
        <f t="shared" si="18"/>
        <v>5</v>
      </c>
      <c r="Y65" s="38">
        <f t="shared" si="19"/>
        <v>231</v>
      </c>
    </row>
    <row r="66" spans="1:25" ht="13.5" customHeight="1" x14ac:dyDescent="0.25">
      <c r="A66" s="10">
        <f>A65+'Internal Control-Check Sheet'!$H$26</f>
        <v>0.59375</v>
      </c>
      <c r="B66" s="19">
        <v>71</v>
      </c>
      <c r="C66" s="19">
        <v>14</v>
      </c>
      <c r="D66" s="19">
        <v>0</v>
      </c>
      <c r="E66" s="19">
        <v>0</v>
      </c>
      <c r="F66" s="19">
        <v>2</v>
      </c>
      <c r="G66" s="19">
        <v>4</v>
      </c>
      <c r="H66" s="19">
        <v>1</v>
      </c>
      <c r="I66" s="38">
        <f t="shared" si="10"/>
        <v>92</v>
      </c>
      <c r="J66" s="19">
        <v>102</v>
      </c>
      <c r="K66" s="19">
        <v>34</v>
      </c>
      <c r="L66" s="19">
        <v>1</v>
      </c>
      <c r="M66" s="19">
        <v>1</v>
      </c>
      <c r="N66" s="19">
        <v>1</v>
      </c>
      <c r="O66" s="19">
        <v>2</v>
      </c>
      <c r="P66" s="19">
        <v>11</v>
      </c>
      <c r="Q66" s="38">
        <f t="shared" si="11"/>
        <v>152</v>
      </c>
      <c r="R66" s="37">
        <f t="shared" si="12"/>
        <v>173</v>
      </c>
      <c r="S66" s="37">
        <f t="shared" si="13"/>
        <v>48</v>
      </c>
      <c r="T66" s="37">
        <f t="shared" si="14"/>
        <v>1</v>
      </c>
      <c r="U66" s="37">
        <f t="shared" si="15"/>
        <v>1</v>
      </c>
      <c r="V66" s="37">
        <f t="shared" si="16"/>
        <v>3</v>
      </c>
      <c r="W66" s="37">
        <f t="shared" si="17"/>
        <v>6</v>
      </c>
      <c r="X66" s="37">
        <f t="shared" si="18"/>
        <v>12</v>
      </c>
      <c r="Y66" s="38">
        <f t="shared" si="19"/>
        <v>244</v>
      </c>
    </row>
    <row r="67" spans="1:25" ht="13.5" customHeight="1" x14ac:dyDescent="0.25">
      <c r="A67" s="10">
        <f>A66+'Internal Control-Check Sheet'!$H$26</f>
        <v>0.60416666666666663</v>
      </c>
      <c r="B67" s="19">
        <v>70</v>
      </c>
      <c r="C67" s="19">
        <v>19</v>
      </c>
      <c r="D67" s="19">
        <v>0</v>
      </c>
      <c r="E67" s="19">
        <v>0</v>
      </c>
      <c r="F67" s="19">
        <v>2</v>
      </c>
      <c r="G67" s="19">
        <v>0</v>
      </c>
      <c r="H67" s="19">
        <v>1</v>
      </c>
      <c r="I67" s="38">
        <f t="shared" si="10"/>
        <v>92</v>
      </c>
      <c r="J67" s="19">
        <v>114</v>
      </c>
      <c r="K67" s="19">
        <v>47</v>
      </c>
      <c r="L67" s="19">
        <v>1</v>
      </c>
      <c r="M67" s="19">
        <v>2</v>
      </c>
      <c r="N67" s="19">
        <v>0</v>
      </c>
      <c r="O67" s="19">
        <v>2</v>
      </c>
      <c r="P67" s="19">
        <v>1</v>
      </c>
      <c r="Q67" s="38">
        <f t="shared" si="11"/>
        <v>167</v>
      </c>
      <c r="R67" s="37">
        <f t="shared" si="12"/>
        <v>184</v>
      </c>
      <c r="S67" s="37">
        <f t="shared" si="13"/>
        <v>66</v>
      </c>
      <c r="T67" s="37">
        <f t="shared" si="14"/>
        <v>1</v>
      </c>
      <c r="U67" s="37">
        <f t="shared" si="15"/>
        <v>2</v>
      </c>
      <c r="V67" s="37">
        <f t="shared" si="16"/>
        <v>2</v>
      </c>
      <c r="W67" s="37">
        <f t="shared" si="17"/>
        <v>2</v>
      </c>
      <c r="X67" s="37">
        <f t="shared" si="18"/>
        <v>2</v>
      </c>
      <c r="Y67" s="38">
        <f t="shared" si="19"/>
        <v>259</v>
      </c>
    </row>
    <row r="68" spans="1:25" ht="13.5" customHeight="1" x14ac:dyDescent="0.25">
      <c r="A68" s="10">
        <f>A67+'Internal Control-Check Sheet'!$H$26</f>
        <v>0.61458333333333326</v>
      </c>
      <c r="B68" s="19">
        <v>81</v>
      </c>
      <c r="C68" s="19">
        <v>19</v>
      </c>
      <c r="D68" s="19">
        <v>1</v>
      </c>
      <c r="E68" s="19">
        <v>0</v>
      </c>
      <c r="F68" s="19">
        <v>1</v>
      </c>
      <c r="G68" s="19">
        <v>4</v>
      </c>
      <c r="H68" s="19">
        <v>0</v>
      </c>
      <c r="I68" s="38">
        <f t="shared" si="10"/>
        <v>106</v>
      </c>
      <c r="J68" s="19">
        <v>97</v>
      </c>
      <c r="K68" s="19">
        <v>23</v>
      </c>
      <c r="L68" s="19">
        <v>1</v>
      </c>
      <c r="M68" s="19">
        <v>0</v>
      </c>
      <c r="N68" s="19">
        <v>2</v>
      </c>
      <c r="O68" s="19">
        <v>3</v>
      </c>
      <c r="P68" s="19">
        <v>3</v>
      </c>
      <c r="Q68" s="38">
        <f t="shared" si="11"/>
        <v>129</v>
      </c>
      <c r="R68" s="37">
        <f t="shared" si="12"/>
        <v>178</v>
      </c>
      <c r="S68" s="37">
        <f t="shared" si="13"/>
        <v>42</v>
      </c>
      <c r="T68" s="37">
        <f t="shared" si="14"/>
        <v>2</v>
      </c>
      <c r="U68" s="37">
        <f t="shared" si="15"/>
        <v>0</v>
      </c>
      <c r="V68" s="37">
        <f t="shared" si="16"/>
        <v>3</v>
      </c>
      <c r="W68" s="37">
        <f t="shared" si="17"/>
        <v>7</v>
      </c>
      <c r="X68" s="37">
        <f t="shared" si="18"/>
        <v>3</v>
      </c>
      <c r="Y68" s="38">
        <f t="shared" si="19"/>
        <v>235</v>
      </c>
    </row>
    <row r="69" spans="1:25" ht="13.5" customHeight="1" x14ac:dyDescent="0.25">
      <c r="A69" s="10">
        <f>A68+'Internal Control-Check Sheet'!$H$26</f>
        <v>0.62499999999999989</v>
      </c>
      <c r="B69" s="19">
        <v>59</v>
      </c>
      <c r="C69" s="19">
        <v>12</v>
      </c>
      <c r="D69" s="19">
        <v>1</v>
      </c>
      <c r="E69" s="19">
        <v>0</v>
      </c>
      <c r="F69" s="19">
        <v>1</v>
      </c>
      <c r="G69" s="19">
        <v>3</v>
      </c>
      <c r="H69" s="19">
        <v>5</v>
      </c>
      <c r="I69" s="38">
        <f t="shared" si="10"/>
        <v>81</v>
      </c>
      <c r="J69" s="19">
        <v>125</v>
      </c>
      <c r="K69" s="19">
        <v>35</v>
      </c>
      <c r="L69" s="19">
        <v>2</v>
      </c>
      <c r="M69" s="19">
        <v>1</v>
      </c>
      <c r="N69" s="19">
        <v>3</v>
      </c>
      <c r="O69" s="19">
        <v>6</v>
      </c>
      <c r="P69" s="19">
        <v>7</v>
      </c>
      <c r="Q69" s="38">
        <f t="shared" si="11"/>
        <v>179</v>
      </c>
      <c r="R69" s="37">
        <f t="shared" si="12"/>
        <v>184</v>
      </c>
      <c r="S69" s="37">
        <f t="shared" si="13"/>
        <v>47</v>
      </c>
      <c r="T69" s="37">
        <f t="shared" si="14"/>
        <v>3</v>
      </c>
      <c r="U69" s="37">
        <f t="shared" si="15"/>
        <v>1</v>
      </c>
      <c r="V69" s="37">
        <f t="shared" si="16"/>
        <v>4</v>
      </c>
      <c r="W69" s="37">
        <f t="shared" si="17"/>
        <v>9</v>
      </c>
      <c r="X69" s="37">
        <f t="shared" si="18"/>
        <v>12</v>
      </c>
      <c r="Y69" s="38">
        <f t="shared" si="19"/>
        <v>260</v>
      </c>
    </row>
    <row r="70" spans="1:25" ht="13.5" customHeight="1" x14ac:dyDescent="0.25">
      <c r="A70" s="10">
        <f>A69+'Internal Control-Check Sheet'!$H$26</f>
        <v>0.63541666666666652</v>
      </c>
      <c r="B70" s="19">
        <v>94</v>
      </c>
      <c r="C70" s="19">
        <v>18</v>
      </c>
      <c r="D70" s="19">
        <v>0</v>
      </c>
      <c r="E70" s="19">
        <v>0</v>
      </c>
      <c r="F70" s="19">
        <v>1</v>
      </c>
      <c r="G70" s="19">
        <v>5</v>
      </c>
      <c r="H70" s="19">
        <v>0</v>
      </c>
      <c r="I70" s="38">
        <f t="shared" si="10"/>
        <v>118</v>
      </c>
      <c r="J70" s="19">
        <v>120</v>
      </c>
      <c r="K70" s="19">
        <v>33</v>
      </c>
      <c r="L70" s="19">
        <v>1</v>
      </c>
      <c r="M70" s="19">
        <v>1</v>
      </c>
      <c r="N70" s="19">
        <v>1</v>
      </c>
      <c r="O70" s="19">
        <v>2</v>
      </c>
      <c r="P70" s="19">
        <v>12</v>
      </c>
      <c r="Q70" s="38">
        <f t="shared" si="11"/>
        <v>170</v>
      </c>
      <c r="R70" s="37">
        <f t="shared" si="12"/>
        <v>214</v>
      </c>
      <c r="S70" s="37">
        <f t="shared" si="13"/>
        <v>51</v>
      </c>
      <c r="T70" s="37">
        <f t="shared" si="14"/>
        <v>1</v>
      </c>
      <c r="U70" s="37">
        <f t="shared" si="15"/>
        <v>1</v>
      </c>
      <c r="V70" s="37">
        <f t="shared" si="16"/>
        <v>2</v>
      </c>
      <c r="W70" s="37">
        <f t="shared" si="17"/>
        <v>7</v>
      </c>
      <c r="X70" s="37">
        <f t="shared" si="18"/>
        <v>12</v>
      </c>
      <c r="Y70" s="38">
        <f t="shared" si="19"/>
        <v>288</v>
      </c>
    </row>
    <row r="71" spans="1:25" ht="13.5" customHeight="1" x14ac:dyDescent="0.25">
      <c r="A71" s="10">
        <f>A70+'Internal Control-Check Sheet'!$H$26</f>
        <v>0.64583333333333315</v>
      </c>
      <c r="B71" s="19">
        <v>95</v>
      </c>
      <c r="C71" s="19">
        <v>15</v>
      </c>
      <c r="D71" s="19">
        <v>2</v>
      </c>
      <c r="E71" s="19">
        <v>0</v>
      </c>
      <c r="F71" s="19">
        <v>0</v>
      </c>
      <c r="G71" s="19">
        <v>2</v>
      </c>
      <c r="H71" s="19">
        <v>0</v>
      </c>
      <c r="I71" s="38">
        <f t="shared" si="10"/>
        <v>114</v>
      </c>
      <c r="J71" s="19">
        <v>130</v>
      </c>
      <c r="K71" s="19">
        <v>32</v>
      </c>
      <c r="L71" s="19">
        <v>2</v>
      </c>
      <c r="M71" s="19">
        <v>1</v>
      </c>
      <c r="N71" s="19">
        <v>2</v>
      </c>
      <c r="O71" s="19">
        <v>2</v>
      </c>
      <c r="P71" s="19">
        <v>7</v>
      </c>
      <c r="Q71" s="38">
        <f t="shared" si="11"/>
        <v>176</v>
      </c>
      <c r="R71" s="37">
        <f t="shared" si="12"/>
        <v>225</v>
      </c>
      <c r="S71" s="37">
        <f t="shared" si="13"/>
        <v>47</v>
      </c>
      <c r="T71" s="37">
        <f t="shared" si="14"/>
        <v>4</v>
      </c>
      <c r="U71" s="37">
        <f t="shared" si="15"/>
        <v>1</v>
      </c>
      <c r="V71" s="37">
        <f t="shared" si="16"/>
        <v>2</v>
      </c>
      <c r="W71" s="37">
        <f t="shared" si="17"/>
        <v>4</v>
      </c>
      <c r="X71" s="37">
        <f t="shared" si="18"/>
        <v>7</v>
      </c>
      <c r="Y71" s="38">
        <f t="shared" si="19"/>
        <v>290</v>
      </c>
    </row>
    <row r="72" spans="1:25" ht="13.5" customHeight="1" x14ac:dyDescent="0.25">
      <c r="A72" s="10">
        <f>A71+'Internal Control-Check Sheet'!$H$26</f>
        <v>0.65624999999999978</v>
      </c>
      <c r="B72" s="19">
        <v>84</v>
      </c>
      <c r="C72" s="19">
        <v>16</v>
      </c>
      <c r="D72" s="19">
        <v>0</v>
      </c>
      <c r="E72" s="19">
        <v>0</v>
      </c>
      <c r="F72" s="19">
        <v>1</v>
      </c>
      <c r="G72" s="19">
        <v>3</v>
      </c>
      <c r="H72" s="19">
        <v>5</v>
      </c>
      <c r="I72" s="38">
        <f t="shared" si="10"/>
        <v>109</v>
      </c>
      <c r="J72" s="19">
        <v>141</v>
      </c>
      <c r="K72" s="19">
        <v>26</v>
      </c>
      <c r="L72" s="19">
        <v>2</v>
      </c>
      <c r="M72" s="19">
        <v>1</v>
      </c>
      <c r="N72" s="19">
        <v>3</v>
      </c>
      <c r="O72" s="19">
        <v>7</v>
      </c>
      <c r="P72" s="19">
        <v>5</v>
      </c>
      <c r="Q72" s="38">
        <f t="shared" si="11"/>
        <v>185</v>
      </c>
      <c r="R72" s="37">
        <f t="shared" si="12"/>
        <v>225</v>
      </c>
      <c r="S72" s="37">
        <f t="shared" si="13"/>
        <v>42</v>
      </c>
      <c r="T72" s="37">
        <f t="shared" si="14"/>
        <v>2</v>
      </c>
      <c r="U72" s="37">
        <f t="shared" si="15"/>
        <v>1</v>
      </c>
      <c r="V72" s="37">
        <f t="shared" si="16"/>
        <v>4</v>
      </c>
      <c r="W72" s="37">
        <f t="shared" si="17"/>
        <v>10</v>
      </c>
      <c r="X72" s="37">
        <f t="shared" si="18"/>
        <v>10</v>
      </c>
      <c r="Y72" s="38">
        <f t="shared" si="19"/>
        <v>294</v>
      </c>
    </row>
    <row r="73" spans="1:25" ht="13.5" customHeight="1" x14ac:dyDescent="0.25">
      <c r="A73" s="10">
        <f>A72+'Internal Control-Check Sheet'!$H$26</f>
        <v>0.66666666666666641</v>
      </c>
      <c r="B73" s="19">
        <v>102</v>
      </c>
      <c r="C73" s="19">
        <v>16</v>
      </c>
      <c r="D73" s="19">
        <v>1</v>
      </c>
      <c r="E73" s="19">
        <v>0</v>
      </c>
      <c r="F73" s="19">
        <v>1</v>
      </c>
      <c r="G73" s="19">
        <v>5</v>
      </c>
      <c r="H73" s="19">
        <v>3</v>
      </c>
      <c r="I73" s="38">
        <f t="shared" ref="I73:I104" si="20">SUM(B73:H73)</f>
        <v>128</v>
      </c>
      <c r="J73" s="19">
        <v>133</v>
      </c>
      <c r="K73" s="19">
        <v>37</v>
      </c>
      <c r="L73" s="19">
        <v>0</v>
      </c>
      <c r="M73" s="19">
        <v>1</v>
      </c>
      <c r="N73" s="19">
        <v>1</v>
      </c>
      <c r="O73" s="19">
        <v>7</v>
      </c>
      <c r="P73" s="19">
        <v>6</v>
      </c>
      <c r="Q73" s="38">
        <f t="shared" ref="Q73:Q104" si="21">SUM(J73:P73)</f>
        <v>185</v>
      </c>
      <c r="R73" s="37">
        <f t="shared" ref="R73:R104" si="22">B73+J73</f>
        <v>235</v>
      </c>
      <c r="S73" s="37">
        <f t="shared" ref="S73:S104" si="23">C73+K73</f>
        <v>53</v>
      </c>
      <c r="T73" s="37">
        <f t="shared" ref="T73:T104" si="24">D73+L73</f>
        <v>1</v>
      </c>
      <c r="U73" s="37">
        <f t="shared" ref="U73:U104" si="25">E73+M73</f>
        <v>1</v>
      </c>
      <c r="V73" s="37">
        <f t="shared" ref="V73:V104" si="26">F73+N73</f>
        <v>2</v>
      </c>
      <c r="W73" s="37">
        <f t="shared" ref="W73:W104" si="27">G73+O73</f>
        <v>12</v>
      </c>
      <c r="X73" s="37">
        <f t="shared" ref="X73:X104" si="28">H73+P73</f>
        <v>9</v>
      </c>
      <c r="Y73" s="38">
        <f t="shared" ref="Y73:Y104" si="29">SUM(R73:X73)</f>
        <v>313</v>
      </c>
    </row>
    <row r="74" spans="1:25" ht="13.5" customHeight="1" x14ac:dyDescent="0.25">
      <c r="A74" s="10">
        <f>A73+'Internal Control-Check Sheet'!$H$26</f>
        <v>0.67708333333333304</v>
      </c>
      <c r="B74" s="19">
        <v>96</v>
      </c>
      <c r="C74" s="19">
        <v>12</v>
      </c>
      <c r="D74" s="19">
        <v>0</v>
      </c>
      <c r="E74" s="19">
        <v>0</v>
      </c>
      <c r="F74" s="19">
        <v>2</v>
      </c>
      <c r="G74" s="19">
        <v>3</v>
      </c>
      <c r="H74" s="19">
        <v>3</v>
      </c>
      <c r="I74" s="38">
        <f t="shared" si="20"/>
        <v>116</v>
      </c>
      <c r="J74" s="19">
        <v>143</v>
      </c>
      <c r="K74" s="19">
        <v>34</v>
      </c>
      <c r="L74" s="19">
        <v>1</v>
      </c>
      <c r="M74" s="19">
        <v>0</v>
      </c>
      <c r="N74" s="19">
        <v>2</v>
      </c>
      <c r="O74" s="19">
        <v>3</v>
      </c>
      <c r="P74" s="19">
        <v>8</v>
      </c>
      <c r="Q74" s="38">
        <f t="shared" si="21"/>
        <v>191</v>
      </c>
      <c r="R74" s="37">
        <f t="shared" si="22"/>
        <v>239</v>
      </c>
      <c r="S74" s="37">
        <f t="shared" si="23"/>
        <v>46</v>
      </c>
      <c r="T74" s="37">
        <f t="shared" si="24"/>
        <v>1</v>
      </c>
      <c r="U74" s="37">
        <f t="shared" si="25"/>
        <v>0</v>
      </c>
      <c r="V74" s="37">
        <f t="shared" si="26"/>
        <v>4</v>
      </c>
      <c r="W74" s="37">
        <f t="shared" si="27"/>
        <v>6</v>
      </c>
      <c r="X74" s="37">
        <f t="shared" si="28"/>
        <v>11</v>
      </c>
      <c r="Y74" s="38">
        <f t="shared" si="29"/>
        <v>307</v>
      </c>
    </row>
    <row r="75" spans="1:25" ht="13.5" customHeight="1" x14ac:dyDescent="0.25">
      <c r="A75" s="10">
        <f>A74+'Internal Control-Check Sheet'!$H$26</f>
        <v>0.68749999999999967</v>
      </c>
      <c r="B75" s="19">
        <v>86</v>
      </c>
      <c r="C75" s="19">
        <v>16</v>
      </c>
      <c r="D75" s="19">
        <v>1</v>
      </c>
      <c r="E75" s="19">
        <v>0</v>
      </c>
      <c r="F75" s="19">
        <v>2</v>
      </c>
      <c r="G75" s="19">
        <v>5</v>
      </c>
      <c r="H75" s="19">
        <v>13</v>
      </c>
      <c r="I75" s="38">
        <f t="shared" si="20"/>
        <v>123</v>
      </c>
      <c r="J75" s="19">
        <v>154</v>
      </c>
      <c r="K75" s="19">
        <v>33</v>
      </c>
      <c r="L75" s="19">
        <v>0</v>
      </c>
      <c r="M75" s="19">
        <v>0</v>
      </c>
      <c r="N75" s="19">
        <v>2</v>
      </c>
      <c r="O75" s="19">
        <v>7</v>
      </c>
      <c r="P75" s="19">
        <v>15</v>
      </c>
      <c r="Q75" s="38">
        <f t="shared" si="21"/>
        <v>211</v>
      </c>
      <c r="R75" s="37">
        <f t="shared" si="22"/>
        <v>240</v>
      </c>
      <c r="S75" s="37">
        <f t="shared" si="23"/>
        <v>49</v>
      </c>
      <c r="T75" s="37">
        <f t="shared" si="24"/>
        <v>1</v>
      </c>
      <c r="U75" s="37">
        <f t="shared" si="25"/>
        <v>0</v>
      </c>
      <c r="V75" s="37">
        <f t="shared" si="26"/>
        <v>4</v>
      </c>
      <c r="W75" s="37">
        <f t="shared" si="27"/>
        <v>12</v>
      </c>
      <c r="X75" s="37">
        <f t="shared" si="28"/>
        <v>28</v>
      </c>
      <c r="Y75" s="38">
        <f t="shared" si="29"/>
        <v>334</v>
      </c>
    </row>
    <row r="76" spans="1:25" ht="13.5" customHeight="1" x14ac:dyDescent="0.25">
      <c r="A76" s="10">
        <f>A75+'Internal Control-Check Sheet'!$H$26</f>
        <v>0.6979166666666663</v>
      </c>
      <c r="B76" s="19">
        <v>69</v>
      </c>
      <c r="C76" s="19">
        <v>12</v>
      </c>
      <c r="D76" s="19">
        <v>0</v>
      </c>
      <c r="E76" s="19">
        <v>0</v>
      </c>
      <c r="F76" s="19">
        <v>1</v>
      </c>
      <c r="G76" s="19">
        <v>4</v>
      </c>
      <c r="H76" s="19">
        <v>8</v>
      </c>
      <c r="I76" s="38">
        <f t="shared" si="20"/>
        <v>94</v>
      </c>
      <c r="J76" s="19">
        <v>151</v>
      </c>
      <c r="K76" s="19">
        <v>24</v>
      </c>
      <c r="L76" s="19">
        <v>1</v>
      </c>
      <c r="M76" s="19">
        <v>0</v>
      </c>
      <c r="N76" s="19">
        <v>2</v>
      </c>
      <c r="O76" s="19">
        <v>5</v>
      </c>
      <c r="P76" s="19">
        <v>17</v>
      </c>
      <c r="Q76" s="38">
        <f t="shared" si="21"/>
        <v>200</v>
      </c>
      <c r="R76" s="37">
        <f t="shared" si="22"/>
        <v>220</v>
      </c>
      <c r="S76" s="37">
        <f t="shared" si="23"/>
        <v>36</v>
      </c>
      <c r="T76" s="37">
        <f t="shared" si="24"/>
        <v>1</v>
      </c>
      <c r="U76" s="37">
        <f t="shared" si="25"/>
        <v>0</v>
      </c>
      <c r="V76" s="37">
        <f t="shared" si="26"/>
        <v>3</v>
      </c>
      <c r="W76" s="37">
        <f t="shared" si="27"/>
        <v>9</v>
      </c>
      <c r="X76" s="37">
        <f t="shared" si="28"/>
        <v>25</v>
      </c>
      <c r="Y76" s="38">
        <f t="shared" si="29"/>
        <v>294</v>
      </c>
    </row>
    <row r="77" spans="1:25" ht="13.5" customHeight="1" x14ac:dyDescent="0.25">
      <c r="A77" s="10">
        <f>A76+'Internal Control-Check Sheet'!$H$26</f>
        <v>0.70833333333333293</v>
      </c>
      <c r="B77" s="19">
        <v>90</v>
      </c>
      <c r="C77" s="19">
        <v>10</v>
      </c>
      <c r="D77" s="19">
        <v>0</v>
      </c>
      <c r="E77" s="19">
        <v>0</v>
      </c>
      <c r="F77" s="19">
        <v>2</v>
      </c>
      <c r="G77" s="19">
        <v>3</v>
      </c>
      <c r="H77" s="19">
        <v>3</v>
      </c>
      <c r="I77" s="38">
        <f t="shared" si="20"/>
        <v>108</v>
      </c>
      <c r="J77" s="19">
        <v>128</v>
      </c>
      <c r="K77" s="19">
        <v>17</v>
      </c>
      <c r="L77" s="19">
        <v>0</v>
      </c>
      <c r="M77" s="19">
        <v>0</v>
      </c>
      <c r="N77" s="19">
        <v>2</v>
      </c>
      <c r="O77" s="19">
        <v>10</v>
      </c>
      <c r="P77" s="19">
        <v>8</v>
      </c>
      <c r="Q77" s="38">
        <f t="shared" si="21"/>
        <v>165</v>
      </c>
      <c r="R77" s="37">
        <f t="shared" si="22"/>
        <v>218</v>
      </c>
      <c r="S77" s="37">
        <f t="shared" si="23"/>
        <v>27</v>
      </c>
      <c r="T77" s="37">
        <f t="shared" si="24"/>
        <v>0</v>
      </c>
      <c r="U77" s="37">
        <f t="shared" si="25"/>
        <v>0</v>
      </c>
      <c r="V77" s="37">
        <f t="shared" si="26"/>
        <v>4</v>
      </c>
      <c r="W77" s="37">
        <f t="shared" si="27"/>
        <v>13</v>
      </c>
      <c r="X77" s="37">
        <f t="shared" si="28"/>
        <v>11</v>
      </c>
      <c r="Y77" s="38">
        <f t="shared" si="29"/>
        <v>273</v>
      </c>
    </row>
    <row r="78" spans="1:25" ht="13.5" customHeight="1" x14ac:dyDescent="0.25">
      <c r="A78" s="10">
        <f>A77+'Internal Control-Check Sheet'!$H$26</f>
        <v>0.71874999999999956</v>
      </c>
      <c r="B78" s="19">
        <v>88</v>
      </c>
      <c r="C78" s="19">
        <v>7</v>
      </c>
      <c r="D78" s="19">
        <v>0</v>
      </c>
      <c r="E78" s="19">
        <v>0</v>
      </c>
      <c r="F78" s="19">
        <v>0</v>
      </c>
      <c r="G78" s="19">
        <v>4</v>
      </c>
      <c r="H78" s="19">
        <v>3</v>
      </c>
      <c r="I78" s="38">
        <f t="shared" si="20"/>
        <v>102</v>
      </c>
      <c r="J78" s="19">
        <v>140</v>
      </c>
      <c r="K78" s="19">
        <v>17</v>
      </c>
      <c r="L78" s="19">
        <v>2</v>
      </c>
      <c r="M78" s="19">
        <v>2</v>
      </c>
      <c r="N78" s="19">
        <v>0</v>
      </c>
      <c r="O78" s="19">
        <v>6</v>
      </c>
      <c r="P78" s="19">
        <v>15</v>
      </c>
      <c r="Q78" s="38">
        <f t="shared" si="21"/>
        <v>182</v>
      </c>
      <c r="R78" s="37">
        <f t="shared" si="22"/>
        <v>228</v>
      </c>
      <c r="S78" s="37">
        <f t="shared" si="23"/>
        <v>24</v>
      </c>
      <c r="T78" s="37">
        <f t="shared" si="24"/>
        <v>2</v>
      </c>
      <c r="U78" s="37">
        <f t="shared" si="25"/>
        <v>2</v>
      </c>
      <c r="V78" s="37">
        <f t="shared" si="26"/>
        <v>0</v>
      </c>
      <c r="W78" s="37">
        <f t="shared" si="27"/>
        <v>10</v>
      </c>
      <c r="X78" s="37">
        <f t="shared" si="28"/>
        <v>18</v>
      </c>
      <c r="Y78" s="38">
        <f t="shared" si="29"/>
        <v>284</v>
      </c>
    </row>
    <row r="79" spans="1:25" ht="13.5" customHeight="1" x14ac:dyDescent="0.25">
      <c r="A79" s="10">
        <f>A78+'Internal Control-Check Sheet'!$H$26</f>
        <v>0.72916666666666619</v>
      </c>
      <c r="B79" s="19">
        <v>75</v>
      </c>
      <c r="C79" s="19">
        <v>8</v>
      </c>
      <c r="D79" s="19">
        <v>0</v>
      </c>
      <c r="E79" s="19">
        <v>0</v>
      </c>
      <c r="F79" s="19">
        <v>2</v>
      </c>
      <c r="G79" s="19">
        <v>4</v>
      </c>
      <c r="H79" s="19">
        <v>8</v>
      </c>
      <c r="I79" s="38">
        <f t="shared" si="20"/>
        <v>97</v>
      </c>
      <c r="J79" s="19">
        <v>114</v>
      </c>
      <c r="K79" s="19">
        <v>19</v>
      </c>
      <c r="L79" s="19">
        <v>0</v>
      </c>
      <c r="M79" s="19">
        <v>0</v>
      </c>
      <c r="N79" s="19">
        <v>2</v>
      </c>
      <c r="O79" s="19">
        <v>10</v>
      </c>
      <c r="P79" s="19">
        <v>11</v>
      </c>
      <c r="Q79" s="38">
        <f t="shared" si="21"/>
        <v>156</v>
      </c>
      <c r="R79" s="37">
        <f t="shared" si="22"/>
        <v>189</v>
      </c>
      <c r="S79" s="37">
        <f t="shared" si="23"/>
        <v>27</v>
      </c>
      <c r="T79" s="37">
        <f t="shared" si="24"/>
        <v>0</v>
      </c>
      <c r="U79" s="37">
        <f t="shared" si="25"/>
        <v>0</v>
      </c>
      <c r="V79" s="37">
        <f t="shared" si="26"/>
        <v>4</v>
      </c>
      <c r="W79" s="37">
        <f t="shared" si="27"/>
        <v>14</v>
      </c>
      <c r="X79" s="37">
        <f t="shared" si="28"/>
        <v>19</v>
      </c>
      <c r="Y79" s="38">
        <f t="shared" si="29"/>
        <v>253</v>
      </c>
    </row>
    <row r="80" spans="1:25" ht="13.5" customHeight="1" x14ac:dyDescent="0.25">
      <c r="A80" s="10">
        <f>A79+'Internal Control-Check Sheet'!$H$26</f>
        <v>0.73958333333333282</v>
      </c>
      <c r="B80" s="19">
        <v>76</v>
      </c>
      <c r="C80" s="19">
        <v>14</v>
      </c>
      <c r="D80" s="19">
        <v>0</v>
      </c>
      <c r="E80" s="19">
        <v>0</v>
      </c>
      <c r="F80" s="19">
        <v>1</v>
      </c>
      <c r="G80" s="19">
        <v>6</v>
      </c>
      <c r="H80" s="19">
        <v>6</v>
      </c>
      <c r="I80" s="38">
        <f t="shared" si="20"/>
        <v>103</v>
      </c>
      <c r="J80" s="19">
        <v>121</v>
      </c>
      <c r="K80" s="19">
        <v>10</v>
      </c>
      <c r="L80" s="19">
        <v>0</v>
      </c>
      <c r="M80" s="19">
        <v>0</v>
      </c>
      <c r="N80" s="19">
        <v>1</v>
      </c>
      <c r="O80" s="19">
        <v>8</v>
      </c>
      <c r="P80" s="19">
        <v>12</v>
      </c>
      <c r="Q80" s="38">
        <f t="shared" si="21"/>
        <v>152</v>
      </c>
      <c r="R80" s="37">
        <f t="shared" si="22"/>
        <v>197</v>
      </c>
      <c r="S80" s="37">
        <f t="shared" si="23"/>
        <v>24</v>
      </c>
      <c r="T80" s="37">
        <f t="shared" si="24"/>
        <v>0</v>
      </c>
      <c r="U80" s="37">
        <f t="shared" si="25"/>
        <v>0</v>
      </c>
      <c r="V80" s="37">
        <f t="shared" si="26"/>
        <v>2</v>
      </c>
      <c r="W80" s="37">
        <f t="shared" si="27"/>
        <v>14</v>
      </c>
      <c r="X80" s="37">
        <f t="shared" si="28"/>
        <v>18</v>
      </c>
      <c r="Y80" s="38">
        <f t="shared" si="29"/>
        <v>255</v>
      </c>
    </row>
    <row r="81" spans="1:25" ht="13.5" customHeight="1" x14ac:dyDescent="0.25">
      <c r="A81" s="10">
        <f>A80+'Internal Control-Check Sheet'!$H$26</f>
        <v>0.74999999999999944</v>
      </c>
      <c r="B81" s="19">
        <v>65</v>
      </c>
      <c r="C81" s="19">
        <v>8</v>
      </c>
      <c r="D81" s="19">
        <v>0</v>
      </c>
      <c r="E81" s="19">
        <v>1</v>
      </c>
      <c r="F81" s="19">
        <v>1</v>
      </c>
      <c r="G81" s="19">
        <v>4</v>
      </c>
      <c r="H81" s="19">
        <v>6</v>
      </c>
      <c r="I81" s="38">
        <f t="shared" si="20"/>
        <v>85</v>
      </c>
      <c r="J81" s="19">
        <v>107</v>
      </c>
      <c r="K81" s="19">
        <v>6</v>
      </c>
      <c r="L81" s="19">
        <v>0</v>
      </c>
      <c r="M81" s="19">
        <v>0</v>
      </c>
      <c r="N81" s="19">
        <v>2</v>
      </c>
      <c r="O81" s="19">
        <v>12</v>
      </c>
      <c r="P81" s="19">
        <v>11</v>
      </c>
      <c r="Q81" s="38">
        <f t="shared" si="21"/>
        <v>138</v>
      </c>
      <c r="R81" s="37">
        <f t="shared" si="22"/>
        <v>172</v>
      </c>
      <c r="S81" s="37">
        <f t="shared" si="23"/>
        <v>14</v>
      </c>
      <c r="T81" s="37">
        <f t="shared" si="24"/>
        <v>0</v>
      </c>
      <c r="U81" s="37">
        <f t="shared" si="25"/>
        <v>1</v>
      </c>
      <c r="V81" s="37">
        <f t="shared" si="26"/>
        <v>3</v>
      </c>
      <c r="W81" s="37">
        <f t="shared" si="27"/>
        <v>16</v>
      </c>
      <c r="X81" s="37">
        <f t="shared" si="28"/>
        <v>17</v>
      </c>
      <c r="Y81" s="38">
        <f t="shared" si="29"/>
        <v>223</v>
      </c>
    </row>
    <row r="82" spans="1:25" ht="13.5" customHeight="1" x14ac:dyDescent="0.25">
      <c r="A82" s="10">
        <f>A81+'Internal Control-Check Sheet'!$H$26</f>
        <v>0.76041666666666607</v>
      </c>
      <c r="B82" s="19">
        <v>58</v>
      </c>
      <c r="C82" s="19">
        <v>6</v>
      </c>
      <c r="D82" s="19">
        <v>0</v>
      </c>
      <c r="E82" s="19">
        <v>0</v>
      </c>
      <c r="F82" s="19">
        <v>1</v>
      </c>
      <c r="G82" s="19">
        <v>9</v>
      </c>
      <c r="H82" s="19">
        <v>1</v>
      </c>
      <c r="I82" s="38">
        <f t="shared" si="20"/>
        <v>75</v>
      </c>
      <c r="J82" s="19">
        <v>90</v>
      </c>
      <c r="K82" s="19">
        <v>11</v>
      </c>
      <c r="L82" s="19">
        <v>0</v>
      </c>
      <c r="M82" s="19">
        <v>0</v>
      </c>
      <c r="N82" s="19">
        <v>1</v>
      </c>
      <c r="O82" s="19">
        <v>6</v>
      </c>
      <c r="P82" s="19">
        <v>7</v>
      </c>
      <c r="Q82" s="38">
        <f t="shared" si="21"/>
        <v>115</v>
      </c>
      <c r="R82" s="37">
        <f t="shared" si="22"/>
        <v>148</v>
      </c>
      <c r="S82" s="37">
        <f t="shared" si="23"/>
        <v>17</v>
      </c>
      <c r="T82" s="37">
        <f t="shared" si="24"/>
        <v>0</v>
      </c>
      <c r="U82" s="37">
        <f t="shared" si="25"/>
        <v>0</v>
      </c>
      <c r="V82" s="37">
        <f t="shared" si="26"/>
        <v>2</v>
      </c>
      <c r="W82" s="37">
        <f t="shared" si="27"/>
        <v>15</v>
      </c>
      <c r="X82" s="37">
        <f t="shared" si="28"/>
        <v>8</v>
      </c>
      <c r="Y82" s="38">
        <f t="shared" si="29"/>
        <v>190</v>
      </c>
    </row>
    <row r="83" spans="1:25" ht="13.5" customHeight="1" x14ac:dyDescent="0.25">
      <c r="A83" s="10">
        <f>A82+'Internal Control-Check Sheet'!$H$26</f>
        <v>0.7708333333333327</v>
      </c>
      <c r="B83" s="19">
        <v>58</v>
      </c>
      <c r="C83" s="19">
        <v>3</v>
      </c>
      <c r="D83" s="19">
        <v>1</v>
      </c>
      <c r="E83" s="19">
        <v>0</v>
      </c>
      <c r="F83" s="19">
        <v>2</v>
      </c>
      <c r="G83" s="19">
        <v>8</v>
      </c>
      <c r="H83" s="19">
        <v>7</v>
      </c>
      <c r="I83" s="38">
        <f t="shared" si="20"/>
        <v>79</v>
      </c>
      <c r="J83" s="19">
        <v>105</v>
      </c>
      <c r="K83" s="19">
        <v>3</v>
      </c>
      <c r="L83" s="19">
        <v>0</v>
      </c>
      <c r="M83" s="19">
        <v>0</v>
      </c>
      <c r="N83" s="19">
        <v>1</v>
      </c>
      <c r="O83" s="19">
        <v>11</v>
      </c>
      <c r="P83" s="19">
        <v>6</v>
      </c>
      <c r="Q83" s="38">
        <f t="shared" si="21"/>
        <v>126</v>
      </c>
      <c r="R83" s="37">
        <f t="shared" si="22"/>
        <v>163</v>
      </c>
      <c r="S83" s="37">
        <f t="shared" si="23"/>
        <v>6</v>
      </c>
      <c r="T83" s="37">
        <f t="shared" si="24"/>
        <v>1</v>
      </c>
      <c r="U83" s="37">
        <f t="shared" si="25"/>
        <v>0</v>
      </c>
      <c r="V83" s="37">
        <f t="shared" si="26"/>
        <v>3</v>
      </c>
      <c r="W83" s="37">
        <f t="shared" si="27"/>
        <v>19</v>
      </c>
      <c r="X83" s="37">
        <f t="shared" si="28"/>
        <v>13</v>
      </c>
      <c r="Y83" s="38">
        <f t="shared" si="29"/>
        <v>205</v>
      </c>
    </row>
    <row r="84" spans="1:25" ht="13.5" customHeight="1" x14ac:dyDescent="0.25">
      <c r="A84" s="10">
        <f>A83+'Internal Control-Check Sheet'!$H$26</f>
        <v>0.78124999999999933</v>
      </c>
      <c r="B84" s="19">
        <v>55</v>
      </c>
      <c r="C84" s="19">
        <v>3</v>
      </c>
      <c r="D84" s="19">
        <v>0</v>
      </c>
      <c r="E84" s="19">
        <v>0</v>
      </c>
      <c r="F84" s="19">
        <v>1</v>
      </c>
      <c r="G84" s="19">
        <v>11</v>
      </c>
      <c r="H84" s="19">
        <v>1</v>
      </c>
      <c r="I84" s="38">
        <f t="shared" si="20"/>
        <v>71</v>
      </c>
      <c r="J84" s="19">
        <v>85</v>
      </c>
      <c r="K84" s="19">
        <v>5</v>
      </c>
      <c r="L84" s="19">
        <v>0</v>
      </c>
      <c r="M84" s="19">
        <v>0</v>
      </c>
      <c r="N84" s="19">
        <v>1</v>
      </c>
      <c r="O84" s="19">
        <v>9</v>
      </c>
      <c r="P84" s="19">
        <v>5</v>
      </c>
      <c r="Q84" s="38">
        <f t="shared" si="21"/>
        <v>105</v>
      </c>
      <c r="R84" s="37">
        <f t="shared" si="22"/>
        <v>140</v>
      </c>
      <c r="S84" s="37">
        <f t="shared" si="23"/>
        <v>8</v>
      </c>
      <c r="T84" s="37">
        <f t="shared" si="24"/>
        <v>0</v>
      </c>
      <c r="U84" s="37">
        <f t="shared" si="25"/>
        <v>0</v>
      </c>
      <c r="V84" s="37">
        <f t="shared" si="26"/>
        <v>2</v>
      </c>
      <c r="W84" s="37">
        <f t="shared" si="27"/>
        <v>20</v>
      </c>
      <c r="X84" s="37">
        <f t="shared" si="28"/>
        <v>6</v>
      </c>
      <c r="Y84" s="38">
        <f t="shared" si="29"/>
        <v>176</v>
      </c>
    </row>
    <row r="85" spans="1:25" ht="13.5" customHeight="1" x14ac:dyDescent="0.25">
      <c r="A85" s="10">
        <f>A84+'Internal Control-Check Sheet'!$H$26</f>
        <v>0.79166666666666596</v>
      </c>
      <c r="B85" s="19">
        <v>85</v>
      </c>
      <c r="C85" s="19">
        <v>4</v>
      </c>
      <c r="D85" s="19">
        <v>0</v>
      </c>
      <c r="E85" s="19">
        <v>0</v>
      </c>
      <c r="F85" s="19">
        <v>0</v>
      </c>
      <c r="G85" s="19">
        <v>9</v>
      </c>
      <c r="H85" s="19">
        <v>3</v>
      </c>
      <c r="I85" s="38">
        <f t="shared" si="20"/>
        <v>101</v>
      </c>
      <c r="J85" s="19">
        <v>105</v>
      </c>
      <c r="K85" s="19">
        <v>9</v>
      </c>
      <c r="L85" s="19">
        <v>0</v>
      </c>
      <c r="M85" s="19">
        <v>0</v>
      </c>
      <c r="N85" s="19">
        <v>1</v>
      </c>
      <c r="O85" s="19">
        <v>6</v>
      </c>
      <c r="P85" s="19">
        <v>5</v>
      </c>
      <c r="Q85" s="38">
        <f t="shared" si="21"/>
        <v>126</v>
      </c>
      <c r="R85" s="37">
        <f t="shared" si="22"/>
        <v>190</v>
      </c>
      <c r="S85" s="37">
        <f t="shared" si="23"/>
        <v>13</v>
      </c>
      <c r="T85" s="37">
        <f t="shared" si="24"/>
        <v>0</v>
      </c>
      <c r="U85" s="37">
        <f t="shared" si="25"/>
        <v>0</v>
      </c>
      <c r="V85" s="37">
        <f t="shared" si="26"/>
        <v>1</v>
      </c>
      <c r="W85" s="37">
        <f t="shared" si="27"/>
        <v>15</v>
      </c>
      <c r="X85" s="37">
        <f t="shared" si="28"/>
        <v>8</v>
      </c>
      <c r="Y85" s="38">
        <f t="shared" si="29"/>
        <v>227</v>
      </c>
    </row>
    <row r="86" spans="1:25" ht="13.5" customHeight="1" x14ac:dyDescent="0.25">
      <c r="A86" s="10">
        <f>A85+'Internal Control-Check Sheet'!$H$26</f>
        <v>0.80208333333333259</v>
      </c>
      <c r="B86" s="19">
        <v>77</v>
      </c>
      <c r="C86" s="19">
        <v>11</v>
      </c>
      <c r="D86" s="19">
        <v>0</v>
      </c>
      <c r="E86" s="19">
        <v>0</v>
      </c>
      <c r="F86" s="19">
        <v>1</v>
      </c>
      <c r="G86" s="19">
        <v>7</v>
      </c>
      <c r="H86" s="19">
        <v>7</v>
      </c>
      <c r="I86" s="38">
        <f t="shared" si="20"/>
        <v>103</v>
      </c>
      <c r="J86" s="19">
        <v>71</v>
      </c>
      <c r="K86" s="19">
        <v>12</v>
      </c>
      <c r="L86" s="19">
        <v>0</v>
      </c>
      <c r="M86" s="19">
        <v>1</v>
      </c>
      <c r="N86" s="19">
        <v>2</v>
      </c>
      <c r="O86" s="19">
        <v>7</v>
      </c>
      <c r="P86" s="19">
        <v>7</v>
      </c>
      <c r="Q86" s="38">
        <f t="shared" si="21"/>
        <v>100</v>
      </c>
      <c r="R86" s="37">
        <f t="shared" si="22"/>
        <v>148</v>
      </c>
      <c r="S86" s="37">
        <f t="shared" si="23"/>
        <v>23</v>
      </c>
      <c r="T86" s="37">
        <f t="shared" si="24"/>
        <v>0</v>
      </c>
      <c r="U86" s="37">
        <f t="shared" si="25"/>
        <v>1</v>
      </c>
      <c r="V86" s="37">
        <f t="shared" si="26"/>
        <v>3</v>
      </c>
      <c r="W86" s="37">
        <f t="shared" si="27"/>
        <v>14</v>
      </c>
      <c r="X86" s="37">
        <f t="shared" si="28"/>
        <v>14</v>
      </c>
      <c r="Y86" s="38">
        <f t="shared" si="29"/>
        <v>203</v>
      </c>
    </row>
    <row r="87" spans="1:25" ht="13.5" customHeight="1" x14ac:dyDescent="0.25">
      <c r="A87" s="10">
        <f>A86+'Internal Control-Check Sheet'!$H$26</f>
        <v>0.81249999999999922</v>
      </c>
      <c r="B87" s="19">
        <v>61</v>
      </c>
      <c r="C87" s="19">
        <v>8</v>
      </c>
      <c r="D87" s="19">
        <v>0</v>
      </c>
      <c r="E87" s="19">
        <v>0</v>
      </c>
      <c r="F87" s="19">
        <v>2</v>
      </c>
      <c r="G87" s="19">
        <v>7</v>
      </c>
      <c r="H87" s="19">
        <v>4</v>
      </c>
      <c r="I87" s="38">
        <f t="shared" si="20"/>
        <v>82</v>
      </c>
      <c r="J87" s="19">
        <v>76</v>
      </c>
      <c r="K87" s="19">
        <v>5</v>
      </c>
      <c r="L87" s="19">
        <v>0</v>
      </c>
      <c r="M87" s="19">
        <v>0</v>
      </c>
      <c r="N87" s="19">
        <v>1</v>
      </c>
      <c r="O87" s="19">
        <v>13</v>
      </c>
      <c r="P87" s="19">
        <v>5</v>
      </c>
      <c r="Q87" s="38">
        <f t="shared" si="21"/>
        <v>100</v>
      </c>
      <c r="R87" s="37">
        <f t="shared" si="22"/>
        <v>137</v>
      </c>
      <c r="S87" s="37">
        <f t="shared" si="23"/>
        <v>13</v>
      </c>
      <c r="T87" s="37">
        <f t="shared" si="24"/>
        <v>0</v>
      </c>
      <c r="U87" s="37">
        <f t="shared" si="25"/>
        <v>0</v>
      </c>
      <c r="V87" s="37">
        <f t="shared" si="26"/>
        <v>3</v>
      </c>
      <c r="W87" s="37">
        <f t="shared" si="27"/>
        <v>20</v>
      </c>
      <c r="X87" s="37">
        <f t="shared" si="28"/>
        <v>9</v>
      </c>
      <c r="Y87" s="38">
        <f t="shared" si="29"/>
        <v>182</v>
      </c>
    </row>
    <row r="88" spans="1:25" ht="13.5" customHeight="1" x14ac:dyDescent="0.25">
      <c r="A88" s="10">
        <f>A87+'Internal Control-Check Sheet'!$H$26</f>
        <v>0.82291666666666585</v>
      </c>
      <c r="B88" s="19">
        <v>61</v>
      </c>
      <c r="C88" s="19">
        <v>4</v>
      </c>
      <c r="D88" s="19">
        <v>0</v>
      </c>
      <c r="E88" s="19">
        <v>0</v>
      </c>
      <c r="F88" s="19">
        <v>1</v>
      </c>
      <c r="G88" s="19">
        <v>9</v>
      </c>
      <c r="H88" s="19">
        <v>3</v>
      </c>
      <c r="I88" s="38">
        <f t="shared" si="20"/>
        <v>78</v>
      </c>
      <c r="J88" s="19">
        <v>94</v>
      </c>
      <c r="K88" s="19">
        <v>5</v>
      </c>
      <c r="L88" s="19">
        <v>0</v>
      </c>
      <c r="M88" s="19">
        <v>0</v>
      </c>
      <c r="N88" s="19">
        <v>1</v>
      </c>
      <c r="O88" s="19">
        <v>11</v>
      </c>
      <c r="P88" s="19">
        <v>5</v>
      </c>
      <c r="Q88" s="38">
        <f t="shared" si="21"/>
        <v>116</v>
      </c>
      <c r="R88" s="37">
        <f t="shared" si="22"/>
        <v>155</v>
      </c>
      <c r="S88" s="37">
        <f t="shared" si="23"/>
        <v>9</v>
      </c>
      <c r="T88" s="37">
        <f t="shared" si="24"/>
        <v>0</v>
      </c>
      <c r="U88" s="37">
        <f t="shared" si="25"/>
        <v>0</v>
      </c>
      <c r="V88" s="37">
        <f t="shared" si="26"/>
        <v>2</v>
      </c>
      <c r="W88" s="37">
        <f t="shared" si="27"/>
        <v>20</v>
      </c>
      <c r="X88" s="37">
        <f t="shared" si="28"/>
        <v>8</v>
      </c>
      <c r="Y88" s="38">
        <f t="shared" si="29"/>
        <v>194</v>
      </c>
    </row>
    <row r="89" spans="1:25" ht="13.5" customHeight="1" x14ac:dyDescent="0.25">
      <c r="A89" s="10">
        <f>A88+'Internal Control-Check Sheet'!$H$26</f>
        <v>0.83333333333333248</v>
      </c>
      <c r="B89" s="19">
        <v>49</v>
      </c>
      <c r="C89" s="19">
        <v>6</v>
      </c>
      <c r="D89" s="19">
        <v>0</v>
      </c>
      <c r="E89" s="19">
        <v>0</v>
      </c>
      <c r="F89" s="19">
        <v>0</v>
      </c>
      <c r="G89" s="19">
        <v>9</v>
      </c>
      <c r="H89" s="19">
        <v>2</v>
      </c>
      <c r="I89" s="38">
        <f t="shared" si="20"/>
        <v>66</v>
      </c>
      <c r="J89" s="19">
        <v>75</v>
      </c>
      <c r="K89" s="19">
        <v>8</v>
      </c>
      <c r="L89" s="19">
        <v>0</v>
      </c>
      <c r="M89" s="19">
        <v>0</v>
      </c>
      <c r="N89" s="19">
        <v>2</v>
      </c>
      <c r="O89" s="19">
        <v>6</v>
      </c>
      <c r="P89" s="19">
        <v>8</v>
      </c>
      <c r="Q89" s="38">
        <f t="shared" si="21"/>
        <v>99</v>
      </c>
      <c r="R89" s="37">
        <f t="shared" si="22"/>
        <v>124</v>
      </c>
      <c r="S89" s="37">
        <f t="shared" si="23"/>
        <v>14</v>
      </c>
      <c r="T89" s="37">
        <f t="shared" si="24"/>
        <v>0</v>
      </c>
      <c r="U89" s="37">
        <f t="shared" si="25"/>
        <v>0</v>
      </c>
      <c r="V89" s="37">
        <f t="shared" si="26"/>
        <v>2</v>
      </c>
      <c r="W89" s="37">
        <f t="shared" si="27"/>
        <v>15</v>
      </c>
      <c r="X89" s="37">
        <f t="shared" si="28"/>
        <v>10</v>
      </c>
      <c r="Y89" s="38">
        <f t="shared" si="29"/>
        <v>165</v>
      </c>
    </row>
    <row r="90" spans="1:25" ht="13.5" customHeight="1" x14ac:dyDescent="0.25">
      <c r="A90" s="10">
        <f>A89+'Internal Control-Check Sheet'!$H$26</f>
        <v>0.84374999999999911</v>
      </c>
      <c r="B90" s="19">
        <v>60</v>
      </c>
      <c r="C90" s="19">
        <v>1</v>
      </c>
      <c r="D90" s="19">
        <v>0</v>
      </c>
      <c r="E90" s="19">
        <v>0</v>
      </c>
      <c r="F90" s="19">
        <v>0</v>
      </c>
      <c r="G90" s="19">
        <v>8</v>
      </c>
      <c r="H90" s="19">
        <v>5</v>
      </c>
      <c r="I90" s="38">
        <f t="shared" si="20"/>
        <v>74</v>
      </c>
      <c r="J90" s="19">
        <v>88</v>
      </c>
      <c r="K90" s="19">
        <v>6</v>
      </c>
      <c r="L90" s="19">
        <v>0</v>
      </c>
      <c r="M90" s="19">
        <v>0</v>
      </c>
      <c r="N90" s="19">
        <v>0</v>
      </c>
      <c r="O90" s="19">
        <v>19</v>
      </c>
      <c r="P90" s="19">
        <v>6</v>
      </c>
      <c r="Q90" s="38">
        <f t="shared" si="21"/>
        <v>119</v>
      </c>
      <c r="R90" s="37">
        <f t="shared" si="22"/>
        <v>148</v>
      </c>
      <c r="S90" s="37">
        <f t="shared" si="23"/>
        <v>7</v>
      </c>
      <c r="T90" s="37">
        <f t="shared" si="24"/>
        <v>0</v>
      </c>
      <c r="U90" s="37">
        <f t="shared" si="25"/>
        <v>0</v>
      </c>
      <c r="V90" s="37">
        <f t="shared" si="26"/>
        <v>0</v>
      </c>
      <c r="W90" s="37">
        <f t="shared" si="27"/>
        <v>27</v>
      </c>
      <c r="X90" s="37">
        <f t="shared" si="28"/>
        <v>11</v>
      </c>
      <c r="Y90" s="38">
        <f t="shared" si="29"/>
        <v>193</v>
      </c>
    </row>
    <row r="91" spans="1:25" ht="13.5" customHeight="1" x14ac:dyDescent="0.25">
      <c r="A91" s="10">
        <f>A90+'Internal Control-Check Sheet'!$H$26</f>
        <v>0.85416666666666574</v>
      </c>
      <c r="B91" s="19">
        <v>31</v>
      </c>
      <c r="C91" s="19">
        <v>3</v>
      </c>
      <c r="D91" s="19">
        <v>0</v>
      </c>
      <c r="E91" s="19">
        <v>0</v>
      </c>
      <c r="F91" s="19">
        <v>1</v>
      </c>
      <c r="G91" s="19">
        <v>5</v>
      </c>
      <c r="H91" s="19">
        <v>1</v>
      </c>
      <c r="I91" s="38">
        <f t="shared" si="20"/>
        <v>41</v>
      </c>
      <c r="J91" s="19">
        <v>68</v>
      </c>
      <c r="K91" s="19">
        <v>4</v>
      </c>
      <c r="L91" s="19">
        <v>1</v>
      </c>
      <c r="M91" s="19">
        <v>0</v>
      </c>
      <c r="N91" s="19">
        <v>1</v>
      </c>
      <c r="O91" s="19">
        <v>8</v>
      </c>
      <c r="P91" s="19">
        <v>6</v>
      </c>
      <c r="Q91" s="38">
        <f t="shared" si="21"/>
        <v>88</v>
      </c>
      <c r="R91" s="37">
        <f t="shared" si="22"/>
        <v>99</v>
      </c>
      <c r="S91" s="37">
        <f t="shared" si="23"/>
        <v>7</v>
      </c>
      <c r="T91" s="37">
        <f t="shared" si="24"/>
        <v>1</v>
      </c>
      <c r="U91" s="37">
        <f t="shared" si="25"/>
        <v>0</v>
      </c>
      <c r="V91" s="37">
        <f t="shared" si="26"/>
        <v>2</v>
      </c>
      <c r="W91" s="37">
        <f t="shared" si="27"/>
        <v>13</v>
      </c>
      <c r="X91" s="37">
        <f t="shared" si="28"/>
        <v>7</v>
      </c>
      <c r="Y91" s="38">
        <f t="shared" si="29"/>
        <v>129</v>
      </c>
    </row>
    <row r="92" spans="1:25" ht="13.5" customHeight="1" x14ac:dyDescent="0.25">
      <c r="A92" s="10">
        <f>A91+'Internal Control-Check Sheet'!$H$26</f>
        <v>0.86458333333333237</v>
      </c>
      <c r="B92" s="19">
        <v>42</v>
      </c>
      <c r="C92" s="19">
        <v>2</v>
      </c>
      <c r="D92" s="19">
        <v>0</v>
      </c>
      <c r="E92" s="19">
        <v>0</v>
      </c>
      <c r="F92" s="19">
        <v>0</v>
      </c>
      <c r="G92" s="19">
        <v>3</v>
      </c>
      <c r="H92" s="19">
        <v>3</v>
      </c>
      <c r="I92" s="38">
        <f t="shared" si="20"/>
        <v>50</v>
      </c>
      <c r="J92" s="19">
        <v>57</v>
      </c>
      <c r="K92" s="19">
        <v>4</v>
      </c>
      <c r="L92" s="19">
        <v>0</v>
      </c>
      <c r="M92" s="19">
        <v>0</v>
      </c>
      <c r="N92" s="19">
        <v>0</v>
      </c>
      <c r="O92" s="19">
        <v>5</v>
      </c>
      <c r="P92" s="19">
        <v>5</v>
      </c>
      <c r="Q92" s="38">
        <f t="shared" si="21"/>
        <v>71</v>
      </c>
      <c r="R92" s="37">
        <f t="shared" si="22"/>
        <v>99</v>
      </c>
      <c r="S92" s="37">
        <f t="shared" si="23"/>
        <v>6</v>
      </c>
      <c r="T92" s="37">
        <f t="shared" si="24"/>
        <v>0</v>
      </c>
      <c r="U92" s="37">
        <f t="shared" si="25"/>
        <v>0</v>
      </c>
      <c r="V92" s="37">
        <f t="shared" si="26"/>
        <v>0</v>
      </c>
      <c r="W92" s="37">
        <f t="shared" si="27"/>
        <v>8</v>
      </c>
      <c r="X92" s="37">
        <f t="shared" si="28"/>
        <v>8</v>
      </c>
      <c r="Y92" s="38">
        <f t="shared" si="29"/>
        <v>121</v>
      </c>
    </row>
    <row r="93" spans="1:25" ht="13.5" customHeight="1" x14ac:dyDescent="0.25">
      <c r="A93" s="10">
        <f>A92+'Internal Control-Check Sheet'!$H$26</f>
        <v>0.874999999999999</v>
      </c>
      <c r="B93" s="19">
        <v>42</v>
      </c>
      <c r="C93" s="19">
        <v>2</v>
      </c>
      <c r="D93" s="19">
        <v>0</v>
      </c>
      <c r="E93" s="19">
        <v>0</v>
      </c>
      <c r="F93" s="19">
        <v>1</v>
      </c>
      <c r="G93" s="19">
        <v>11</v>
      </c>
      <c r="H93" s="19">
        <v>3</v>
      </c>
      <c r="I93" s="38">
        <f t="shared" si="20"/>
        <v>59</v>
      </c>
      <c r="J93" s="19">
        <v>78</v>
      </c>
      <c r="K93" s="19">
        <v>7</v>
      </c>
      <c r="L93" s="19">
        <v>0</v>
      </c>
      <c r="M93" s="19">
        <v>0</v>
      </c>
      <c r="N93" s="19">
        <v>1</v>
      </c>
      <c r="O93" s="19">
        <v>7</v>
      </c>
      <c r="P93" s="19">
        <v>6</v>
      </c>
      <c r="Q93" s="38">
        <f t="shared" si="21"/>
        <v>99</v>
      </c>
      <c r="R93" s="37">
        <f t="shared" si="22"/>
        <v>120</v>
      </c>
      <c r="S93" s="37">
        <f t="shared" si="23"/>
        <v>9</v>
      </c>
      <c r="T93" s="37">
        <f t="shared" si="24"/>
        <v>0</v>
      </c>
      <c r="U93" s="37">
        <f t="shared" si="25"/>
        <v>0</v>
      </c>
      <c r="V93" s="37">
        <f t="shared" si="26"/>
        <v>2</v>
      </c>
      <c r="W93" s="37">
        <f t="shared" si="27"/>
        <v>18</v>
      </c>
      <c r="X93" s="37">
        <f t="shared" si="28"/>
        <v>9</v>
      </c>
      <c r="Y93" s="38">
        <f t="shared" si="29"/>
        <v>158</v>
      </c>
    </row>
    <row r="94" spans="1:25" ht="13.5" customHeight="1" x14ac:dyDescent="0.25">
      <c r="A94" s="10">
        <f>A93+'Internal Control-Check Sheet'!$H$26</f>
        <v>0.88541666666666563</v>
      </c>
      <c r="B94" s="19">
        <v>50</v>
      </c>
      <c r="C94" s="19">
        <v>2</v>
      </c>
      <c r="D94" s="19">
        <v>0</v>
      </c>
      <c r="E94" s="19">
        <v>0</v>
      </c>
      <c r="F94" s="19">
        <v>0</v>
      </c>
      <c r="G94" s="19">
        <v>5</v>
      </c>
      <c r="H94" s="19">
        <v>2</v>
      </c>
      <c r="I94" s="38">
        <f t="shared" si="20"/>
        <v>59</v>
      </c>
      <c r="J94" s="19">
        <v>57</v>
      </c>
      <c r="K94" s="19">
        <v>4</v>
      </c>
      <c r="L94" s="19">
        <v>0</v>
      </c>
      <c r="M94" s="19">
        <v>0</v>
      </c>
      <c r="N94" s="19">
        <v>1</v>
      </c>
      <c r="O94" s="19">
        <v>3</v>
      </c>
      <c r="P94" s="19">
        <v>4</v>
      </c>
      <c r="Q94" s="38">
        <f t="shared" si="21"/>
        <v>69</v>
      </c>
      <c r="R94" s="37">
        <f t="shared" si="22"/>
        <v>107</v>
      </c>
      <c r="S94" s="37">
        <f t="shared" si="23"/>
        <v>6</v>
      </c>
      <c r="T94" s="37">
        <f t="shared" si="24"/>
        <v>0</v>
      </c>
      <c r="U94" s="37">
        <f t="shared" si="25"/>
        <v>0</v>
      </c>
      <c r="V94" s="37">
        <f t="shared" si="26"/>
        <v>1</v>
      </c>
      <c r="W94" s="37">
        <f t="shared" si="27"/>
        <v>8</v>
      </c>
      <c r="X94" s="37">
        <f t="shared" si="28"/>
        <v>6</v>
      </c>
      <c r="Y94" s="38">
        <f t="shared" si="29"/>
        <v>128</v>
      </c>
    </row>
    <row r="95" spans="1:25" ht="13.5" customHeight="1" x14ac:dyDescent="0.25">
      <c r="A95" s="10">
        <f>A94+'Internal Control-Check Sheet'!$H$26</f>
        <v>0.89583333333333226</v>
      </c>
      <c r="B95" s="19">
        <v>34</v>
      </c>
      <c r="C95" s="19">
        <v>3</v>
      </c>
      <c r="D95" s="19">
        <v>1</v>
      </c>
      <c r="E95" s="19">
        <v>0</v>
      </c>
      <c r="F95" s="19">
        <v>0</v>
      </c>
      <c r="G95" s="19">
        <v>5</v>
      </c>
      <c r="H95" s="19">
        <v>1</v>
      </c>
      <c r="I95" s="38">
        <f t="shared" si="20"/>
        <v>44</v>
      </c>
      <c r="J95" s="19">
        <v>57</v>
      </c>
      <c r="K95" s="19">
        <v>4</v>
      </c>
      <c r="L95" s="19">
        <v>0</v>
      </c>
      <c r="M95" s="19">
        <v>0</v>
      </c>
      <c r="N95" s="19">
        <v>0</v>
      </c>
      <c r="O95" s="19">
        <v>9</v>
      </c>
      <c r="P95" s="19">
        <v>1</v>
      </c>
      <c r="Q95" s="38">
        <f t="shared" si="21"/>
        <v>71</v>
      </c>
      <c r="R95" s="37">
        <f t="shared" si="22"/>
        <v>91</v>
      </c>
      <c r="S95" s="37">
        <f t="shared" si="23"/>
        <v>7</v>
      </c>
      <c r="T95" s="37">
        <f t="shared" si="24"/>
        <v>1</v>
      </c>
      <c r="U95" s="37">
        <f t="shared" si="25"/>
        <v>0</v>
      </c>
      <c r="V95" s="37">
        <f t="shared" si="26"/>
        <v>0</v>
      </c>
      <c r="W95" s="37">
        <f t="shared" si="27"/>
        <v>14</v>
      </c>
      <c r="X95" s="37">
        <f t="shared" si="28"/>
        <v>2</v>
      </c>
      <c r="Y95" s="38">
        <f t="shared" si="29"/>
        <v>115</v>
      </c>
    </row>
    <row r="96" spans="1:25" ht="13.5" customHeight="1" x14ac:dyDescent="0.25">
      <c r="A96" s="10">
        <f>A95+'Internal Control-Check Sheet'!$H$26</f>
        <v>0.90624999999999889</v>
      </c>
      <c r="B96" s="19">
        <v>28</v>
      </c>
      <c r="C96" s="19">
        <v>3</v>
      </c>
      <c r="D96" s="19">
        <v>0</v>
      </c>
      <c r="E96" s="19">
        <v>0</v>
      </c>
      <c r="F96" s="19">
        <v>1</v>
      </c>
      <c r="G96" s="19">
        <v>7</v>
      </c>
      <c r="H96" s="19">
        <v>1</v>
      </c>
      <c r="I96" s="38">
        <f t="shared" si="20"/>
        <v>40</v>
      </c>
      <c r="J96" s="19">
        <v>52</v>
      </c>
      <c r="K96" s="19">
        <v>4</v>
      </c>
      <c r="L96" s="19">
        <v>0</v>
      </c>
      <c r="M96" s="19">
        <v>0</v>
      </c>
      <c r="N96" s="19">
        <v>1</v>
      </c>
      <c r="O96" s="19">
        <v>8</v>
      </c>
      <c r="P96" s="19">
        <v>4</v>
      </c>
      <c r="Q96" s="38">
        <f t="shared" si="21"/>
        <v>69</v>
      </c>
      <c r="R96" s="37">
        <f t="shared" si="22"/>
        <v>80</v>
      </c>
      <c r="S96" s="37">
        <f t="shared" si="23"/>
        <v>7</v>
      </c>
      <c r="T96" s="37">
        <f t="shared" si="24"/>
        <v>0</v>
      </c>
      <c r="U96" s="37">
        <f t="shared" si="25"/>
        <v>0</v>
      </c>
      <c r="V96" s="37">
        <f t="shared" si="26"/>
        <v>2</v>
      </c>
      <c r="W96" s="37">
        <f t="shared" si="27"/>
        <v>15</v>
      </c>
      <c r="X96" s="37">
        <f t="shared" si="28"/>
        <v>5</v>
      </c>
      <c r="Y96" s="38">
        <f t="shared" si="29"/>
        <v>109</v>
      </c>
    </row>
    <row r="97" spans="1:25" ht="13.5" customHeight="1" x14ac:dyDescent="0.25">
      <c r="A97" s="10">
        <f>A96+'Internal Control-Check Sheet'!$H$26</f>
        <v>0.91666666666666552</v>
      </c>
      <c r="B97" s="19">
        <v>37</v>
      </c>
      <c r="C97" s="19">
        <v>2</v>
      </c>
      <c r="D97" s="19">
        <v>0</v>
      </c>
      <c r="E97" s="19">
        <v>0</v>
      </c>
      <c r="F97" s="19">
        <v>1</v>
      </c>
      <c r="G97" s="19">
        <v>3</v>
      </c>
      <c r="H97" s="19">
        <v>0</v>
      </c>
      <c r="I97" s="38">
        <f t="shared" si="20"/>
        <v>43</v>
      </c>
      <c r="J97" s="19">
        <v>66</v>
      </c>
      <c r="K97" s="19">
        <v>4</v>
      </c>
      <c r="L97" s="19">
        <v>1</v>
      </c>
      <c r="M97" s="19">
        <v>0</v>
      </c>
      <c r="N97" s="19">
        <v>0</v>
      </c>
      <c r="O97" s="19">
        <v>1</v>
      </c>
      <c r="P97" s="19">
        <v>4</v>
      </c>
      <c r="Q97" s="38">
        <f t="shared" si="21"/>
        <v>76</v>
      </c>
      <c r="R97" s="37">
        <f t="shared" si="22"/>
        <v>103</v>
      </c>
      <c r="S97" s="37">
        <f t="shared" si="23"/>
        <v>6</v>
      </c>
      <c r="T97" s="37">
        <f t="shared" si="24"/>
        <v>1</v>
      </c>
      <c r="U97" s="37">
        <f t="shared" si="25"/>
        <v>0</v>
      </c>
      <c r="V97" s="37">
        <f t="shared" si="26"/>
        <v>1</v>
      </c>
      <c r="W97" s="37">
        <f t="shared" si="27"/>
        <v>4</v>
      </c>
      <c r="X97" s="37">
        <f t="shared" si="28"/>
        <v>4</v>
      </c>
      <c r="Y97" s="38">
        <f t="shared" si="29"/>
        <v>119</v>
      </c>
    </row>
    <row r="98" spans="1:25" ht="13.5" customHeight="1" x14ac:dyDescent="0.25">
      <c r="A98" s="10">
        <f>A97+'Internal Control-Check Sheet'!$H$26</f>
        <v>0.92708333333333215</v>
      </c>
      <c r="B98" s="19">
        <v>40</v>
      </c>
      <c r="C98" s="19">
        <v>1</v>
      </c>
      <c r="D98" s="19">
        <v>0</v>
      </c>
      <c r="E98" s="19">
        <v>0</v>
      </c>
      <c r="F98" s="19">
        <v>0</v>
      </c>
      <c r="G98" s="19">
        <v>4</v>
      </c>
      <c r="H98" s="19">
        <v>0</v>
      </c>
      <c r="I98" s="38">
        <f t="shared" si="20"/>
        <v>45</v>
      </c>
      <c r="J98" s="19">
        <v>55</v>
      </c>
      <c r="K98" s="19">
        <v>4</v>
      </c>
      <c r="L98" s="19">
        <v>1</v>
      </c>
      <c r="M98" s="19">
        <v>0</v>
      </c>
      <c r="N98" s="19">
        <v>1</v>
      </c>
      <c r="O98" s="19">
        <v>5</v>
      </c>
      <c r="P98" s="19">
        <v>3</v>
      </c>
      <c r="Q98" s="38">
        <f t="shared" si="21"/>
        <v>69</v>
      </c>
      <c r="R98" s="37">
        <f t="shared" si="22"/>
        <v>95</v>
      </c>
      <c r="S98" s="37">
        <f t="shared" si="23"/>
        <v>5</v>
      </c>
      <c r="T98" s="37">
        <f t="shared" si="24"/>
        <v>1</v>
      </c>
      <c r="U98" s="37">
        <f t="shared" si="25"/>
        <v>0</v>
      </c>
      <c r="V98" s="37">
        <f t="shared" si="26"/>
        <v>1</v>
      </c>
      <c r="W98" s="37">
        <f t="shared" si="27"/>
        <v>9</v>
      </c>
      <c r="X98" s="37">
        <f t="shared" si="28"/>
        <v>3</v>
      </c>
      <c r="Y98" s="38">
        <f t="shared" si="29"/>
        <v>114</v>
      </c>
    </row>
    <row r="99" spans="1:25" ht="13.5" customHeight="1" x14ac:dyDescent="0.25">
      <c r="A99" s="10">
        <f>A98+'Internal Control-Check Sheet'!$H$26</f>
        <v>0.93749999999999878</v>
      </c>
      <c r="B99" s="19">
        <v>20</v>
      </c>
      <c r="C99" s="19">
        <v>1</v>
      </c>
      <c r="D99" s="19">
        <v>0</v>
      </c>
      <c r="E99" s="19">
        <v>0</v>
      </c>
      <c r="F99" s="19">
        <v>1</v>
      </c>
      <c r="G99" s="19">
        <v>1</v>
      </c>
      <c r="H99" s="19">
        <v>2</v>
      </c>
      <c r="I99" s="38">
        <f t="shared" si="20"/>
        <v>25</v>
      </c>
      <c r="J99" s="19">
        <v>48</v>
      </c>
      <c r="K99" s="19">
        <v>2</v>
      </c>
      <c r="L99" s="19">
        <v>0</v>
      </c>
      <c r="M99" s="19">
        <v>0</v>
      </c>
      <c r="N99" s="19">
        <v>0</v>
      </c>
      <c r="O99" s="19">
        <v>4</v>
      </c>
      <c r="P99" s="19">
        <v>6</v>
      </c>
      <c r="Q99" s="38">
        <f t="shared" si="21"/>
        <v>60</v>
      </c>
      <c r="R99" s="37">
        <f t="shared" si="22"/>
        <v>68</v>
      </c>
      <c r="S99" s="37">
        <f t="shared" si="23"/>
        <v>3</v>
      </c>
      <c r="T99" s="37">
        <f t="shared" si="24"/>
        <v>0</v>
      </c>
      <c r="U99" s="37">
        <f t="shared" si="25"/>
        <v>0</v>
      </c>
      <c r="V99" s="37">
        <f t="shared" si="26"/>
        <v>1</v>
      </c>
      <c r="W99" s="37">
        <f t="shared" si="27"/>
        <v>5</v>
      </c>
      <c r="X99" s="37">
        <f t="shared" si="28"/>
        <v>8</v>
      </c>
      <c r="Y99" s="38">
        <f t="shared" si="29"/>
        <v>85</v>
      </c>
    </row>
    <row r="100" spans="1:25" ht="13.5" customHeight="1" x14ac:dyDescent="0.25">
      <c r="A100" s="10">
        <f>A99+'Internal Control-Check Sheet'!$H$26</f>
        <v>0.94791666666666541</v>
      </c>
      <c r="B100" s="19">
        <v>30</v>
      </c>
      <c r="C100" s="19">
        <v>0</v>
      </c>
      <c r="D100" s="19">
        <v>0</v>
      </c>
      <c r="E100" s="19">
        <v>0</v>
      </c>
      <c r="F100" s="19">
        <v>0</v>
      </c>
      <c r="G100" s="19">
        <v>2</v>
      </c>
      <c r="H100" s="19">
        <v>3</v>
      </c>
      <c r="I100" s="38">
        <f t="shared" si="20"/>
        <v>35</v>
      </c>
      <c r="J100" s="19">
        <v>35</v>
      </c>
      <c r="K100" s="19">
        <v>1</v>
      </c>
      <c r="L100" s="19">
        <v>0</v>
      </c>
      <c r="M100" s="19">
        <v>0</v>
      </c>
      <c r="N100" s="19">
        <v>1</v>
      </c>
      <c r="O100" s="19">
        <v>4</v>
      </c>
      <c r="P100" s="19">
        <v>4</v>
      </c>
      <c r="Q100" s="38">
        <f t="shared" si="21"/>
        <v>45</v>
      </c>
      <c r="R100" s="37">
        <f t="shared" si="22"/>
        <v>65</v>
      </c>
      <c r="S100" s="37">
        <f t="shared" si="23"/>
        <v>1</v>
      </c>
      <c r="T100" s="37">
        <f t="shared" si="24"/>
        <v>0</v>
      </c>
      <c r="U100" s="37">
        <f t="shared" si="25"/>
        <v>0</v>
      </c>
      <c r="V100" s="37">
        <f t="shared" si="26"/>
        <v>1</v>
      </c>
      <c r="W100" s="37">
        <f t="shared" si="27"/>
        <v>6</v>
      </c>
      <c r="X100" s="37">
        <f t="shared" si="28"/>
        <v>7</v>
      </c>
      <c r="Y100" s="38">
        <f t="shared" si="29"/>
        <v>80</v>
      </c>
    </row>
    <row r="101" spans="1:25" ht="13.5" customHeight="1" x14ac:dyDescent="0.25">
      <c r="A101" s="10">
        <f>A100+'Internal Control-Check Sheet'!$H$26</f>
        <v>0.95833333333333204</v>
      </c>
      <c r="B101" s="19">
        <v>28</v>
      </c>
      <c r="C101" s="19">
        <v>0</v>
      </c>
      <c r="D101" s="19">
        <v>0</v>
      </c>
      <c r="E101" s="19">
        <v>0</v>
      </c>
      <c r="F101" s="19">
        <v>1</v>
      </c>
      <c r="G101" s="19">
        <v>3</v>
      </c>
      <c r="H101" s="19">
        <v>0</v>
      </c>
      <c r="I101" s="38">
        <f t="shared" si="20"/>
        <v>32</v>
      </c>
      <c r="J101" s="19">
        <v>35</v>
      </c>
      <c r="K101" s="19">
        <v>3</v>
      </c>
      <c r="L101" s="19">
        <v>0</v>
      </c>
      <c r="M101" s="19">
        <v>0</v>
      </c>
      <c r="N101" s="19">
        <v>0</v>
      </c>
      <c r="O101" s="19">
        <v>2</v>
      </c>
      <c r="P101" s="19">
        <v>6</v>
      </c>
      <c r="Q101" s="38">
        <f t="shared" si="21"/>
        <v>46</v>
      </c>
      <c r="R101" s="37">
        <f t="shared" si="22"/>
        <v>63</v>
      </c>
      <c r="S101" s="37">
        <f t="shared" si="23"/>
        <v>3</v>
      </c>
      <c r="T101" s="37">
        <f t="shared" si="24"/>
        <v>0</v>
      </c>
      <c r="U101" s="37">
        <f t="shared" si="25"/>
        <v>0</v>
      </c>
      <c r="V101" s="37">
        <f t="shared" si="26"/>
        <v>1</v>
      </c>
      <c r="W101" s="37">
        <f t="shared" si="27"/>
        <v>5</v>
      </c>
      <c r="X101" s="37">
        <f t="shared" si="28"/>
        <v>6</v>
      </c>
      <c r="Y101" s="38">
        <f t="shared" si="29"/>
        <v>78</v>
      </c>
    </row>
    <row r="102" spans="1:25" ht="13.5" customHeight="1" x14ac:dyDescent="0.25">
      <c r="A102" s="10">
        <f>A101+'Internal Control-Check Sheet'!$H$26</f>
        <v>0.96874999999999867</v>
      </c>
      <c r="B102" s="19">
        <v>11</v>
      </c>
      <c r="C102" s="19">
        <v>1</v>
      </c>
      <c r="D102" s="19">
        <v>0</v>
      </c>
      <c r="E102" s="19">
        <v>0</v>
      </c>
      <c r="F102" s="19">
        <v>0</v>
      </c>
      <c r="G102" s="19">
        <v>0</v>
      </c>
      <c r="H102" s="19">
        <v>2</v>
      </c>
      <c r="I102" s="38">
        <f t="shared" si="20"/>
        <v>14</v>
      </c>
      <c r="J102" s="19">
        <v>28</v>
      </c>
      <c r="K102" s="19">
        <v>1</v>
      </c>
      <c r="L102" s="19">
        <v>0</v>
      </c>
      <c r="M102" s="19">
        <v>0</v>
      </c>
      <c r="N102" s="19">
        <v>1</v>
      </c>
      <c r="O102" s="19">
        <v>3</v>
      </c>
      <c r="P102" s="19">
        <v>3</v>
      </c>
      <c r="Q102" s="38">
        <f t="shared" si="21"/>
        <v>36</v>
      </c>
      <c r="R102" s="37">
        <f t="shared" si="22"/>
        <v>39</v>
      </c>
      <c r="S102" s="37">
        <f t="shared" si="23"/>
        <v>2</v>
      </c>
      <c r="T102" s="37">
        <f t="shared" si="24"/>
        <v>0</v>
      </c>
      <c r="U102" s="37">
        <f t="shared" si="25"/>
        <v>0</v>
      </c>
      <c r="V102" s="37">
        <f t="shared" si="26"/>
        <v>1</v>
      </c>
      <c r="W102" s="37">
        <f t="shared" si="27"/>
        <v>3</v>
      </c>
      <c r="X102" s="37">
        <f t="shared" si="28"/>
        <v>5</v>
      </c>
      <c r="Y102" s="38">
        <f t="shared" si="29"/>
        <v>50</v>
      </c>
    </row>
    <row r="103" spans="1:25" ht="13.5" customHeight="1" x14ac:dyDescent="0.25">
      <c r="A103" s="10">
        <f>A102+'Internal Control-Check Sheet'!$H$26</f>
        <v>0.9791666666666653</v>
      </c>
      <c r="B103" s="19">
        <v>10</v>
      </c>
      <c r="C103" s="19">
        <v>1</v>
      </c>
      <c r="D103" s="19">
        <v>0</v>
      </c>
      <c r="E103" s="19">
        <v>0</v>
      </c>
      <c r="F103" s="19">
        <v>1</v>
      </c>
      <c r="G103" s="19">
        <v>3</v>
      </c>
      <c r="H103" s="19">
        <v>2</v>
      </c>
      <c r="I103" s="38">
        <f t="shared" si="20"/>
        <v>17</v>
      </c>
      <c r="J103" s="19">
        <v>23</v>
      </c>
      <c r="K103" s="19">
        <v>1</v>
      </c>
      <c r="L103" s="19">
        <v>0</v>
      </c>
      <c r="M103" s="19">
        <v>0</v>
      </c>
      <c r="N103" s="19">
        <v>0</v>
      </c>
      <c r="O103" s="19">
        <v>1</v>
      </c>
      <c r="P103" s="19">
        <v>3</v>
      </c>
      <c r="Q103" s="38">
        <f t="shared" si="21"/>
        <v>28</v>
      </c>
      <c r="R103" s="37">
        <f t="shared" si="22"/>
        <v>33</v>
      </c>
      <c r="S103" s="37">
        <f t="shared" si="23"/>
        <v>2</v>
      </c>
      <c r="T103" s="37">
        <f t="shared" si="24"/>
        <v>0</v>
      </c>
      <c r="U103" s="37">
        <f t="shared" si="25"/>
        <v>0</v>
      </c>
      <c r="V103" s="37">
        <f t="shared" si="26"/>
        <v>1</v>
      </c>
      <c r="W103" s="37">
        <f t="shared" si="27"/>
        <v>4</v>
      </c>
      <c r="X103" s="37">
        <f t="shared" si="28"/>
        <v>5</v>
      </c>
      <c r="Y103" s="38">
        <f t="shared" si="29"/>
        <v>45</v>
      </c>
    </row>
    <row r="104" spans="1:25" ht="13.5" customHeight="1" thickBot="1" x14ac:dyDescent="0.3">
      <c r="A104" s="25">
        <f>A103+'Internal Control-Check Sheet'!$H$26</f>
        <v>0.98958333333333193</v>
      </c>
      <c r="B104" s="20">
        <v>24</v>
      </c>
      <c r="C104" s="20">
        <v>0</v>
      </c>
      <c r="D104" s="20">
        <v>0</v>
      </c>
      <c r="E104" s="20">
        <v>0</v>
      </c>
      <c r="F104" s="20">
        <v>0</v>
      </c>
      <c r="G104" s="20">
        <v>1</v>
      </c>
      <c r="H104" s="20">
        <v>0</v>
      </c>
      <c r="I104" s="13">
        <f t="shared" si="20"/>
        <v>25</v>
      </c>
      <c r="J104" s="20">
        <v>22</v>
      </c>
      <c r="K104" s="20">
        <v>1</v>
      </c>
      <c r="L104" s="20">
        <v>0</v>
      </c>
      <c r="M104" s="20">
        <v>0</v>
      </c>
      <c r="N104" s="20">
        <v>1</v>
      </c>
      <c r="O104" s="20">
        <v>0</v>
      </c>
      <c r="P104" s="20">
        <v>3</v>
      </c>
      <c r="Q104" s="13">
        <f t="shared" si="21"/>
        <v>27</v>
      </c>
      <c r="R104" s="12">
        <f t="shared" si="22"/>
        <v>46</v>
      </c>
      <c r="S104" s="12">
        <f t="shared" si="23"/>
        <v>1</v>
      </c>
      <c r="T104" s="12">
        <f t="shared" si="24"/>
        <v>0</v>
      </c>
      <c r="U104" s="12">
        <f t="shared" si="25"/>
        <v>0</v>
      </c>
      <c r="V104" s="12">
        <f t="shared" si="26"/>
        <v>1</v>
      </c>
      <c r="W104" s="12">
        <f t="shared" si="27"/>
        <v>1</v>
      </c>
      <c r="X104" s="12">
        <f t="shared" si="28"/>
        <v>3</v>
      </c>
      <c r="Y104" s="13">
        <f t="shared" si="29"/>
        <v>52</v>
      </c>
    </row>
    <row r="105" spans="1:25" ht="13.5" customHeight="1" thickTop="1" thickBot="1" x14ac:dyDescent="0.3">
      <c r="A105" s="78" t="s">
        <v>2</v>
      </c>
      <c r="B105" s="242" t="s">
        <v>3</v>
      </c>
      <c r="C105" s="243"/>
      <c r="D105" s="243"/>
      <c r="E105" s="243"/>
      <c r="F105" s="243"/>
      <c r="G105" s="243"/>
      <c r="H105" s="243"/>
      <c r="I105" s="6" t="s">
        <v>5</v>
      </c>
      <c r="J105" s="242" t="s">
        <v>3</v>
      </c>
      <c r="K105" s="243"/>
      <c r="L105" s="243"/>
      <c r="M105" s="243"/>
      <c r="N105" s="243"/>
      <c r="O105" s="243"/>
      <c r="P105" s="243"/>
      <c r="Q105" s="6" t="s">
        <v>5</v>
      </c>
      <c r="R105" s="242" t="s">
        <v>3</v>
      </c>
      <c r="S105" s="243"/>
      <c r="T105" s="243"/>
      <c r="U105" s="243"/>
      <c r="V105" s="243"/>
      <c r="W105" s="243"/>
      <c r="X105" s="243"/>
      <c r="Y105" s="6" t="s">
        <v>5</v>
      </c>
    </row>
    <row r="106" spans="1:25" ht="13.5" customHeight="1" thickTop="1" x14ac:dyDescent="0.25">
      <c r="A106" s="11">
        <f>A9</f>
        <v>0</v>
      </c>
      <c r="B106" s="14">
        <f>SUM(B9:B12)</f>
        <v>31</v>
      </c>
      <c r="C106" s="14">
        <f t="shared" ref="C106:H106" si="30">SUM(C9:C12)</f>
        <v>4</v>
      </c>
      <c r="D106" s="14">
        <f t="shared" si="30"/>
        <v>0</v>
      </c>
      <c r="E106" s="14">
        <f t="shared" si="30"/>
        <v>0</v>
      </c>
      <c r="F106" s="14">
        <f t="shared" si="30"/>
        <v>1</v>
      </c>
      <c r="G106" s="14">
        <f t="shared" si="30"/>
        <v>3</v>
      </c>
      <c r="H106" s="14">
        <f t="shared" si="30"/>
        <v>0</v>
      </c>
      <c r="I106" s="16">
        <f t="shared" ref="I106:I137" si="31">SUM(B106:H106)</f>
        <v>39</v>
      </c>
      <c r="J106" s="14">
        <f>SUM(J9:J12)</f>
        <v>59</v>
      </c>
      <c r="K106" s="14">
        <f t="shared" ref="K106:P106" si="32">SUM(K9:K12)</f>
        <v>0</v>
      </c>
      <c r="L106" s="14">
        <f t="shared" si="32"/>
        <v>0</v>
      </c>
      <c r="M106" s="14">
        <f t="shared" si="32"/>
        <v>0</v>
      </c>
      <c r="N106" s="14">
        <f t="shared" si="32"/>
        <v>4</v>
      </c>
      <c r="O106" s="14">
        <f t="shared" si="32"/>
        <v>5</v>
      </c>
      <c r="P106" s="14">
        <f t="shared" si="32"/>
        <v>3</v>
      </c>
      <c r="Q106" s="15">
        <f t="shared" ref="Q106:Q137" si="33">SUM(J106:P106)</f>
        <v>71</v>
      </c>
      <c r="R106" s="14">
        <f>SUM(R9:R12)</f>
        <v>90</v>
      </c>
      <c r="S106" s="14">
        <f t="shared" ref="S106:X106" si="34">SUM(S9:S12)</f>
        <v>4</v>
      </c>
      <c r="T106" s="14">
        <f t="shared" si="34"/>
        <v>0</v>
      </c>
      <c r="U106" s="14">
        <f t="shared" si="34"/>
        <v>0</v>
      </c>
      <c r="V106" s="14">
        <f t="shared" si="34"/>
        <v>5</v>
      </c>
      <c r="W106" s="14">
        <f t="shared" si="34"/>
        <v>8</v>
      </c>
      <c r="X106" s="14">
        <f t="shared" si="34"/>
        <v>3</v>
      </c>
      <c r="Y106" s="15">
        <f t="shared" ref="Y106:Y137" si="35">SUM(R106:X106)</f>
        <v>110</v>
      </c>
    </row>
    <row r="107" spans="1:25" ht="13.5" customHeight="1" x14ac:dyDescent="0.25">
      <c r="A107" s="10">
        <f t="shared" ref="A107:A170" si="36">A10</f>
        <v>1.0416666666666666E-2</v>
      </c>
      <c r="B107" s="8">
        <f t="shared" ref="B107:H122" si="37">SUM(B10:B13)</f>
        <v>24</v>
      </c>
      <c r="C107" s="8">
        <f t="shared" si="37"/>
        <v>5</v>
      </c>
      <c r="D107" s="8">
        <f t="shared" si="37"/>
        <v>1</v>
      </c>
      <c r="E107" s="8">
        <f t="shared" si="37"/>
        <v>0</v>
      </c>
      <c r="F107" s="8">
        <f t="shared" si="37"/>
        <v>1</v>
      </c>
      <c r="G107" s="8">
        <f t="shared" si="37"/>
        <v>2</v>
      </c>
      <c r="H107" s="8">
        <f t="shared" si="37"/>
        <v>1</v>
      </c>
      <c r="I107" s="16">
        <f t="shared" si="31"/>
        <v>34</v>
      </c>
      <c r="J107" s="8">
        <f t="shared" ref="J107:P122" si="38">SUM(J10:J13)</f>
        <v>50</v>
      </c>
      <c r="K107" s="8">
        <f t="shared" si="38"/>
        <v>0</v>
      </c>
      <c r="L107" s="8">
        <f t="shared" si="38"/>
        <v>0</v>
      </c>
      <c r="M107" s="8">
        <f t="shared" si="38"/>
        <v>0</v>
      </c>
      <c r="N107" s="8">
        <f t="shared" si="38"/>
        <v>4</v>
      </c>
      <c r="O107" s="8">
        <f t="shared" si="38"/>
        <v>3</v>
      </c>
      <c r="P107" s="8">
        <f t="shared" si="38"/>
        <v>4</v>
      </c>
      <c r="Q107" s="9">
        <f t="shared" si="33"/>
        <v>61</v>
      </c>
      <c r="R107" s="8">
        <f t="shared" ref="R107:X122" si="39">SUM(R10:R13)</f>
        <v>74</v>
      </c>
      <c r="S107" s="8">
        <f t="shared" si="39"/>
        <v>5</v>
      </c>
      <c r="T107" s="8">
        <f t="shared" si="39"/>
        <v>1</v>
      </c>
      <c r="U107" s="8">
        <f t="shared" si="39"/>
        <v>0</v>
      </c>
      <c r="V107" s="8">
        <f t="shared" si="39"/>
        <v>5</v>
      </c>
      <c r="W107" s="8">
        <f t="shared" si="39"/>
        <v>5</v>
      </c>
      <c r="X107" s="8">
        <f t="shared" si="39"/>
        <v>5</v>
      </c>
      <c r="Y107" s="9">
        <f t="shared" si="35"/>
        <v>95</v>
      </c>
    </row>
    <row r="108" spans="1:25" ht="13.5" customHeight="1" x14ac:dyDescent="0.25">
      <c r="A108" s="10">
        <f t="shared" si="36"/>
        <v>2.0833333333333332E-2</v>
      </c>
      <c r="B108" s="8">
        <f t="shared" si="37"/>
        <v>25</v>
      </c>
      <c r="C108" s="8">
        <f t="shared" si="37"/>
        <v>2</v>
      </c>
      <c r="D108" s="8">
        <f t="shared" si="37"/>
        <v>1</v>
      </c>
      <c r="E108" s="8">
        <f t="shared" si="37"/>
        <v>0</v>
      </c>
      <c r="F108" s="8">
        <f t="shared" si="37"/>
        <v>1</v>
      </c>
      <c r="G108" s="8">
        <f t="shared" si="37"/>
        <v>2</v>
      </c>
      <c r="H108" s="8">
        <f t="shared" si="37"/>
        <v>1</v>
      </c>
      <c r="I108" s="16">
        <f t="shared" si="31"/>
        <v>32</v>
      </c>
      <c r="J108" s="8">
        <f t="shared" si="38"/>
        <v>38</v>
      </c>
      <c r="K108" s="8">
        <f t="shared" si="38"/>
        <v>1</v>
      </c>
      <c r="L108" s="8">
        <f t="shared" si="38"/>
        <v>1</v>
      </c>
      <c r="M108" s="8">
        <f t="shared" si="38"/>
        <v>0</v>
      </c>
      <c r="N108" s="8">
        <f t="shared" si="38"/>
        <v>3</v>
      </c>
      <c r="O108" s="8">
        <f t="shared" si="38"/>
        <v>1</v>
      </c>
      <c r="P108" s="8">
        <f t="shared" si="38"/>
        <v>2</v>
      </c>
      <c r="Q108" s="9">
        <f t="shared" si="33"/>
        <v>46</v>
      </c>
      <c r="R108" s="8">
        <f t="shared" si="39"/>
        <v>63</v>
      </c>
      <c r="S108" s="8">
        <f t="shared" si="39"/>
        <v>3</v>
      </c>
      <c r="T108" s="8">
        <f t="shared" si="39"/>
        <v>2</v>
      </c>
      <c r="U108" s="8">
        <f t="shared" si="39"/>
        <v>0</v>
      </c>
      <c r="V108" s="8">
        <f t="shared" si="39"/>
        <v>4</v>
      </c>
      <c r="W108" s="8">
        <f t="shared" si="39"/>
        <v>3</v>
      </c>
      <c r="X108" s="8">
        <f t="shared" si="39"/>
        <v>3</v>
      </c>
      <c r="Y108" s="9">
        <f t="shared" si="35"/>
        <v>78</v>
      </c>
    </row>
    <row r="109" spans="1:25" ht="13.5" customHeight="1" x14ac:dyDescent="0.25">
      <c r="A109" s="10">
        <f t="shared" si="36"/>
        <v>3.125E-2</v>
      </c>
      <c r="B109" s="8">
        <f t="shared" si="37"/>
        <v>29</v>
      </c>
      <c r="C109" s="8">
        <f t="shared" si="37"/>
        <v>2</v>
      </c>
      <c r="D109" s="8">
        <f t="shared" si="37"/>
        <v>1</v>
      </c>
      <c r="E109" s="8">
        <f t="shared" si="37"/>
        <v>0</v>
      </c>
      <c r="F109" s="8">
        <f t="shared" si="37"/>
        <v>0</v>
      </c>
      <c r="G109" s="8">
        <f t="shared" si="37"/>
        <v>2</v>
      </c>
      <c r="H109" s="8">
        <f t="shared" si="37"/>
        <v>1</v>
      </c>
      <c r="I109" s="16">
        <f t="shared" si="31"/>
        <v>35</v>
      </c>
      <c r="J109" s="8">
        <f t="shared" si="38"/>
        <v>37</v>
      </c>
      <c r="K109" s="8">
        <f t="shared" si="38"/>
        <v>2</v>
      </c>
      <c r="L109" s="8">
        <f t="shared" si="38"/>
        <v>1</v>
      </c>
      <c r="M109" s="8">
        <f t="shared" si="38"/>
        <v>0</v>
      </c>
      <c r="N109" s="8">
        <f t="shared" si="38"/>
        <v>2</v>
      </c>
      <c r="O109" s="8">
        <f t="shared" si="38"/>
        <v>2</v>
      </c>
      <c r="P109" s="8">
        <f t="shared" si="38"/>
        <v>1</v>
      </c>
      <c r="Q109" s="9">
        <f t="shared" si="33"/>
        <v>45</v>
      </c>
      <c r="R109" s="8">
        <f t="shared" si="39"/>
        <v>66</v>
      </c>
      <c r="S109" s="8">
        <f t="shared" si="39"/>
        <v>4</v>
      </c>
      <c r="T109" s="8">
        <f t="shared" si="39"/>
        <v>2</v>
      </c>
      <c r="U109" s="8">
        <f t="shared" si="39"/>
        <v>0</v>
      </c>
      <c r="V109" s="8">
        <f t="shared" si="39"/>
        <v>2</v>
      </c>
      <c r="W109" s="8">
        <f t="shared" si="39"/>
        <v>4</v>
      </c>
      <c r="X109" s="8">
        <f t="shared" si="39"/>
        <v>2</v>
      </c>
      <c r="Y109" s="9">
        <f t="shared" si="35"/>
        <v>80</v>
      </c>
    </row>
    <row r="110" spans="1:25" ht="13.5" customHeight="1" x14ac:dyDescent="0.25">
      <c r="A110" s="10">
        <f t="shared" si="36"/>
        <v>4.1666666666666664E-2</v>
      </c>
      <c r="B110" s="8">
        <f t="shared" si="37"/>
        <v>24</v>
      </c>
      <c r="C110" s="8">
        <f t="shared" si="37"/>
        <v>2</v>
      </c>
      <c r="D110" s="8">
        <f t="shared" si="37"/>
        <v>1</v>
      </c>
      <c r="E110" s="8">
        <f t="shared" si="37"/>
        <v>0</v>
      </c>
      <c r="F110" s="8">
        <f t="shared" si="37"/>
        <v>0</v>
      </c>
      <c r="G110" s="8">
        <f t="shared" si="37"/>
        <v>1</v>
      </c>
      <c r="H110" s="8">
        <f t="shared" si="37"/>
        <v>1</v>
      </c>
      <c r="I110" s="16">
        <f t="shared" si="31"/>
        <v>29</v>
      </c>
      <c r="J110" s="8">
        <f t="shared" si="38"/>
        <v>28</v>
      </c>
      <c r="K110" s="8">
        <f t="shared" si="38"/>
        <v>2</v>
      </c>
      <c r="L110" s="8">
        <f t="shared" si="38"/>
        <v>1</v>
      </c>
      <c r="M110" s="8">
        <f t="shared" si="38"/>
        <v>0</v>
      </c>
      <c r="N110" s="8">
        <f t="shared" si="38"/>
        <v>1</v>
      </c>
      <c r="O110" s="8">
        <f t="shared" si="38"/>
        <v>2</v>
      </c>
      <c r="P110" s="8">
        <f t="shared" si="38"/>
        <v>1</v>
      </c>
      <c r="Q110" s="9">
        <f t="shared" si="33"/>
        <v>35</v>
      </c>
      <c r="R110" s="8">
        <f t="shared" si="39"/>
        <v>52</v>
      </c>
      <c r="S110" s="8">
        <f t="shared" si="39"/>
        <v>4</v>
      </c>
      <c r="T110" s="8">
        <f t="shared" si="39"/>
        <v>2</v>
      </c>
      <c r="U110" s="8">
        <f t="shared" si="39"/>
        <v>0</v>
      </c>
      <c r="V110" s="8">
        <f t="shared" si="39"/>
        <v>1</v>
      </c>
      <c r="W110" s="8">
        <f t="shared" si="39"/>
        <v>3</v>
      </c>
      <c r="X110" s="8">
        <f t="shared" si="39"/>
        <v>2</v>
      </c>
      <c r="Y110" s="9">
        <f t="shared" si="35"/>
        <v>64</v>
      </c>
    </row>
    <row r="111" spans="1:25" ht="13.5" customHeight="1" x14ac:dyDescent="0.25">
      <c r="A111" s="10">
        <f t="shared" si="36"/>
        <v>5.2083333333333329E-2</v>
      </c>
      <c r="B111" s="8">
        <f t="shared" si="37"/>
        <v>22</v>
      </c>
      <c r="C111" s="8">
        <f t="shared" si="37"/>
        <v>1</v>
      </c>
      <c r="D111" s="8">
        <f t="shared" si="37"/>
        <v>0</v>
      </c>
      <c r="E111" s="8">
        <f t="shared" si="37"/>
        <v>0</v>
      </c>
      <c r="F111" s="8">
        <f t="shared" si="37"/>
        <v>0</v>
      </c>
      <c r="G111" s="8">
        <f t="shared" si="37"/>
        <v>1</v>
      </c>
      <c r="H111" s="8">
        <f t="shared" si="37"/>
        <v>0</v>
      </c>
      <c r="I111" s="16">
        <f t="shared" si="31"/>
        <v>24</v>
      </c>
      <c r="J111" s="8">
        <f t="shared" si="38"/>
        <v>32</v>
      </c>
      <c r="K111" s="8">
        <f t="shared" si="38"/>
        <v>3</v>
      </c>
      <c r="L111" s="8">
        <f t="shared" si="38"/>
        <v>1</v>
      </c>
      <c r="M111" s="8">
        <f t="shared" si="38"/>
        <v>0</v>
      </c>
      <c r="N111" s="8">
        <f t="shared" si="38"/>
        <v>0</v>
      </c>
      <c r="O111" s="8">
        <f t="shared" si="38"/>
        <v>2</v>
      </c>
      <c r="P111" s="8">
        <f t="shared" si="38"/>
        <v>0</v>
      </c>
      <c r="Q111" s="9">
        <f t="shared" si="33"/>
        <v>38</v>
      </c>
      <c r="R111" s="8">
        <f t="shared" si="39"/>
        <v>54</v>
      </c>
      <c r="S111" s="8">
        <f t="shared" si="39"/>
        <v>4</v>
      </c>
      <c r="T111" s="8">
        <f t="shared" si="39"/>
        <v>1</v>
      </c>
      <c r="U111" s="8">
        <f t="shared" si="39"/>
        <v>0</v>
      </c>
      <c r="V111" s="8">
        <f t="shared" si="39"/>
        <v>0</v>
      </c>
      <c r="W111" s="8">
        <f t="shared" si="39"/>
        <v>3</v>
      </c>
      <c r="X111" s="8">
        <f t="shared" si="39"/>
        <v>0</v>
      </c>
      <c r="Y111" s="9">
        <f t="shared" si="35"/>
        <v>62</v>
      </c>
    </row>
    <row r="112" spans="1:25" ht="13.5" customHeight="1" x14ac:dyDescent="0.25">
      <c r="A112" s="10">
        <f t="shared" si="36"/>
        <v>6.2499999999999993E-2</v>
      </c>
      <c r="B112" s="8">
        <f t="shared" si="37"/>
        <v>23</v>
      </c>
      <c r="C112" s="8">
        <f t="shared" si="37"/>
        <v>1</v>
      </c>
      <c r="D112" s="8">
        <f t="shared" si="37"/>
        <v>0</v>
      </c>
      <c r="E112" s="8">
        <f t="shared" si="37"/>
        <v>0</v>
      </c>
      <c r="F112" s="8">
        <f t="shared" si="37"/>
        <v>0</v>
      </c>
      <c r="G112" s="8">
        <f t="shared" si="37"/>
        <v>1</v>
      </c>
      <c r="H112" s="8">
        <f t="shared" si="37"/>
        <v>0</v>
      </c>
      <c r="I112" s="16">
        <f t="shared" si="31"/>
        <v>25</v>
      </c>
      <c r="J112" s="8">
        <f t="shared" si="38"/>
        <v>27</v>
      </c>
      <c r="K112" s="8">
        <f t="shared" si="38"/>
        <v>2</v>
      </c>
      <c r="L112" s="8">
        <f t="shared" si="38"/>
        <v>0</v>
      </c>
      <c r="M112" s="8">
        <f t="shared" si="38"/>
        <v>0</v>
      </c>
      <c r="N112" s="8">
        <f t="shared" si="38"/>
        <v>0</v>
      </c>
      <c r="O112" s="8">
        <f t="shared" si="38"/>
        <v>4</v>
      </c>
      <c r="P112" s="8">
        <f t="shared" si="38"/>
        <v>1</v>
      </c>
      <c r="Q112" s="9">
        <f t="shared" si="33"/>
        <v>34</v>
      </c>
      <c r="R112" s="8">
        <f t="shared" si="39"/>
        <v>50</v>
      </c>
      <c r="S112" s="8">
        <f t="shared" si="39"/>
        <v>3</v>
      </c>
      <c r="T112" s="8">
        <f t="shared" si="39"/>
        <v>0</v>
      </c>
      <c r="U112" s="8">
        <f t="shared" si="39"/>
        <v>0</v>
      </c>
      <c r="V112" s="8">
        <f t="shared" si="39"/>
        <v>0</v>
      </c>
      <c r="W112" s="8">
        <f t="shared" si="39"/>
        <v>5</v>
      </c>
      <c r="X112" s="8">
        <f t="shared" si="39"/>
        <v>1</v>
      </c>
      <c r="Y112" s="9">
        <f t="shared" si="35"/>
        <v>59</v>
      </c>
    </row>
    <row r="113" spans="1:25" ht="13.5" customHeight="1" x14ac:dyDescent="0.25">
      <c r="A113" s="10">
        <f t="shared" si="36"/>
        <v>7.2916666666666657E-2</v>
      </c>
      <c r="B113" s="8">
        <f t="shared" si="37"/>
        <v>16</v>
      </c>
      <c r="C113" s="8">
        <f t="shared" si="37"/>
        <v>3</v>
      </c>
      <c r="D113" s="8">
        <f t="shared" si="37"/>
        <v>0</v>
      </c>
      <c r="E113" s="8">
        <f t="shared" si="37"/>
        <v>0</v>
      </c>
      <c r="F113" s="8">
        <f t="shared" si="37"/>
        <v>0</v>
      </c>
      <c r="G113" s="8">
        <f t="shared" si="37"/>
        <v>1</v>
      </c>
      <c r="H113" s="8">
        <f t="shared" si="37"/>
        <v>0</v>
      </c>
      <c r="I113" s="16">
        <f t="shared" si="31"/>
        <v>20</v>
      </c>
      <c r="J113" s="8">
        <f t="shared" si="38"/>
        <v>23</v>
      </c>
      <c r="K113" s="8">
        <f t="shared" si="38"/>
        <v>2</v>
      </c>
      <c r="L113" s="8">
        <f t="shared" si="38"/>
        <v>0</v>
      </c>
      <c r="M113" s="8">
        <f t="shared" si="38"/>
        <v>0</v>
      </c>
      <c r="N113" s="8">
        <f t="shared" si="38"/>
        <v>0</v>
      </c>
      <c r="O113" s="8">
        <f t="shared" si="38"/>
        <v>3</v>
      </c>
      <c r="P113" s="8">
        <f t="shared" si="38"/>
        <v>2</v>
      </c>
      <c r="Q113" s="9">
        <f t="shared" si="33"/>
        <v>30</v>
      </c>
      <c r="R113" s="8">
        <f t="shared" si="39"/>
        <v>39</v>
      </c>
      <c r="S113" s="8">
        <f t="shared" si="39"/>
        <v>5</v>
      </c>
      <c r="T113" s="8">
        <f t="shared" si="39"/>
        <v>0</v>
      </c>
      <c r="U113" s="8">
        <f t="shared" si="39"/>
        <v>0</v>
      </c>
      <c r="V113" s="8">
        <f t="shared" si="39"/>
        <v>0</v>
      </c>
      <c r="W113" s="8">
        <f t="shared" si="39"/>
        <v>4</v>
      </c>
      <c r="X113" s="8">
        <f t="shared" si="39"/>
        <v>2</v>
      </c>
      <c r="Y113" s="9">
        <f t="shared" si="35"/>
        <v>50</v>
      </c>
    </row>
    <row r="114" spans="1:25" ht="13.5" customHeight="1" x14ac:dyDescent="0.25">
      <c r="A114" s="10">
        <f t="shared" si="36"/>
        <v>8.3333333333333329E-2</v>
      </c>
      <c r="B114" s="8">
        <f t="shared" si="37"/>
        <v>16</v>
      </c>
      <c r="C114" s="8">
        <f t="shared" si="37"/>
        <v>3</v>
      </c>
      <c r="D114" s="8">
        <f t="shared" si="37"/>
        <v>0</v>
      </c>
      <c r="E114" s="8">
        <f t="shared" si="37"/>
        <v>0</v>
      </c>
      <c r="F114" s="8">
        <f t="shared" si="37"/>
        <v>0</v>
      </c>
      <c r="G114" s="8">
        <f t="shared" si="37"/>
        <v>1</v>
      </c>
      <c r="H114" s="8">
        <f t="shared" si="37"/>
        <v>0</v>
      </c>
      <c r="I114" s="16">
        <f t="shared" si="31"/>
        <v>20</v>
      </c>
      <c r="J114" s="8">
        <f t="shared" si="38"/>
        <v>27</v>
      </c>
      <c r="K114" s="8">
        <f t="shared" si="38"/>
        <v>2</v>
      </c>
      <c r="L114" s="8">
        <f t="shared" si="38"/>
        <v>0</v>
      </c>
      <c r="M114" s="8">
        <f t="shared" si="38"/>
        <v>0</v>
      </c>
      <c r="N114" s="8">
        <f t="shared" si="38"/>
        <v>0</v>
      </c>
      <c r="O114" s="8">
        <f t="shared" si="38"/>
        <v>2</v>
      </c>
      <c r="P114" s="8">
        <f t="shared" si="38"/>
        <v>2</v>
      </c>
      <c r="Q114" s="9">
        <f t="shared" si="33"/>
        <v>33</v>
      </c>
      <c r="R114" s="8">
        <f t="shared" si="39"/>
        <v>43</v>
      </c>
      <c r="S114" s="8">
        <f t="shared" si="39"/>
        <v>5</v>
      </c>
      <c r="T114" s="8">
        <f t="shared" si="39"/>
        <v>0</v>
      </c>
      <c r="U114" s="8">
        <f t="shared" si="39"/>
        <v>0</v>
      </c>
      <c r="V114" s="8">
        <f t="shared" si="39"/>
        <v>0</v>
      </c>
      <c r="W114" s="8">
        <f t="shared" si="39"/>
        <v>3</v>
      </c>
      <c r="X114" s="8">
        <f t="shared" si="39"/>
        <v>2</v>
      </c>
      <c r="Y114" s="9">
        <f t="shared" si="35"/>
        <v>53</v>
      </c>
    </row>
    <row r="115" spans="1:25" ht="13.5" customHeight="1" x14ac:dyDescent="0.25">
      <c r="A115" s="10">
        <f t="shared" si="36"/>
        <v>9.375E-2</v>
      </c>
      <c r="B115" s="8">
        <f t="shared" si="37"/>
        <v>15</v>
      </c>
      <c r="C115" s="8">
        <f t="shared" si="37"/>
        <v>3</v>
      </c>
      <c r="D115" s="8">
        <f t="shared" si="37"/>
        <v>0</v>
      </c>
      <c r="E115" s="8">
        <f t="shared" si="37"/>
        <v>0</v>
      </c>
      <c r="F115" s="8">
        <f t="shared" si="37"/>
        <v>0</v>
      </c>
      <c r="G115" s="8">
        <f t="shared" si="37"/>
        <v>1</v>
      </c>
      <c r="H115" s="8">
        <f t="shared" si="37"/>
        <v>0</v>
      </c>
      <c r="I115" s="16">
        <f t="shared" si="31"/>
        <v>19</v>
      </c>
      <c r="J115" s="8">
        <f t="shared" si="38"/>
        <v>18</v>
      </c>
      <c r="K115" s="8">
        <f t="shared" si="38"/>
        <v>1</v>
      </c>
      <c r="L115" s="8">
        <f t="shared" si="38"/>
        <v>0</v>
      </c>
      <c r="M115" s="8">
        <f t="shared" si="38"/>
        <v>0</v>
      </c>
      <c r="N115" s="8">
        <f t="shared" si="38"/>
        <v>0</v>
      </c>
      <c r="O115" s="8">
        <f t="shared" si="38"/>
        <v>3</v>
      </c>
      <c r="P115" s="8">
        <f t="shared" si="38"/>
        <v>2</v>
      </c>
      <c r="Q115" s="9">
        <f t="shared" si="33"/>
        <v>24</v>
      </c>
      <c r="R115" s="8">
        <f t="shared" si="39"/>
        <v>33</v>
      </c>
      <c r="S115" s="8">
        <f t="shared" si="39"/>
        <v>4</v>
      </c>
      <c r="T115" s="8">
        <f t="shared" si="39"/>
        <v>0</v>
      </c>
      <c r="U115" s="8">
        <f t="shared" si="39"/>
        <v>0</v>
      </c>
      <c r="V115" s="8">
        <f t="shared" si="39"/>
        <v>0</v>
      </c>
      <c r="W115" s="8">
        <f t="shared" si="39"/>
        <v>4</v>
      </c>
      <c r="X115" s="8">
        <f t="shared" si="39"/>
        <v>2</v>
      </c>
      <c r="Y115" s="9">
        <f t="shared" si="35"/>
        <v>43</v>
      </c>
    </row>
    <row r="116" spans="1:25" ht="13.5" customHeight="1" x14ac:dyDescent="0.25">
      <c r="A116" s="10">
        <f t="shared" si="36"/>
        <v>0.10416666666666667</v>
      </c>
      <c r="B116" s="8">
        <f t="shared" si="37"/>
        <v>9</v>
      </c>
      <c r="C116" s="8">
        <f t="shared" si="37"/>
        <v>2</v>
      </c>
      <c r="D116" s="8">
        <f t="shared" si="37"/>
        <v>0</v>
      </c>
      <c r="E116" s="8">
        <f t="shared" si="37"/>
        <v>0</v>
      </c>
      <c r="F116" s="8">
        <f t="shared" si="37"/>
        <v>0</v>
      </c>
      <c r="G116" s="8">
        <f t="shared" si="37"/>
        <v>1</v>
      </c>
      <c r="H116" s="8">
        <f t="shared" si="37"/>
        <v>0</v>
      </c>
      <c r="I116" s="16">
        <f t="shared" si="31"/>
        <v>12</v>
      </c>
      <c r="J116" s="8">
        <f t="shared" si="38"/>
        <v>22</v>
      </c>
      <c r="K116" s="8">
        <f t="shared" si="38"/>
        <v>1</v>
      </c>
      <c r="L116" s="8">
        <f t="shared" si="38"/>
        <v>0</v>
      </c>
      <c r="M116" s="8">
        <f t="shared" si="38"/>
        <v>0</v>
      </c>
      <c r="N116" s="8">
        <f t="shared" si="38"/>
        <v>0</v>
      </c>
      <c r="O116" s="8">
        <f t="shared" si="38"/>
        <v>1</v>
      </c>
      <c r="P116" s="8">
        <f t="shared" si="38"/>
        <v>1</v>
      </c>
      <c r="Q116" s="9">
        <f t="shared" si="33"/>
        <v>25</v>
      </c>
      <c r="R116" s="8">
        <f t="shared" si="39"/>
        <v>31</v>
      </c>
      <c r="S116" s="8">
        <f t="shared" si="39"/>
        <v>3</v>
      </c>
      <c r="T116" s="8">
        <f t="shared" si="39"/>
        <v>0</v>
      </c>
      <c r="U116" s="8">
        <f t="shared" si="39"/>
        <v>0</v>
      </c>
      <c r="V116" s="8">
        <f t="shared" si="39"/>
        <v>0</v>
      </c>
      <c r="W116" s="8">
        <f t="shared" si="39"/>
        <v>2</v>
      </c>
      <c r="X116" s="8">
        <f t="shared" si="39"/>
        <v>1</v>
      </c>
      <c r="Y116" s="9">
        <f t="shared" si="35"/>
        <v>37</v>
      </c>
    </row>
    <row r="117" spans="1:25" ht="13.5" customHeight="1" x14ac:dyDescent="0.25">
      <c r="A117" s="10">
        <f t="shared" si="36"/>
        <v>0.11458333333333334</v>
      </c>
      <c r="B117" s="8">
        <f t="shared" si="37"/>
        <v>8</v>
      </c>
      <c r="C117" s="8">
        <f t="shared" si="37"/>
        <v>0</v>
      </c>
      <c r="D117" s="8">
        <f t="shared" si="37"/>
        <v>0</v>
      </c>
      <c r="E117" s="8">
        <f t="shared" si="37"/>
        <v>0</v>
      </c>
      <c r="F117" s="8">
        <f t="shared" si="37"/>
        <v>0</v>
      </c>
      <c r="G117" s="8">
        <f t="shared" si="37"/>
        <v>1</v>
      </c>
      <c r="H117" s="8">
        <f t="shared" si="37"/>
        <v>0</v>
      </c>
      <c r="I117" s="16">
        <f t="shared" si="31"/>
        <v>9</v>
      </c>
      <c r="J117" s="8">
        <f t="shared" si="38"/>
        <v>23</v>
      </c>
      <c r="K117" s="8">
        <f t="shared" si="38"/>
        <v>0</v>
      </c>
      <c r="L117" s="8">
        <f t="shared" si="38"/>
        <v>0</v>
      </c>
      <c r="M117" s="8">
        <f t="shared" si="38"/>
        <v>0</v>
      </c>
      <c r="N117" s="8">
        <f t="shared" si="38"/>
        <v>0</v>
      </c>
      <c r="O117" s="8">
        <f t="shared" si="38"/>
        <v>1</v>
      </c>
      <c r="P117" s="8">
        <f t="shared" si="38"/>
        <v>0</v>
      </c>
      <c r="Q117" s="9">
        <f t="shared" si="33"/>
        <v>24</v>
      </c>
      <c r="R117" s="8">
        <f t="shared" si="39"/>
        <v>31</v>
      </c>
      <c r="S117" s="8">
        <f t="shared" si="39"/>
        <v>0</v>
      </c>
      <c r="T117" s="8">
        <f t="shared" si="39"/>
        <v>0</v>
      </c>
      <c r="U117" s="8">
        <f t="shared" si="39"/>
        <v>0</v>
      </c>
      <c r="V117" s="8">
        <f t="shared" si="39"/>
        <v>0</v>
      </c>
      <c r="W117" s="8">
        <f t="shared" si="39"/>
        <v>2</v>
      </c>
      <c r="X117" s="8">
        <f t="shared" si="39"/>
        <v>0</v>
      </c>
      <c r="Y117" s="9">
        <f t="shared" si="35"/>
        <v>33</v>
      </c>
    </row>
    <row r="118" spans="1:25" ht="13.5" customHeight="1" x14ac:dyDescent="0.25">
      <c r="A118" s="10">
        <f t="shared" si="36"/>
        <v>0.125</v>
      </c>
      <c r="B118" s="8">
        <f t="shared" si="37"/>
        <v>6</v>
      </c>
      <c r="C118" s="8">
        <f t="shared" si="37"/>
        <v>0</v>
      </c>
      <c r="D118" s="8">
        <f t="shared" si="37"/>
        <v>0</v>
      </c>
      <c r="E118" s="8">
        <f t="shared" si="37"/>
        <v>0</v>
      </c>
      <c r="F118" s="8">
        <f t="shared" si="37"/>
        <v>0</v>
      </c>
      <c r="G118" s="8">
        <f t="shared" si="37"/>
        <v>1</v>
      </c>
      <c r="H118" s="8">
        <f t="shared" si="37"/>
        <v>0</v>
      </c>
      <c r="I118" s="16">
        <f t="shared" si="31"/>
        <v>7</v>
      </c>
      <c r="J118" s="8">
        <f t="shared" si="38"/>
        <v>23</v>
      </c>
      <c r="K118" s="8">
        <f t="shared" si="38"/>
        <v>0</v>
      </c>
      <c r="L118" s="8">
        <f t="shared" si="38"/>
        <v>0</v>
      </c>
      <c r="M118" s="8">
        <f t="shared" si="38"/>
        <v>0</v>
      </c>
      <c r="N118" s="8">
        <f t="shared" si="38"/>
        <v>0</v>
      </c>
      <c r="O118" s="8">
        <f t="shared" si="38"/>
        <v>1</v>
      </c>
      <c r="P118" s="8">
        <f t="shared" si="38"/>
        <v>0</v>
      </c>
      <c r="Q118" s="9">
        <f t="shared" si="33"/>
        <v>24</v>
      </c>
      <c r="R118" s="8">
        <f t="shared" si="39"/>
        <v>29</v>
      </c>
      <c r="S118" s="8">
        <f t="shared" si="39"/>
        <v>0</v>
      </c>
      <c r="T118" s="8">
        <f t="shared" si="39"/>
        <v>0</v>
      </c>
      <c r="U118" s="8">
        <f t="shared" si="39"/>
        <v>0</v>
      </c>
      <c r="V118" s="8">
        <f t="shared" si="39"/>
        <v>0</v>
      </c>
      <c r="W118" s="8">
        <f t="shared" si="39"/>
        <v>2</v>
      </c>
      <c r="X118" s="8">
        <f t="shared" si="39"/>
        <v>0</v>
      </c>
      <c r="Y118" s="9">
        <f t="shared" si="35"/>
        <v>31</v>
      </c>
    </row>
    <row r="119" spans="1:25" ht="13.5" customHeight="1" x14ac:dyDescent="0.25">
      <c r="A119" s="10">
        <f t="shared" si="36"/>
        <v>0.13541666666666666</v>
      </c>
      <c r="B119" s="8">
        <f t="shared" si="37"/>
        <v>9</v>
      </c>
      <c r="C119" s="8">
        <f t="shared" si="37"/>
        <v>0</v>
      </c>
      <c r="D119" s="8">
        <f t="shared" si="37"/>
        <v>0</v>
      </c>
      <c r="E119" s="8">
        <f t="shared" si="37"/>
        <v>0</v>
      </c>
      <c r="F119" s="8">
        <f t="shared" si="37"/>
        <v>0</v>
      </c>
      <c r="G119" s="8">
        <f t="shared" si="37"/>
        <v>2</v>
      </c>
      <c r="H119" s="8">
        <f t="shared" si="37"/>
        <v>1</v>
      </c>
      <c r="I119" s="16">
        <f t="shared" si="31"/>
        <v>12</v>
      </c>
      <c r="J119" s="8">
        <f t="shared" si="38"/>
        <v>26</v>
      </c>
      <c r="K119" s="8">
        <f t="shared" si="38"/>
        <v>1</v>
      </c>
      <c r="L119" s="8">
        <f t="shared" si="38"/>
        <v>0</v>
      </c>
      <c r="M119" s="8">
        <f t="shared" si="38"/>
        <v>0</v>
      </c>
      <c r="N119" s="8">
        <f t="shared" si="38"/>
        <v>1</v>
      </c>
      <c r="O119" s="8">
        <f t="shared" si="38"/>
        <v>0</v>
      </c>
      <c r="P119" s="8">
        <f t="shared" si="38"/>
        <v>0</v>
      </c>
      <c r="Q119" s="9">
        <f t="shared" si="33"/>
        <v>28</v>
      </c>
      <c r="R119" s="8">
        <f t="shared" si="39"/>
        <v>35</v>
      </c>
      <c r="S119" s="8">
        <f t="shared" si="39"/>
        <v>1</v>
      </c>
      <c r="T119" s="8">
        <f t="shared" si="39"/>
        <v>0</v>
      </c>
      <c r="U119" s="8">
        <f t="shared" si="39"/>
        <v>0</v>
      </c>
      <c r="V119" s="8">
        <f t="shared" si="39"/>
        <v>1</v>
      </c>
      <c r="W119" s="8">
        <f t="shared" si="39"/>
        <v>2</v>
      </c>
      <c r="X119" s="8">
        <f t="shared" si="39"/>
        <v>1</v>
      </c>
      <c r="Y119" s="9">
        <f t="shared" si="35"/>
        <v>40</v>
      </c>
    </row>
    <row r="120" spans="1:25" ht="13.5" customHeight="1" x14ac:dyDescent="0.25">
      <c r="A120" s="10">
        <f t="shared" si="36"/>
        <v>0.14583333333333331</v>
      </c>
      <c r="B120" s="8">
        <f t="shared" si="37"/>
        <v>14</v>
      </c>
      <c r="C120" s="8">
        <f t="shared" si="37"/>
        <v>0</v>
      </c>
      <c r="D120" s="8">
        <f t="shared" si="37"/>
        <v>0</v>
      </c>
      <c r="E120" s="8">
        <f t="shared" si="37"/>
        <v>0</v>
      </c>
      <c r="F120" s="8">
        <f t="shared" si="37"/>
        <v>0</v>
      </c>
      <c r="G120" s="8">
        <f t="shared" si="37"/>
        <v>2</v>
      </c>
      <c r="H120" s="8">
        <f t="shared" si="37"/>
        <v>3</v>
      </c>
      <c r="I120" s="16">
        <f t="shared" si="31"/>
        <v>19</v>
      </c>
      <c r="J120" s="8">
        <f t="shared" si="38"/>
        <v>29</v>
      </c>
      <c r="K120" s="8">
        <f t="shared" si="38"/>
        <v>1</v>
      </c>
      <c r="L120" s="8">
        <f t="shared" si="38"/>
        <v>0</v>
      </c>
      <c r="M120" s="8">
        <f t="shared" si="38"/>
        <v>0</v>
      </c>
      <c r="N120" s="8">
        <f t="shared" si="38"/>
        <v>1</v>
      </c>
      <c r="O120" s="8">
        <f t="shared" si="38"/>
        <v>0</v>
      </c>
      <c r="P120" s="8">
        <f t="shared" si="38"/>
        <v>0</v>
      </c>
      <c r="Q120" s="9">
        <f t="shared" si="33"/>
        <v>31</v>
      </c>
      <c r="R120" s="8">
        <f t="shared" si="39"/>
        <v>43</v>
      </c>
      <c r="S120" s="8">
        <f t="shared" si="39"/>
        <v>1</v>
      </c>
      <c r="T120" s="8">
        <f t="shared" si="39"/>
        <v>0</v>
      </c>
      <c r="U120" s="8">
        <f t="shared" si="39"/>
        <v>0</v>
      </c>
      <c r="V120" s="8">
        <f t="shared" si="39"/>
        <v>1</v>
      </c>
      <c r="W120" s="8">
        <f t="shared" si="39"/>
        <v>2</v>
      </c>
      <c r="X120" s="8">
        <f t="shared" si="39"/>
        <v>3</v>
      </c>
      <c r="Y120" s="9">
        <f t="shared" si="35"/>
        <v>50</v>
      </c>
    </row>
    <row r="121" spans="1:25" ht="13.5" customHeight="1" x14ac:dyDescent="0.25">
      <c r="A121" s="10">
        <f t="shared" si="36"/>
        <v>0.15624999999999997</v>
      </c>
      <c r="B121" s="8">
        <f t="shared" si="37"/>
        <v>15</v>
      </c>
      <c r="C121" s="8">
        <f t="shared" si="37"/>
        <v>1</v>
      </c>
      <c r="D121" s="8">
        <f t="shared" si="37"/>
        <v>0</v>
      </c>
      <c r="E121" s="8">
        <f t="shared" si="37"/>
        <v>0</v>
      </c>
      <c r="F121" s="8">
        <f t="shared" si="37"/>
        <v>0</v>
      </c>
      <c r="G121" s="8">
        <f t="shared" si="37"/>
        <v>1</v>
      </c>
      <c r="H121" s="8">
        <f t="shared" si="37"/>
        <v>4</v>
      </c>
      <c r="I121" s="16">
        <f t="shared" si="31"/>
        <v>21</v>
      </c>
      <c r="J121" s="8">
        <f t="shared" si="38"/>
        <v>27</v>
      </c>
      <c r="K121" s="8">
        <f t="shared" si="38"/>
        <v>2</v>
      </c>
      <c r="L121" s="8">
        <f t="shared" si="38"/>
        <v>0</v>
      </c>
      <c r="M121" s="8">
        <f t="shared" si="38"/>
        <v>0</v>
      </c>
      <c r="N121" s="8">
        <f t="shared" si="38"/>
        <v>1</v>
      </c>
      <c r="O121" s="8">
        <f t="shared" si="38"/>
        <v>0</v>
      </c>
      <c r="P121" s="8">
        <f t="shared" si="38"/>
        <v>1</v>
      </c>
      <c r="Q121" s="9">
        <f t="shared" si="33"/>
        <v>31</v>
      </c>
      <c r="R121" s="8">
        <f t="shared" si="39"/>
        <v>42</v>
      </c>
      <c r="S121" s="8">
        <f t="shared" si="39"/>
        <v>3</v>
      </c>
      <c r="T121" s="8">
        <f t="shared" si="39"/>
        <v>0</v>
      </c>
      <c r="U121" s="8">
        <f t="shared" si="39"/>
        <v>0</v>
      </c>
      <c r="V121" s="8">
        <f t="shared" si="39"/>
        <v>1</v>
      </c>
      <c r="W121" s="8">
        <f t="shared" si="39"/>
        <v>1</v>
      </c>
      <c r="X121" s="8">
        <f t="shared" si="39"/>
        <v>5</v>
      </c>
      <c r="Y121" s="9">
        <f t="shared" si="35"/>
        <v>52</v>
      </c>
    </row>
    <row r="122" spans="1:25" ht="13.5" customHeight="1" x14ac:dyDescent="0.25">
      <c r="A122" s="10">
        <f t="shared" si="36"/>
        <v>0.16666666666666663</v>
      </c>
      <c r="B122" s="8">
        <f t="shared" si="37"/>
        <v>20</v>
      </c>
      <c r="C122" s="8">
        <f t="shared" si="37"/>
        <v>1</v>
      </c>
      <c r="D122" s="8">
        <f t="shared" si="37"/>
        <v>0</v>
      </c>
      <c r="E122" s="8">
        <f t="shared" si="37"/>
        <v>0</v>
      </c>
      <c r="F122" s="8">
        <f t="shared" si="37"/>
        <v>0</v>
      </c>
      <c r="G122" s="8">
        <f t="shared" si="37"/>
        <v>1</v>
      </c>
      <c r="H122" s="8">
        <f t="shared" si="37"/>
        <v>5</v>
      </c>
      <c r="I122" s="16">
        <f t="shared" si="31"/>
        <v>27</v>
      </c>
      <c r="J122" s="8">
        <f t="shared" si="38"/>
        <v>22</v>
      </c>
      <c r="K122" s="8">
        <f t="shared" si="38"/>
        <v>2</v>
      </c>
      <c r="L122" s="8">
        <f t="shared" si="38"/>
        <v>1</v>
      </c>
      <c r="M122" s="8">
        <f t="shared" si="38"/>
        <v>0</v>
      </c>
      <c r="N122" s="8">
        <f t="shared" si="38"/>
        <v>1</v>
      </c>
      <c r="O122" s="8">
        <f t="shared" si="38"/>
        <v>0</v>
      </c>
      <c r="P122" s="8">
        <f t="shared" si="38"/>
        <v>1</v>
      </c>
      <c r="Q122" s="9">
        <f t="shared" si="33"/>
        <v>27</v>
      </c>
      <c r="R122" s="8">
        <f t="shared" si="39"/>
        <v>42</v>
      </c>
      <c r="S122" s="8">
        <f t="shared" si="39"/>
        <v>3</v>
      </c>
      <c r="T122" s="8">
        <f t="shared" si="39"/>
        <v>1</v>
      </c>
      <c r="U122" s="8">
        <f t="shared" si="39"/>
        <v>0</v>
      </c>
      <c r="V122" s="8">
        <f t="shared" si="39"/>
        <v>1</v>
      </c>
      <c r="W122" s="8">
        <f t="shared" si="39"/>
        <v>1</v>
      </c>
      <c r="X122" s="8">
        <f t="shared" si="39"/>
        <v>6</v>
      </c>
      <c r="Y122" s="9">
        <f t="shared" si="35"/>
        <v>54</v>
      </c>
    </row>
    <row r="123" spans="1:25" ht="13.5" customHeight="1" x14ac:dyDescent="0.25">
      <c r="A123" s="10">
        <f t="shared" si="36"/>
        <v>0.17708333333333329</v>
      </c>
      <c r="B123" s="8">
        <f t="shared" ref="B123:H138" si="40">SUM(B26:B29)</f>
        <v>18</v>
      </c>
      <c r="C123" s="8">
        <f t="shared" si="40"/>
        <v>5</v>
      </c>
      <c r="D123" s="8">
        <f t="shared" si="40"/>
        <v>0</v>
      </c>
      <c r="E123" s="8">
        <f t="shared" si="40"/>
        <v>0</v>
      </c>
      <c r="F123" s="8">
        <f t="shared" si="40"/>
        <v>1</v>
      </c>
      <c r="G123" s="8">
        <f t="shared" si="40"/>
        <v>0</v>
      </c>
      <c r="H123" s="8">
        <f t="shared" si="40"/>
        <v>4</v>
      </c>
      <c r="I123" s="16">
        <f t="shared" si="31"/>
        <v>28</v>
      </c>
      <c r="J123" s="8">
        <f t="shared" ref="J123:P138" si="41">SUM(J26:J29)</f>
        <v>31</v>
      </c>
      <c r="K123" s="8">
        <f t="shared" si="41"/>
        <v>2</v>
      </c>
      <c r="L123" s="8">
        <f t="shared" si="41"/>
        <v>1</v>
      </c>
      <c r="M123" s="8">
        <f t="shared" si="41"/>
        <v>0</v>
      </c>
      <c r="N123" s="8">
        <f t="shared" si="41"/>
        <v>0</v>
      </c>
      <c r="O123" s="8">
        <f t="shared" si="41"/>
        <v>0</v>
      </c>
      <c r="P123" s="8">
        <f t="shared" si="41"/>
        <v>1</v>
      </c>
      <c r="Q123" s="9">
        <f t="shared" si="33"/>
        <v>35</v>
      </c>
      <c r="R123" s="8">
        <f t="shared" ref="R123:X138" si="42">SUM(R26:R29)</f>
        <v>49</v>
      </c>
      <c r="S123" s="8">
        <f t="shared" si="42"/>
        <v>7</v>
      </c>
      <c r="T123" s="8">
        <f t="shared" si="42"/>
        <v>1</v>
      </c>
      <c r="U123" s="8">
        <f t="shared" si="42"/>
        <v>0</v>
      </c>
      <c r="V123" s="8">
        <f t="shared" si="42"/>
        <v>1</v>
      </c>
      <c r="W123" s="8">
        <f t="shared" si="42"/>
        <v>0</v>
      </c>
      <c r="X123" s="8">
        <f t="shared" si="42"/>
        <v>5</v>
      </c>
      <c r="Y123" s="9">
        <f t="shared" si="35"/>
        <v>63</v>
      </c>
    </row>
    <row r="124" spans="1:25" ht="13.5" customHeight="1" x14ac:dyDescent="0.25">
      <c r="A124" s="10">
        <f t="shared" si="36"/>
        <v>0.18749999999999994</v>
      </c>
      <c r="B124" s="8">
        <f t="shared" si="40"/>
        <v>20</v>
      </c>
      <c r="C124" s="8">
        <f t="shared" si="40"/>
        <v>6</v>
      </c>
      <c r="D124" s="8">
        <f t="shared" si="40"/>
        <v>0</v>
      </c>
      <c r="E124" s="8">
        <f t="shared" si="40"/>
        <v>0</v>
      </c>
      <c r="F124" s="8">
        <f t="shared" si="40"/>
        <v>2</v>
      </c>
      <c r="G124" s="8">
        <f t="shared" si="40"/>
        <v>0</v>
      </c>
      <c r="H124" s="8">
        <f t="shared" si="40"/>
        <v>2</v>
      </c>
      <c r="I124" s="16">
        <f t="shared" si="31"/>
        <v>30</v>
      </c>
      <c r="J124" s="8">
        <f t="shared" si="41"/>
        <v>27</v>
      </c>
      <c r="K124" s="8">
        <f t="shared" si="41"/>
        <v>4</v>
      </c>
      <c r="L124" s="8">
        <f t="shared" si="41"/>
        <v>1</v>
      </c>
      <c r="M124" s="8">
        <f t="shared" si="41"/>
        <v>0</v>
      </c>
      <c r="N124" s="8">
        <f t="shared" si="41"/>
        <v>0</v>
      </c>
      <c r="O124" s="8">
        <f t="shared" si="41"/>
        <v>0</v>
      </c>
      <c r="P124" s="8">
        <f t="shared" si="41"/>
        <v>1</v>
      </c>
      <c r="Q124" s="9">
        <f t="shared" si="33"/>
        <v>33</v>
      </c>
      <c r="R124" s="8">
        <f t="shared" si="42"/>
        <v>47</v>
      </c>
      <c r="S124" s="8">
        <f t="shared" si="42"/>
        <v>10</v>
      </c>
      <c r="T124" s="8">
        <f t="shared" si="42"/>
        <v>1</v>
      </c>
      <c r="U124" s="8">
        <f t="shared" si="42"/>
        <v>0</v>
      </c>
      <c r="V124" s="8">
        <f t="shared" si="42"/>
        <v>2</v>
      </c>
      <c r="W124" s="8">
        <f t="shared" si="42"/>
        <v>0</v>
      </c>
      <c r="X124" s="8">
        <f t="shared" si="42"/>
        <v>3</v>
      </c>
      <c r="Y124" s="9">
        <f t="shared" si="35"/>
        <v>63</v>
      </c>
    </row>
    <row r="125" spans="1:25" ht="13.5" customHeight="1" x14ac:dyDescent="0.25">
      <c r="A125" s="10">
        <f t="shared" si="36"/>
        <v>0.1979166666666666</v>
      </c>
      <c r="B125" s="8">
        <f t="shared" si="40"/>
        <v>29</v>
      </c>
      <c r="C125" s="8">
        <f t="shared" si="40"/>
        <v>7</v>
      </c>
      <c r="D125" s="8">
        <f t="shared" si="40"/>
        <v>0</v>
      </c>
      <c r="E125" s="8">
        <f t="shared" si="40"/>
        <v>0</v>
      </c>
      <c r="F125" s="8">
        <f t="shared" si="40"/>
        <v>2</v>
      </c>
      <c r="G125" s="8">
        <f t="shared" si="40"/>
        <v>0</v>
      </c>
      <c r="H125" s="8">
        <f t="shared" si="40"/>
        <v>1</v>
      </c>
      <c r="I125" s="16">
        <f t="shared" si="31"/>
        <v>39</v>
      </c>
      <c r="J125" s="8">
        <f t="shared" si="41"/>
        <v>29</v>
      </c>
      <c r="K125" s="8">
        <f t="shared" si="41"/>
        <v>6</v>
      </c>
      <c r="L125" s="8">
        <f t="shared" si="41"/>
        <v>1</v>
      </c>
      <c r="M125" s="8">
        <f t="shared" si="41"/>
        <v>0</v>
      </c>
      <c r="N125" s="8">
        <f t="shared" si="41"/>
        <v>1</v>
      </c>
      <c r="O125" s="8">
        <f t="shared" si="41"/>
        <v>0</v>
      </c>
      <c r="P125" s="8">
        <f t="shared" si="41"/>
        <v>0</v>
      </c>
      <c r="Q125" s="9">
        <f t="shared" si="33"/>
        <v>37</v>
      </c>
      <c r="R125" s="8">
        <f t="shared" si="42"/>
        <v>58</v>
      </c>
      <c r="S125" s="8">
        <f t="shared" si="42"/>
        <v>13</v>
      </c>
      <c r="T125" s="8">
        <f t="shared" si="42"/>
        <v>1</v>
      </c>
      <c r="U125" s="8">
        <f t="shared" si="42"/>
        <v>0</v>
      </c>
      <c r="V125" s="8">
        <f t="shared" si="42"/>
        <v>3</v>
      </c>
      <c r="W125" s="8">
        <f t="shared" si="42"/>
        <v>0</v>
      </c>
      <c r="X125" s="8">
        <f t="shared" si="42"/>
        <v>1</v>
      </c>
      <c r="Y125" s="9">
        <f t="shared" si="35"/>
        <v>76</v>
      </c>
    </row>
    <row r="126" spans="1:25" ht="13.5" customHeight="1" x14ac:dyDescent="0.25">
      <c r="A126" s="10">
        <f t="shared" si="36"/>
        <v>0.20833333333333326</v>
      </c>
      <c r="B126" s="8">
        <f t="shared" si="40"/>
        <v>44</v>
      </c>
      <c r="C126" s="8">
        <f t="shared" si="40"/>
        <v>10</v>
      </c>
      <c r="D126" s="8">
        <f t="shared" si="40"/>
        <v>1</v>
      </c>
      <c r="E126" s="8">
        <f t="shared" si="40"/>
        <v>1</v>
      </c>
      <c r="F126" s="8">
        <f t="shared" si="40"/>
        <v>3</v>
      </c>
      <c r="G126" s="8">
        <f t="shared" si="40"/>
        <v>0</v>
      </c>
      <c r="H126" s="8">
        <f t="shared" si="40"/>
        <v>4</v>
      </c>
      <c r="I126" s="16">
        <f t="shared" si="31"/>
        <v>63</v>
      </c>
      <c r="J126" s="8">
        <f t="shared" si="41"/>
        <v>36</v>
      </c>
      <c r="K126" s="8">
        <f t="shared" si="41"/>
        <v>7</v>
      </c>
      <c r="L126" s="8">
        <f t="shared" si="41"/>
        <v>0</v>
      </c>
      <c r="M126" s="8">
        <f t="shared" si="41"/>
        <v>0</v>
      </c>
      <c r="N126" s="8">
        <f t="shared" si="41"/>
        <v>1</v>
      </c>
      <c r="O126" s="8">
        <f t="shared" si="41"/>
        <v>0</v>
      </c>
      <c r="P126" s="8">
        <f t="shared" si="41"/>
        <v>0</v>
      </c>
      <c r="Q126" s="9">
        <f t="shared" si="33"/>
        <v>44</v>
      </c>
      <c r="R126" s="8">
        <f t="shared" si="42"/>
        <v>80</v>
      </c>
      <c r="S126" s="8">
        <f t="shared" si="42"/>
        <v>17</v>
      </c>
      <c r="T126" s="8">
        <f t="shared" si="42"/>
        <v>1</v>
      </c>
      <c r="U126" s="8">
        <f t="shared" si="42"/>
        <v>1</v>
      </c>
      <c r="V126" s="8">
        <f t="shared" si="42"/>
        <v>4</v>
      </c>
      <c r="W126" s="8">
        <f t="shared" si="42"/>
        <v>0</v>
      </c>
      <c r="X126" s="8">
        <f t="shared" si="42"/>
        <v>4</v>
      </c>
      <c r="Y126" s="9">
        <f t="shared" si="35"/>
        <v>107</v>
      </c>
    </row>
    <row r="127" spans="1:25" ht="13.5" customHeight="1" x14ac:dyDescent="0.25">
      <c r="A127" s="10">
        <f t="shared" si="36"/>
        <v>0.21874999999999992</v>
      </c>
      <c r="B127" s="8">
        <f t="shared" si="40"/>
        <v>60</v>
      </c>
      <c r="C127" s="8">
        <f t="shared" si="40"/>
        <v>10</v>
      </c>
      <c r="D127" s="8">
        <f t="shared" si="40"/>
        <v>1</v>
      </c>
      <c r="E127" s="8">
        <f t="shared" si="40"/>
        <v>1</v>
      </c>
      <c r="F127" s="8">
        <f t="shared" si="40"/>
        <v>3</v>
      </c>
      <c r="G127" s="8">
        <f t="shared" si="40"/>
        <v>0</v>
      </c>
      <c r="H127" s="8">
        <f t="shared" si="40"/>
        <v>6</v>
      </c>
      <c r="I127" s="16">
        <f t="shared" si="31"/>
        <v>81</v>
      </c>
      <c r="J127" s="8">
        <f t="shared" si="41"/>
        <v>32</v>
      </c>
      <c r="K127" s="8">
        <f t="shared" si="41"/>
        <v>6</v>
      </c>
      <c r="L127" s="8">
        <f t="shared" si="41"/>
        <v>0</v>
      </c>
      <c r="M127" s="8">
        <f t="shared" si="41"/>
        <v>1</v>
      </c>
      <c r="N127" s="8">
        <f t="shared" si="41"/>
        <v>1</v>
      </c>
      <c r="O127" s="8">
        <f t="shared" si="41"/>
        <v>0</v>
      </c>
      <c r="P127" s="8">
        <f t="shared" si="41"/>
        <v>0</v>
      </c>
      <c r="Q127" s="9">
        <f t="shared" si="33"/>
        <v>40</v>
      </c>
      <c r="R127" s="8">
        <f t="shared" si="42"/>
        <v>92</v>
      </c>
      <c r="S127" s="8">
        <f t="shared" si="42"/>
        <v>16</v>
      </c>
      <c r="T127" s="8">
        <f t="shared" si="42"/>
        <v>1</v>
      </c>
      <c r="U127" s="8">
        <f t="shared" si="42"/>
        <v>2</v>
      </c>
      <c r="V127" s="8">
        <f t="shared" si="42"/>
        <v>4</v>
      </c>
      <c r="W127" s="8">
        <f t="shared" si="42"/>
        <v>0</v>
      </c>
      <c r="X127" s="8">
        <f t="shared" si="42"/>
        <v>6</v>
      </c>
      <c r="Y127" s="9">
        <f t="shared" si="35"/>
        <v>121</v>
      </c>
    </row>
    <row r="128" spans="1:25" ht="13.5" customHeight="1" x14ac:dyDescent="0.25">
      <c r="A128" s="10">
        <f t="shared" si="36"/>
        <v>0.22916666666666657</v>
      </c>
      <c r="B128" s="8">
        <f t="shared" si="40"/>
        <v>72</v>
      </c>
      <c r="C128" s="8">
        <f t="shared" si="40"/>
        <v>14</v>
      </c>
      <c r="D128" s="8">
        <f t="shared" si="40"/>
        <v>2</v>
      </c>
      <c r="E128" s="8">
        <f t="shared" si="40"/>
        <v>1</v>
      </c>
      <c r="F128" s="8">
        <f t="shared" si="40"/>
        <v>2</v>
      </c>
      <c r="G128" s="8">
        <f t="shared" si="40"/>
        <v>0</v>
      </c>
      <c r="H128" s="8">
        <f t="shared" si="40"/>
        <v>6</v>
      </c>
      <c r="I128" s="16">
        <f t="shared" si="31"/>
        <v>97</v>
      </c>
      <c r="J128" s="8">
        <f t="shared" si="41"/>
        <v>46</v>
      </c>
      <c r="K128" s="8">
        <f t="shared" si="41"/>
        <v>10</v>
      </c>
      <c r="L128" s="8">
        <f t="shared" si="41"/>
        <v>0</v>
      </c>
      <c r="M128" s="8">
        <f t="shared" si="41"/>
        <v>1</v>
      </c>
      <c r="N128" s="8">
        <f t="shared" si="41"/>
        <v>1</v>
      </c>
      <c r="O128" s="8">
        <f t="shared" si="41"/>
        <v>0</v>
      </c>
      <c r="P128" s="8">
        <f t="shared" si="41"/>
        <v>1</v>
      </c>
      <c r="Q128" s="9">
        <f t="shared" si="33"/>
        <v>59</v>
      </c>
      <c r="R128" s="8">
        <f t="shared" si="42"/>
        <v>118</v>
      </c>
      <c r="S128" s="8">
        <f t="shared" si="42"/>
        <v>24</v>
      </c>
      <c r="T128" s="8">
        <f t="shared" si="42"/>
        <v>2</v>
      </c>
      <c r="U128" s="8">
        <f t="shared" si="42"/>
        <v>2</v>
      </c>
      <c r="V128" s="8">
        <f t="shared" si="42"/>
        <v>3</v>
      </c>
      <c r="W128" s="8">
        <f t="shared" si="42"/>
        <v>0</v>
      </c>
      <c r="X128" s="8">
        <f t="shared" si="42"/>
        <v>7</v>
      </c>
      <c r="Y128" s="9">
        <f t="shared" si="35"/>
        <v>156</v>
      </c>
    </row>
    <row r="129" spans="1:25" ht="13.5" customHeight="1" x14ac:dyDescent="0.25">
      <c r="A129" s="10">
        <f t="shared" si="36"/>
        <v>0.23958333333333323</v>
      </c>
      <c r="B129" s="8">
        <f t="shared" si="40"/>
        <v>96</v>
      </c>
      <c r="C129" s="8">
        <f t="shared" si="40"/>
        <v>23</v>
      </c>
      <c r="D129" s="8">
        <f t="shared" si="40"/>
        <v>2</v>
      </c>
      <c r="E129" s="8">
        <f t="shared" si="40"/>
        <v>1</v>
      </c>
      <c r="F129" s="8">
        <f t="shared" si="40"/>
        <v>3</v>
      </c>
      <c r="G129" s="8">
        <f t="shared" si="40"/>
        <v>2</v>
      </c>
      <c r="H129" s="8">
        <f t="shared" si="40"/>
        <v>8</v>
      </c>
      <c r="I129" s="16">
        <f t="shared" si="31"/>
        <v>135</v>
      </c>
      <c r="J129" s="8">
        <f t="shared" si="41"/>
        <v>67</v>
      </c>
      <c r="K129" s="8">
        <f t="shared" si="41"/>
        <v>17</v>
      </c>
      <c r="L129" s="8">
        <f t="shared" si="41"/>
        <v>0</v>
      </c>
      <c r="M129" s="8">
        <f t="shared" si="41"/>
        <v>1</v>
      </c>
      <c r="N129" s="8">
        <f t="shared" si="41"/>
        <v>2</v>
      </c>
      <c r="O129" s="8">
        <f t="shared" si="41"/>
        <v>0</v>
      </c>
      <c r="P129" s="8">
        <f t="shared" si="41"/>
        <v>1</v>
      </c>
      <c r="Q129" s="9">
        <f t="shared" si="33"/>
        <v>88</v>
      </c>
      <c r="R129" s="8">
        <f t="shared" si="42"/>
        <v>163</v>
      </c>
      <c r="S129" s="8">
        <f t="shared" si="42"/>
        <v>40</v>
      </c>
      <c r="T129" s="8">
        <f t="shared" si="42"/>
        <v>2</v>
      </c>
      <c r="U129" s="8">
        <f t="shared" si="42"/>
        <v>2</v>
      </c>
      <c r="V129" s="8">
        <f t="shared" si="42"/>
        <v>5</v>
      </c>
      <c r="W129" s="8">
        <f t="shared" si="42"/>
        <v>2</v>
      </c>
      <c r="X129" s="8">
        <f t="shared" si="42"/>
        <v>9</v>
      </c>
      <c r="Y129" s="9">
        <f t="shared" si="35"/>
        <v>223</v>
      </c>
    </row>
    <row r="130" spans="1:25" ht="13.5" customHeight="1" x14ac:dyDescent="0.25">
      <c r="A130" s="10">
        <f t="shared" si="36"/>
        <v>0.24999999999999989</v>
      </c>
      <c r="B130" s="8">
        <f t="shared" si="40"/>
        <v>117</v>
      </c>
      <c r="C130" s="8">
        <f t="shared" si="40"/>
        <v>44</v>
      </c>
      <c r="D130" s="8">
        <f t="shared" si="40"/>
        <v>2</v>
      </c>
      <c r="E130" s="8">
        <f t="shared" si="40"/>
        <v>0</v>
      </c>
      <c r="F130" s="8">
        <f t="shared" si="40"/>
        <v>2</v>
      </c>
      <c r="G130" s="8">
        <f t="shared" si="40"/>
        <v>2</v>
      </c>
      <c r="H130" s="8">
        <f t="shared" si="40"/>
        <v>11</v>
      </c>
      <c r="I130" s="16">
        <f t="shared" si="31"/>
        <v>178</v>
      </c>
      <c r="J130" s="8">
        <f t="shared" si="41"/>
        <v>86</v>
      </c>
      <c r="K130" s="8">
        <f t="shared" si="41"/>
        <v>27</v>
      </c>
      <c r="L130" s="8">
        <f t="shared" si="41"/>
        <v>0</v>
      </c>
      <c r="M130" s="8">
        <f t="shared" si="41"/>
        <v>1</v>
      </c>
      <c r="N130" s="8">
        <f t="shared" si="41"/>
        <v>2</v>
      </c>
      <c r="O130" s="8">
        <f t="shared" si="41"/>
        <v>1</v>
      </c>
      <c r="P130" s="8">
        <f t="shared" si="41"/>
        <v>1</v>
      </c>
      <c r="Q130" s="9">
        <f t="shared" si="33"/>
        <v>118</v>
      </c>
      <c r="R130" s="8">
        <f t="shared" si="42"/>
        <v>203</v>
      </c>
      <c r="S130" s="8">
        <f t="shared" si="42"/>
        <v>71</v>
      </c>
      <c r="T130" s="8">
        <f t="shared" si="42"/>
        <v>2</v>
      </c>
      <c r="U130" s="8">
        <f t="shared" si="42"/>
        <v>1</v>
      </c>
      <c r="V130" s="8">
        <f t="shared" si="42"/>
        <v>4</v>
      </c>
      <c r="W130" s="8">
        <f t="shared" si="42"/>
        <v>3</v>
      </c>
      <c r="X130" s="8">
        <f t="shared" si="42"/>
        <v>12</v>
      </c>
      <c r="Y130" s="9">
        <f t="shared" si="35"/>
        <v>296</v>
      </c>
    </row>
    <row r="131" spans="1:25" ht="13.5" customHeight="1" x14ac:dyDescent="0.25">
      <c r="A131" s="10">
        <f t="shared" si="36"/>
        <v>0.26041666666666657</v>
      </c>
      <c r="B131" s="8">
        <f t="shared" si="40"/>
        <v>150</v>
      </c>
      <c r="C131" s="8">
        <f t="shared" si="40"/>
        <v>69</v>
      </c>
      <c r="D131" s="8">
        <f t="shared" si="40"/>
        <v>3</v>
      </c>
      <c r="E131" s="8">
        <f t="shared" si="40"/>
        <v>0</v>
      </c>
      <c r="F131" s="8">
        <f t="shared" si="40"/>
        <v>3</v>
      </c>
      <c r="G131" s="8">
        <f t="shared" si="40"/>
        <v>5</v>
      </c>
      <c r="H131" s="8">
        <f t="shared" si="40"/>
        <v>15</v>
      </c>
      <c r="I131" s="16">
        <f t="shared" si="31"/>
        <v>245</v>
      </c>
      <c r="J131" s="8">
        <f t="shared" si="41"/>
        <v>125</v>
      </c>
      <c r="K131" s="8">
        <f t="shared" si="41"/>
        <v>42</v>
      </c>
      <c r="L131" s="8">
        <f t="shared" si="41"/>
        <v>1</v>
      </c>
      <c r="M131" s="8">
        <f t="shared" si="41"/>
        <v>0</v>
      </c>
      <c r="N131" s="8">
        <f t="shared" si="41"/>
        <v>3</v>
      </c>
      <c r="O131" s="8">
        <f t="shared" si="41"/>
        <v>2</v>
      </c>
      <c r="P131" s="8">
        <f t="shared" si="41"/>
        <v>3</v>
      </c>
      <c r="Q131" s="9">
        <f t="shared" si="33"/>
        <v>176</v>
      </c>
      <c r="R131" s="8">
        <f t="shared" si="42"/>
        <v>275</v>
      </c>
      <c r="S131" s="8">
        <f t="shared" si="42"/>
        <v>111</v>
      </c>
      <c r="T131" s="8">
        <f t="shared" si="42"/>
        <v>4</v>
      </c>
      <c r="U131" s="8">
        <f t="shared" si="42"/>
        <v>0</v>
      </c>
      <c r="V131" s="8">
        <f t="shared" si="42"/>
        <v>6</v>
      </c>
      <c r="W131" s="8">
        <f t="shared" si="42"/>
        <v>7</v>
      </c>
      <c r="X131" s="8">
        <f t="shared" si="42"/>
        <v>18</v>
      </c>
      <c r="Y131" s="9">
        <f t="shared" si="35"/>
        <v>421</v>
      </c>
    </row>
    <row r="132" spans="1:25" ht="13.5" customHeight="1" x14ac:dyDescent="0.25">
      <c r="A132" s="10">
        <f t="shared" si="36"/>
        <v>0.27083333333333326</v>
      </c>
      <c r="B132" s="8">
        <f t="shared" si="40"/>
        <v>202</v>
      </c>
      <c r="C132" s="8">
        <f t="shared" si="40"/>
        <v>88</v>
      </c>
      <c r="D132" s="8">
        <f t="shared" si="40"/>
        <v>3</v>
      </c>
      <c r="E132" s="8">
        <f t="shared" si="40"/>
        <v>0</v>
      </c>
      <c r="F132" s="8">
        <f t="shared" si="40"/>
        <v>4</v>
      </c>
      <c r="G132" s="8">
        <f t="shared" si="40"/>
        <v>5</v>
      </c>
      <c r="H132" s="8">
        <f t="shared" si="40"/>
        <v>21</v>
      </c>
      <c r="I132" s="16">
        <f t="shared" si="31"/>
        <v>323</v>
      </c>
      <c r="J132" s="8">
        <f t="shared" si="41"/>
        <v>157</v>
      </c>
      <c r="K132" s="8">
        <f t="shared" si="41"/>
        <v>52</v>
      </c>
      <c r="L132" s="8">
        <f t="shared" si="41"/>
        <v>1</v>
      </c>
      <c r="M132" s="8">
        <f t="shared" si="41"/>
        <v>1</v>
      </c>
      <c r="N132" s="8">
        <f t="shared" si="41"/>
        <v>3</v>
      </c>
      <c r="O132" s="8">
        <f t="shared" si="41"/>
        <v>2</v>
      </c>
      <c r="P132" s="8">
        <f t="shared" si="41"/>
        <v>8</v>
      </c>
      <c r="Q132" s="9">
        <f t="shared" si="33"/>
        <v>224</v>
      </c>
      <c r="R132" s="8">
        <f t="shared" si="42"/>
        <v>359</v>
      </c>
      <c r="S132" s="8">
        <f t="shared" si="42"/>
        <v>140</v>
      </c>
      <c r="T132" s="8">
        <f t="shared" si="42"/>
        <v>4</v>
      </c>
      <c r="U132" s="8">
        <f t="shared" si="42"/>
        <v>1</v>
      </c>
      <c r="V132" s="8">
        <f t="shared" si="42"/>
        <v>7</v>
      </c>
      <c r="W132" s="8">
        <f t="shared" si="42"/>
        <v>7</v>
      </c>
      <c r="X132" s="8">
        <f t="shared" si="42"/>
        <v>29</v>
      </c>
      <c r="Y132" s="9">
        <f t="shared" si="35"/>
        <v>547</v>
      </c>
    </row>
    <row r="133" spans="1:25" ht="13.5" customHeight="1" x14ac:dyDescent="0.25">
      <c r="A133" s="10">
        <f t="shared" si="36"/>
        <v>0.28124999999999994</v>
      </c>
      <c r="B133" s="8">
        <f t="shared" si="40"/>
        <v>265</v>
      </c>
      <c r="C133" s="8">
        <f t="shared" si="40"/>
        <v>126</v>
      </c>
      <c r="D133" s="8">
        <f t="shared" si="40"/>
        <v>3</v>
      </c>
      <c r="E133" s="8">
        <f t="shared" si="40"/>
        <v>0</v>
      </c>
      <c r="F133" s="8">
        <f t="shared" si="40"/>
        <v>5</v>
      </c>
      <c r="G133" s="8">
        <f t="shared" si="40"/>
        <v>4</v>
      </c>
      <c r="H133" s="8">
        <f t="shared" si="40"/>
        <v>24</v>
      </c>
      <c r="I133" s="16">
        <f t="shared" si="31"/>
        <v>427</v>
      </c>
      <c r="J133" s="8">
        <f t="shared" si="41"/>
        <v>170</v>
      </c>
      <c r="K133" s="8">
        <f t="shared" si="41"/>
        <v>60</v>
      </c>
      <c r="L133" s="8">
        <f t="shared" si="41"/>
        <v>2</v>
      </c>
      <c r="M133" s="8">
        <f t="shared" si="41"/>
        <v>1</v>
      </c>
      <c r="N133" s="8">
        <f t="shared" si="41"/>
        <v>2</v>
      </c>
      <c r="O133" s="8">
        <f t="shared" si="41"/>
        <v>4</v>
      </c>
      <c r="P133" s="8">
        <f t="shared" si="41"/>
        <v>10</v>
      </c>
      <c r="Q133" s="9">
        <f t="shared" si="33"/>
        <v>249</v>
      </c>
      <c r="R133" s="8">
        <f t="shared" si="42"/>
        <v>435</v>
      </c>
      <c r="S133" s="8">
        <f t="shared" si="42"/>
        <v>186</v>
      </c>
      <c r="T133" s="8">
        <f t="shared" si="42"/>
        <v>5</v>
      </c>
      <c r="U133" s="8">
        <f t="shared" si="42"/>
        <v>1</v>
      </c>
      <c r="V133" s="8">
        <f t="shared" si="42"/>
        <v>7</v>
      </c>
      <c r="W133" s="8">
        <f t="shared" si="42"/>
        <v>8</v>
      </c>
      <c r="X133" s="8">
        <f t="shared" si="42"/>
        <v>34</v>
      </c>
      <c r="Y133" s="9">
        <f t="shared" si="35"/>
        <v>676</v>
      </c>
    </row>
    <row r="134" spans="1:25" ht="13.5" customHeight="1" x14ac:dyDescent="0.25">
      <c r="A134" s="10">
        <f t="shared" si="36"/>
        <v>0.29166666666666663</v>
      </c>
      <c r="B134" s="8">
        <f t="shared" si="40"/>
        <v>331</v>
      </c>
      <c r="C134" s="8">
        <f t="shared" si="40"/>
        <v>139</v>
      </c>
      <c r="D134" s="8">
        <f t="shared" si="40"/>
        <v>2</v>
      </c>
      <c r="E134" s="8">
        <f t="shared" si="40"/>
        <v>0</v>
      </c>
      <c r="F134" s="8">
        <f t="shared" si="40"/>
        <v>5</v>
      </c>
      <c r="G134" s="8">
        <f t="shared" si="40"/>
        <v>5</v>
      </c>
      <c r="H134" s="8">
        <f t="shared" si="40"/>
        <v>28</v>
      </c>
      <c r="I134" s="16">
        <f t="shared" si="31"/>
        <v>510</v>
      </c>
      <c r="J134" s="8">
        <f t="shared" si="41"/>
        <v>193</v>
      </c>
      <c r="K134" s="8">
        <f t="shared" si="41"/>
        <v>69</v>
      </c>
      <c r="L134" s="8">
        <f t="shared" si="41"/>
        <v>4</v>
      </c>
      <c r="M134" s="8">
        <f t="shared" si="41"/>
        <v>2</v>
      </c>
      <c r="N134" s="8">
        <f t="shared" si="41"/>
        <v>4</v>
      </c>
      <c r="O134" s="8">
        <f t="shared" si="41"/>
        <v>4</v>
      </c>
      <c r="P134" s="8">
        <f t="shared" si="41"/>
        <v>17</v>
      </c>
      <c r="Q134" s="9">
        <f t="shared" si="33"/>
        <v>293</v>
      </c>
      <c r="R134" s="8">
        <f t="shared" si="42"/>
        <v>524</v>
      </c>
      <c r="S134" s="8">
        <f t="shared" si="42"/>
        <v>208</v>
      </c>
      <c r="T134" s="8">
        <f t="shared" si="42"/>
        <v>6</v>
      </c>
      <c r="U134" s="8">
        <f t="shared" si="42"/>
        <v>2</v>
      </c>
      <c r="V134" s="8">
        <f t="shared" si="42"/>
        <v>9</v>
      </c>
      <c r="W134" s="8">
        <f t="shared" si="42"/>
        <v>9</v>
      </c>
      <c r="X134" s="8">
        <f t="shared" si="42"/>
        <v>45</v>
      </c>
      <c r="Y134" s="9">
        <f t="shared" si="35"/>
        <v>803</v>
      </c>
    </row>
    <row r="135" spans="1:25" ht="13.5" customHeight="1" x14ac:dyDescent="0.25">
      <c r="A135" s="10">
        <f t="shared" si="36"/>
        <v>0.30208333333333331</v>
      </c>
      <c r="B135" s="8">
        <f t="shared" si="40"/>
        <v>371</v>
      </c>
      <c r="C135" s="8">
        <f t="shared" si="40"/>
        <v>133</v>
      </c>
      <c r="D135" s="8">
        <f t="shared" si="40"/>
        <v>1</v>
      </c>
      <c r="E135" s="8">
        <f t="shared" si="40"/>
        <v>0</v>
      </c>
      <c r="F135" s="8">
        <f t="shared" si="40"/>
        <v>6</v>
      </c>
      <c r="G135" s="8">
        <f t="shared" si="40"/>
        <v>3</v>
      </c>
      <c r="H135" s="8">
        <f t="shared" si="40"/>
        <v>29</v>
      </c>
      <c r="I135" s="16">
        <f t="shared" si="31"/>
        <v>543</v>
      </c>
      <c r="J135" s="8">
        <f t="shared" si="41"/>
        <v>215</v>
      </c>
      <c r="K135" s="8">
        <f t="shared" si="41"/>
        <v>77</v>
      </c>
      <c r="L135" s="8">
        <f t="shared" si="41"/>
        <v>5</v>
      </c>
      <c r="M135" s="8">
        <f t="shared" si="41"/>
        <v>2</v>
      </c>
      <c r="N135" s="8">
        <f t="shared" si="41"/>
        <v>5</v>
      </c>
      <c r="O135" s="8">
        <f t="shared" si="41"/>
        <v>3</v>
      </c>
      <c r="P135" s="8">
        <f t="shared" si="41"/>
        <v>18</v>
      </c>
      <c r="Q135" s="9">
        <f t="shared" si="33"/>
        <v>325</v>
      </c>
      <c r="R135" s="8">
        <f t="shared" si="42"/>
        <v>586</v>
      </c>
      <c r="S135" s="8">
        <f t="shared" si="42"/>
        <v>210</v>
      </c>
      <c r="T135" s="8">
        <f t="shared" si="42"/>
        <v>6</v>
      </c>
      <c r="U135" s="8">
        <f t="shared" si="42"/>
        <v>2</v>
      </c>
      <c r="V135" s="8">
        <f t="shared" si="42"/>
        <v>11</v>
      </c>
      <c r="W135" s="8">
        <f t="shared" si="42"/>
        <v>6</v>
      </c>
      <c r="X135" s="8">
        <f t="shared" si="42"/>
        <v>47</v>
      </c>
      <c r="Y135" s="9">
        <f t="shared" si="35"/>
        <v>868</v>
      </c>
    </row>
    <row r="136" spans="1:25" ht="13.5" customHeight="1" x14ac:dyDescent="0.25">
      <c r="A136" s="10">
        <f t="shared" si="36"/>
        <v>0.3125</v>
      </c>
      <c r="B136" s="8">
        <f t="shared" si="40"/>
        <v>375</v>
      </c>
      <c r="C136" s="8">
        <f t="shared" si="40"/>
        <v>139</v>
      </c>
      <c r="D136" s="8">
        <f t="shared" si="40"/>
        <v>1</v>
      </c>
      <c r="E136" s="8">
        <f t="shared" si="40"/>
        <v>0</v>
      </c>
      <c r="F136" s="8">
        <f t="shared" si="40"/>
        <v>6</v>
      </c>
      <c r="G136" s="8">
        <f t="shared" si="40"/>
        <v>5</v>
      </c>
      <c r="H136" s="8">
        <f t="shared" si="40"/>
        <v>30</v>
      </c>
      <c r="I136" s="16">
        <f t="shared" si="31"/>
        <v>556</v>
      </c>
      <c r="J136" s="8">
        <f t="shared" si="41"/>
        <v>256</v>
      </c>
      <c r="K136" s="8">
        <f t="shared" si="41"/>
        <v>77</v>
      </c>
      <c r="L136" s="8">
        <f t="shared" si="41"/>
        <v>5</v>
      </c>
      <c r="M136" s="8">
        <f t="shared" si="41"/>
        <v>4</v>
      </c>
      <c r="N136" s="8">
        <f t="shared" si="41"/>
        <v>7</v>
      </c>
      <c r="O136" s="8">
        <f t="shared" si="41"/>
        <v>4</v>
      </c>
      <c r="P136" s="8">
        <f t="shared" si="41"/>
        <v>16</v>
      </c>
      <c r="Q136" s="9">
        <f t="shared" si="33"/>
        <v>369</v>
      </c>
      <c r="R136" s="8">
        <f t="shared" si="42"/>
        <v>631</v>
      </c>
      <c r="S136" s="8">
        <f t="shared" si="42"/>
        <v>216</v>
      </c>
      <c r="T136" s="8">
        <f t="shared" si="42"/>
        <v>6</v>
      </c>
      <c r="U136" s="8">
        <f t="shared" si="42"/>
        <v>4</v>
      </c>
      <c r="V136" s="8">
        <f t="shared" si="42"/>
        <v>13</v>
      </c>
      <c r="W136" s="8">
        <f t="shared" si="42"/>
        <v>9</v>
      </c>
      <c r="X136" s="8">
        <f t="shared" si="42"/>
        <v>46</v>
      </c>
      <c r="Y136" s="9">
        <f t="shared" si="35"/>
        <v>925</v>
      </c>
    </row>
    <row r="137" spans="1:25" ht="13.5" customHeight="1" x14ac:dyDescent="0.25">
      <c r="A137" s="10">
        <f t="shared" si="36"/>
        <v>0.32291666666666669</v>
      </c>
      <c r="B137" s="8">
        <f t="shared" si="40"/>
        <v>365</v>
      </c>
      <c r="C137" s="8">
        <f t="shared" si="40"/>
        <v>112</v>
      </c>
      <c r="D137" s="8">
        <f t="shared" si="40"/>
        <v>1</v>
      </c>
      <c r="E137" s="8">
        <f t="shared" si="40"/>
        <v>1</v>
      </c>
      <c r="F137" s="8">
        <f t="shared" si="40"/>
        <v>5</v>
      </c>
      <c r="G137" s="8">
        <f t="shared" si="40"/>
        <v>4</v>
      </c>
      <c r="H137" s="8">
        <f t="shared" si="40"/>
        <v>33</v>
      </c>
      <c r="I137" s="16">
        <f t="shared" si="31"/>
        <v>521</v>
      </c>
      <c r="J137" s="8">
        <f t="shared" si="41"/>
        <v>292</v>
      </c>
      <c r="K137" s="8">
        <f t="shared" si="41"/>
        <v>71</v>
      </c>
      <c r="L137" s="8">
        <f t="shared" si="41"/>
        <v>5</v>
      </c>
      <c r="M137" s="8">
        <f t="shared" si="41"/>
        <v>4</v>
      </c>
      <c r="N137" s="8">
        <f t="shared" si="41"/>
        <v>8</v>
      </c>
      <c r="O137" s="8">
        <f t="shared" si="41"/>
        <v>6</v>
      </c>
      <c r="P137" s="8">
        <f t="shared" si="41"/>
        <v>17</v>
      </c>
      <c r="Q137" s="9">
        <f t="shared" si="33"/>
        <v>403</v>
      </c>
      <c r="R137" s="8">
        <f t="shared" si="42"/>
        <v>657</v>
      </c>
      <c r="S137" s="8">
        <f t="shared" si="42"/>
        <v>183</v>
      </c>
      <c r="T137" s="8">
        <f t="shared" si="42"/>
        <v>6</v>
      </c>
      <c r="U137" s="8">
        <f t="shared" si="42"/>
        <v>5</v>
      </c>
      <c r="V137" s="8">
        <f t="shared" si="42"/>
        <v>13</v>
      </c>
      <c r="W137" s="8">
        <f t="shared" si="42"/>
        <v>10</v>
      </c>
      <c r="X137" s="8">
        <f t="shared" si="42"/>
        <v>50</v>
      </c>
      <c r="Y137" s="9">
        <f t="shared" si="35"/>
        <v>924</v>
      </c>
    </row>
    <row r="138" spans="1:25" ht="13.5" customHeight="1" x14ac:dyDescent="0.25">
      <c r="A138" s="10">
        <f t="shared" si="36"/>
        <v>0.33333333333333337</v>
      </c>
      <c r="B138" s="8">
        <f t="shared" si="40"/>
        <v>348</v>
      </c>
      <c r="C138" s="8">
        <f t="shared" si="40"/>
        <v>98</v>
      </c>
      <c r="D138" s="8">
        <f t="shared" si="40"/>
        <v>2</v>
      </c>
      <c r="E138" s="8">
        <f t="shared" si="40"/>
        <v>1</v>
      </c>
      <c r="F138" s="8">
        <f t="shared" si="40"/>
        <v>7</v>
      </c>
      <c r="G138" s="8">
        <f t="shared" si="40"/>
        <v>6</v>
      </c>
      <c r="H138" s="8">
        <f t="shared" si="40"/>
        <v>39</v>
      </c>
      <c r="I138" s="16">
        <f t="shared" ref="I138:I169" si="43">SUM(B138:H138)</f>
        <v>501</v>
      </c>
      <c r="J138" s="8">
        <f t="shared" si="41"/>
        <v>314</v>
      </c>
      <c r="K138" s="8">
        <f t="shared" si="41"/>
        <v>76</v>
      </c>
      <c r="L138" s="8">
        <f t="shared" si="41"/>
        <v>3</v>
      </c>
      <c r="M138" s="8">
        <f t="shared" si="41"/>
        <v>6</v>
      </c>
      <c r="N138" s="8">
        <f t="shared" si="41"/>
        <v>9</v>
      </c>
      <c r="O138" s="8">
        <f t="shared" si="41"/>
        <v>8</v>
      </c>
      <c r="P138" s="8">
        <f t="shared" si="41"/>
        <v>17</v>
      </c>
      <c r="Q138" s="9">
        <f t="shared" ref="Q138:Q169" si="44">SUM(J138:P138)</f>
        <v>433</v>
      </c>
      <c r="R138" s="8">
        <f t="shared" si="42"/>
        <v>662</v>
      </c>
      <c r="S138" s="8">
        <f t="shared" si="42"/>
        <v>174</v>
      </c>
      <c r="T138" s="8">
        <f t="shared" si="42"/>
        <v>5</v>
      </c>
      <c r="U138" s="8">
        <f t="shared" si="42"/>
        <v>7</v>
      </c>
      <c r="V138" s="8">
        <f t="shared" si="42"/>
        <v>16</v>
      </c>
      <c r="W138" s="8">
        <f t="shared" si="42"/>
        <v>14</v>
      </c>
      <c r="X138" s="8">
        <f t="shared" si="42"/>
        <v>56</v>
      </c>
      <c r="Y138" s="9">
        <f t="shared" ref="Y138:Y169" si="45">SUM(R138:X138)</f>
        <v>934</v>
      </c>
    </row>
    <row r="139" spans="1:25" ht="13.5" customHeight="1" x14ac:dyDescent="0.25">
      <c r="A139" s="10">
        <f t="shared" si="36"/>
        <v>0.34375000000000006</v>
      </c>
      <c r="B139" s="8">
        <f t="shared" ref="B139:H154" si="46">SUM(B42:B45)</f>
        <v>357</v>
      </c>
      <c r="C139" s="8">
        <f t="shared" si="46"/>
        <v>102</v>
      </c>
      <c r="D139" s="8">
        <f t="shared" si="46"/>
        <v>2</v>
      </c>
      <c r="E139" s="8">
        <f t="shared" si="46"/>
        <v>1</v>
      </c>
      <c r="F139" s="8">
        <f t="shared" si="46"/>
        <v>4</v>
      </c>
      <c r="G139" s="8">
        <f t="shared" si="46"/>
        <v>7</v>
      </c>
      <c r="H139" s="8">
        <f t="shared" si="46"/>
        <v>37</v>
      </c>
      <c r="I139" s="16">
        <f t="shared" si="43"/>
        <v>510</v>
      </c>
      <c r="J139" s="8">
        <f t="shared" ref="J139:P154" si="47">SUM(J42:J45)</f>
        <v>320</v>
      </c>
      <c r="K139" s="8">
        <f t="shared" si="47"/>
        <v>78</v>
      </c>
      <c r="L139" s="8">
        <f t="shared" si="47"/>
        <v>2</v>
      </c>
      <c r="M139" s="8">
        <f t="shared" si="47"/>
        <v>6</v>
      </c>
      <c r="N139" s="8">
        <f t="shared" si="47"/>
        <v>8</v>
      </c>
      <c r="O139" s="8">
        <f t="shared" si="47"/>
        <v>8</v>
      </c>
      <c r="P139" s="8">
        <f t="shared" si="47"/>
        <v>21</v>
      </c>
      <c r="Q139" s="9">
        <f t="shared" si="44"/>
        <v>443</v>
      </c>
      <c r="R139" s="8">
        <f t="shared" ref="R139:X154" si="48">SUM(R42:R45)</f>
        <v>677</v>
      </c>
      <c r="S139" s="8">
        <f t="shared" si="48"/>
        <v>180</v>
      </c>
      <c r="T139" s="8">
        <f t="shared" si="48"/>
        <v>4</v>
      </c>
      <c r="U139" s="8">
        <f t="shared" si="48"/>
        <v>7</v>
      </c>
      <c r="V139" s="8">
        <f t="shared" si="48"/>
        <v>12</v>
      </c>
      <c r="W139" s="8">
        <f t="shared" si="48"/>
        <v>15</v>
      </c>
      <c r="X139" s="8">
        <f t="shared" si="48"/>
        <v>58</v>
      </c>
      <c r="Y139" s="9">
        <f t="shared" si="45"/>
        <v>953</v>
      </c>
    </row>
    <row r="140" spans="1:25" ht="13.5" customHeight="1" x14ac:dyDescent="0.25">
      <c r="A140" s="10">
        <f t="shared" si="36"/>
        <v>0.35416666666666674</v>
      </c>
      <c r="B140" s="8">
        <f t="shared" si="46"/>
        <v>371</v>
      </c>
      <c r="C140" s="8">
        <f t="shared" si="46"/>
        <v>93</v>
      </c>
      <c r="D140" s="8">
        <f t="shared" si="46"/>
        <v>2</v>
      </c>
      <c r="E140" s="8">
        <f t="shared" si="46"/>
        <v>1</v>
      </c>
      <c r="F140" s="8">
        <f t="shared" si="46"/>
        <v>4</v>
      </c>
      <c r="G140" s="8">
        <f t="shared" si="46"/>
        <v>9</v>
      </c>
      <c r="H140" s="8">
        <f t="shared" si="46"/>
        <v>33</v>
      </c>
      <c r="I140" s="16">
        <f t="shared" si="43"/>
        <v>513</v>
      </c>
      <c r="J140" s="8">
        <f t="shared" si="47"/>
        <v>297</v>
      </c>
      <c r="K140" s="8">
        <f t="shared" si="47"/>
        <v>89</v>
      </c>
      <c r="L140" s="8">
        <f t="shared" si="47"/>
        <v>4</v>
      </c>
      <c r="M140" s="8">
        <f t="shared" si="47"/>
        <v>4</v>
      </c>
      <c r="N140" s="8">
        <f t="shared" si="47"/>
        <v>8</v>
      </c>
      <c r="O140" s="8">
        <f t="shared" si="47"/>
        <v>10</v>
      </c>
      <c r="P140" s="8">
        <f t="shared" si="47"/>
        <v>19</v>
      </c>
      <c r="Q140" s="9">
        <f t="shared" si="44"/>
        <v>431</v>
      </c>
      <c r="R140" s="8">
        <f t="shared" si="48"/>
        <v>668</v>
      </c>
      <c r="S140" s="8">
        <f t="shared" si="48"/>
        <v>182</v>
      </c>
      <c r="T140" s="8">
        <f t="shared" si="48"/>
        <v>6</v>
      </c>
      <c r="U140" s="8">
        <f t="shared" si="48"/>
        <v>5</v>
      </c>
      <c r="V140" s="8">
        <f t="shared" si="48"/>
        <v>12</v>
      </c>
      <c r="W140" s="8">
        <f t="shared" si="48"/>
        <v>19</v>
      </c>
      <c r="X140" s="8">
        <f t="shared" si="48"/>
        <v>52</v>
      </c>
      <c r="Y140" s="9">
        <f t="shared" si="45"/>
        <v>944</v>
      </c>
    </row>
    <row r="141" spans="1:25" ht="13.5" customHeight="1" x14ac:dyDescent="0.25">
      <c r="A141" s="10">
        <f t="shared" si="36"/>
        <v>0.36458333333333343</v>
      </c>
      <c r="B141" s="8">
        <f t="shared" si="46"/>
        <v>352</v>
      </c>
      <c r="C141" s="8">
        <f t="shared" si="46"/>
        <v>90</v>
      </c>
      <c r="D141" s="8">
        <f t="shared" si="46"/>
        <v>2</v>
      </c>
      <c r="E141" s="8">
        <f t="shared" si="46"/>
        <v>0</v>
      </c>
      <c r="F141" s="8">
        <f t="shared" si="46"/>
        <v>5</v>
      </c>
      <c r="G141" s="8">
        <f t="shared" si="46"/>
        <v>10</v>
      </c>
      <c r="H141" s="8">
        <f t="shared" si="46"/>
        <v>29</v>
      </c>
      <c r="I141" s="16">
        <f t="shared" si="43"/>
        <v>488</v>
      </c>
      <c r="J141" s="8">
        <f t="shared" si="47"/>
        <v>295</v>
      </c>
      <c r="K141" s="8">
        <f t="shared" si="47"/>
        <v>103</v>
      </c>
      <c r="L141" s="8">
        <f t="shared" si="47"/>
        <v>4</v>
      </c>
      <c r="M141" s="8">
        <f t="shared" si="47"/>
        <v>4</v>
      </c>
      <c r="N141" s="8">
        <f t="shared" si="47"/>
        <v>6</v>
      </c>
      <c r="O141" s="8">
        <f t="shared" si="47"/>
        <v>9</v>
      </c>
      <c r="P141" s="8">
        <f t="shared" si="47"/>
        <v>17</v>
      </c>
      <c r="Q141" s="9">
        <f t="shared" si="44"/>
        <v>438</v>
      </c>
      <c r="R141" s="8">
        <f t="shared" si="48"/>
        <v>647</v>
      </c>
      <c r="S141" s="8">
        <f t="shared" si="48"/>
        <v>193</v>
      </c>
      <c r="T141" s="8">
        <f t="shared" si="48"/>
        <v>6</v>
      </c>
      <c r="U141" s="8">
        <f t="shared" si="48"/>
        <v>4</v>
      </c>
      <c r="V141" s="8">
        <f t="shared" si="48"/>
        <v>11</v>
      </c>
      <c r="W141" s="8">
        <f t="shared" si="48"/>
        <v>19</v>
      </c>
      <c r="X141" s="8">
        <f t="shared" si="48"/>
        <v>46</v>
      </c>
      <c r="Y141" s="9">
        <f t="shared" si="45"/>
        <v>926</v>
      </c>
    </row>
    <row r="142" spans="1:25" ht="13.5" customHeight="1" x14ac:dyDescent="0.25">
      <c r="A142" s="10">
        <f t="shared" si="36"/>
        <v>0.37500000000000011</v>
      </c>
      <c r="B142" s="8">
        <f t="shared" si="46"/>
        <v>340</v>
      </c>
      <c r="C142" s="8">
        <f t="shared" si="46"/>
        <v>92</v>
      </c>
      <c r="D142" s="8">
        <f t="shared" si="46"/>
        <v>2</v>
      </c>
      <c r="E142" s="8">
        <f t="shared" si="46"/>
        <v>0</v>
      </c>
      <c r="F142" s="8">
        <f t="shared" si="46"/>
        <v>4</v>
      </c>
      <c r="G142" s="8">
        <f t="shared" si="46"/>
        <v>11</v>
      </c>
      <c r="H142" s="8">
        <f t="shared" si="46"/>
        <v>17</v>
      </c>
      <c r="I142" s="16">
        <f t="shared" si="43"/>
        <v>466</v>
      </c>
      <c r="J142" s="8">
        <f t="shared" si="47"/>
        <v>294</v>
      </c>
      <c r="K142" s="8">
        <f t="shared" si="47"/>
        <v>101</v>
      </c>
      <c r="L142" s="8">
        <f t="shared" si="47"/>
        <v>7</v>
      </c>
      <c r="M142" s="8">
        <f t="shared" si="47"/>
        <v>1</v>
      </c>
      <c r="N142" s="8">
        <f t="shared" si="47"/>
        <v>4</v>
      </c>
      <c r="O142" s="8">
        <f t="shared" si="47"/>
        <v>10</v>
      </c>
      <c r="P142" s="8">
        <f t="shared" si="47"/>
        <v>10</v>
      </c>
      <c r="Q142" s="9">
        <f t="shared" si="44"/>
        <v>427</v>
      </c>
      <c r="R142" s="8">
        <f t="shared" si="48"/>
        <v>634</v>
      </c>
      <c r="S142" s="8">
        <f t="shared" si="48"/>
        <v>193</v>
      </c>
      <c r="T142" s="8">
        <f t="shared" si="48"/>
        <v>9</v>
      </c>
      <c r="U142" s="8">
        <f t="shared" si="48"/>
        <v>1</v>
      </c>
      <c r="V142" s="8">
        <f t="shared" si="48"/>
        <v>8</v>
      </c>
      <c r="W142" s="8">
        <f t="shared" si="48"/>
        <v>21</v>
      </c>
      <c r="X142" s="8">
        <f t="shared" si="48"/>
        <v>27</v>
      </c>
      <c r="Y142" s="9">
        <f t="shared" si="45"/>
        <v>893</v>
      </c>
    </row>
    <row r="143" spans="1:25" ht="13.5" customHeight="1" x14ac:dyDescent="0.25">
      <c r="A143" s="10">
        <f t="shared" si="36"/>
        <v>0.3854166666666668</v>
      </c>
      <c r="B143" s="8">
        <f t="shared" si="46"/>
        <v>319</v>
      </c>
      <c r="C143" s="8">
        <f t="shared" si="46"/>
        <v>83</v>
      </c>
      <c r="D143" s="8">
        <f t="shared" si="46"/>
        <v>4</v>
      </c>
      <c r="E143" s="8">
        <f t="shared" si="46"/>
        <v>0</v>
      </c>
      <c r="F143" s="8">
        <f t="shared" si="46"/>
        <v>6</v>
      </c>
      <c r="G143" s="8">
        <f t="shared" si="46"/>
        <v>13</v>
      </c>
      <c r="H143" s="8">
        <f t="shared" si="46"/>
        <v>15</v>
      </c>
      <c r="I143" s="16">
        <f t="shared" si="43"/>
        <v>440</v>
      </c>
      <c r="J143" s="8">
        <f t="shared" si="47"/>
        <v>310</v>
      </c>
      <c r="K143" s="8">
        <f t="shared" si="47"/>
        <v>101</v>
      </c>
      <c r="L143" s="8">
        <f t="shared" si="47"/>
        <v>8</v>
      </c>
      <c r="M143" s="8">
        <f t="shared" si="47"/>
        <v>1</v>
      </c>
      <c r="N143" s="8">
        <f t="shared" si="47"/>
        <v>5</v>
      </c>
      <c r="O143" s="8">
        <f t="shared" si="47"/>
        <v>14</v>
      </c>
      <c r="P143" s="8">
        <f t="shared" si="47"/>
        <v>5</v>
      </c>
      <c r="Q143" s="9">
        <f t="shared" si="44"/>
        <v>444</v>
      </c>
      <c r="R143" s="8">
        <f t="shared" si="48"/>
        <v>629</v>
      </c>
      <c r="S143" s="8">
        <f t="shared" si="48"/>
        <v>184</v>
      </c>
      <c r="T143" s="8">
        <f t="shared" si="48"/>
        <v>12</v>
      </c>
      <c r="U143" s="8">
        <f t="shared" si="48"/>
        <v>1</v>
      </c>
      <c r="V143" s="8">
        <f t="shared" si="48"/>
        <v>11</v>
      </c>
      <c r="W143" s="8">
        <f t="shared" si="48"/>
        <v>27</v>
      </c>
      <c r="X143" s="8">
        <f t="shared" si="48"/>
        <v>20</v>
      </c>
      <c r="Y143" s="9">
        <f t="shared" si="45"/>
        <v>884</v>
      </c>
    </row>
    <row r="144" spans="1:25" ht="13.5" customHeight="1" x14ac:dyDescent="0.25">
      <c r="A144" s="10">
        <f t="shared" si="36"/>
        <v>0.39583333333333348</v>
      </c>
      <c r="B144" s="8">
        <f t="shared" si="46"/>
        <v>292</v>
      </c>
      <c r="C144" s="8">
        <f t="shared" si="46"/>
        <v>80</v>
      </c>
      <c r="D144" s="8">
        <f t="shared" si="46"/>
        <v>3</v>
      </c>
      <c r="E144" s="8">
        <f t="shared" si="46"/>
        <v>0</v>
      </c>
      <c r="F144" s="8">
        <f t="shared" si="46"/>
        <v>6</v>
      </c>
      <c r="G144" s="8">
        <f t="shared" si="46"/>
        <v>11</v>
      </c>
      <c r="H144" s="8">
        <f t="shared" si="46"/>
        <v>13</v>
      </c>
      <c r="I144" s="16">
        <f t="shared" si="43"/>
        <v>405</v>
      </c>
      <c r="J144" s="8">
        <f t="shared" si="47"/>
        <v>337</v>
      </c>
      <c r="K144" s="8">
        <f t="shared" si="47"/>
        <v>108</v>
      </c>
      <c r="L144" s="8">
        <f t="shared" si="47"/>
        <v>8</v>
      </c>
      <c r="M144" s="8">
        <f t="shared" si="47"/>
        <v>0</v>
      </c>
      <c r="N144" s="8">
        <f t="shared" si="47"/>
        <v>4</v>
      </c>
      <c r="O144" s="8">
        <f t="shared" si="47"/>
        <v>13</v>
      </c>
      <c r="P144" s="8">
        <f t="shared" si="47"/>
        <v>7</v>
      </c>
      <c r="Q144" s="9">
        <f t="shared" si="44"/>
        <v>477</v>
      </c>
      <c r="R144" s="8">
        <f t="shared" si="48"/>
        <v>629</v>
      </c>
      <c r="S144" s="8">
        <f t="shared" si="48"/>
        <v>188</v>
      </c>
      <c r="T144" s="8">
        <f t="shared" si="48"/>
        <v>11</v>
      </c>
      <c r="U144" s="8">
        <f t="shared" si="48"/>
        <v>0</v>
      </c>
      <c r="V144" s="8">
        <f t="shared" si="48"/>
        <v>10</v>
      </c>
      <c r="W144" s="8">
        <f t="shared" si="48"/>
        <v>24</v>
      </c>
      <c r="X144" s="8">
        <f t="shared" si="48"/>
        <v>20</v>
      </c>
      <c r="Y144" s="9">
        <f t="shared" si="45"/>
        <v>882</v>
      </c>
    </row>
    <row r="145" spans="1:25" ht="13.5" customHeight="1" x14ac:dyDescent="0.25">
      <c r="A145" s="10">
        <f t="shared" si="36"/>
        <v>0.40625000000000017</v>
      </c>
      <c r="B145" s="8">
        <f t="shared" si="46"/>
        <v>316</v>
      </c>
      <c r="C145" s="8">
        <f t="shared" si="46"/>
        <v>73</v>
      </c>
      <c r="D145" s="8">
        <f t="shared" si="46"/>
        <v>3</v>
      </c>
      <c r="E145" s="8">
        <f t="shared" si="46"/>
        <v>0</v>
      </c>
      <c r="F145" s="8">
        <f t="shared" si="46"/>
        <v>6</v>
      </c>
      <c r="G145" s="8">
        <f t="shared" si="46"/>
        <v>14</v>
      </c>
      <c r="H145" s="8">
        <f t="shared" si="46"/>
        <v>11</v>
      </c>
      <c r="I145" s="16">
        <f t="shared" si="43"/>
        <v>423</v>
      </c>
      <c r="J145" s="8">
        <f t="shared" si="47"/>
        <v>355</v>
      </c>
      <c r="K145" s="8">
        <f t="shared" si="47"/>
        <v>101</v>
      </c>
      <c r="L145" s="8">
        <f t="shared" si="47"/>
        <v>10</v>
      </c>
      <c r="M145" s="8">
        <f t="shared" si="47"/>
        <v>0</v>
      </c>
      <c r="N145" s="8">
        <f t="shared" si="47"/>
        <v>6</v>
      </c>
      <c r="O145" s="8">
        <f t="shared" si="47"/>
        <v>12</v>
      </c>
      <c r="P145" s="8">
        <f t="shared" si="47"/>
        <v>6</v>
      </c>
      <c r="Q145" s="9">
        <f t="shared" si="44"/>
        <v>490</v>
      </c>
      <c r="R145" s="8">
        <f t="shared" si="48"/>
        <v>671</v>
      </c>
      <c r="S145" s="8">
        <f t="shared" si="48"/>
        <v>174</v>
      </c>
      <c r="T145" s="8">
        <f t="shared" si="48"/>
        <v>13</v>
      </c>
      <c r="U145" s="8">
        <f t="shared" si="48"/>
        <v>0</v>
      </c>
      <c r="V145" s="8">
        <f t="shared" si="48"/>
        <v>12</v>
      </c>
      <c r="W145" s="8">
        <f t="shared" si="48"/>
        <v>26</v>
      </c>
      <c r="X145" s="8">
        <f t="shared" si="48"/>
        <v>17</v>
      </c>
      <c r="Y145" s="9">
        <f t="shared" si="45"/>
        <v>913</v>
      </c>
    </row>
    <row r="146" spans="1:25" ht="13.5" customHeight="1" x14ac:dyDescent="0.25">
      <c r="A146" s="10">
        <f t="shared" si="36"/>
        <v>0.41666666666666685</v>
      </c>
      <c r="B146" s="8">
        <f t="shared" si="46"/>
        <v>312</v>
      </c>
      <c r="C146" s="8">
        <f t="shared" si="46"/>
        <v>72</v>
      </c>
      <c r="D146" s="8">
        <f t="shared" si="46"/>
        <v>2</v>
      </c>
      <c r="E146" s="8">
        <f t="shared" si="46"/>
        <v>0</v>
      </c>
      <c r="F146" s="8">
        <f t="shared" si="46"/>
        <v>7</v>
      </c>
      <c r="G146" s="8">
        <f t="shared" si="46"/>
        <v>10</v>
      </c>
      <c r="H146" s="8">
        <f t="shared" si="46"/>
        <v>11</v>
      </c>
      <c r="I146" s="16">
        <f t="shared" si="43"/>
        <v>414</v>
      </c>
      <c r="J146" s="8">
        <f t="shared" si="47"/>
        <v>371</v>
      </c>
      <c r="K146" s="8">
        <f t="shared" si="47"/>
        <v>109</v>
      </c>
      <c r="L146" s="8">
        <f t="shared" si="47"/>
        <v>10</v>
      </c>
      <c r="M146" s="8">
        <f t="shared" si="47"/>
        <v>0</v>
      </c>
      <c r="N146" s="8">
        <f t="shared" si="47"/>
        <v>7</v>
      </c>
      <c r="O146" s="8">
        <f t="shared" si="47"/>
        <v>12</v>
      </c>
      <c r="P146" s="8">
        <f t="shared" si="47"/>
        <v>9</v>
      </c>
      <c r="Q146" s="9">
        <f t="shared" si="44"/>
        <v>518</v>
      </c>
      <c r="R146" s="8">
        <f t="shared" si="48"/>
        <v>683</v>
      </c>
      <c r="S146" s="8">
        <f t="shared" si="48"/>
        <v>181</v>
      </c>
      <c r="T146" s="8">
        <f t="shared" si="48"/>
        <v>12</v>
      </c>
      <c r="U146" s="8">
        <f t="shared" si="48"/>
        <v>0</v>
      </c>
      <c r="V146" s="8">
        <f t="shared" si="48"/>
        <v>14</v>
      </c>
      <c r="W146" s="8">
        <f t="shared" si="48"/>
        <v>22</v>
      </c>
      <c r="X146" s="8">
        <f t="shared" si="48"/>
        <v>20</v>
      </c>
      <c r="Y146" s="9">
        <f t="shared" si="45"/>
        <v>932</v>
      </c>
    </row>
    <row r="147" spans="1:25" ht="13.5" customHeight="1" x14ac:dyDescent="0.25">
      <c r="A147" s="10">
        <f t="shared" si="36"/>
        <v>0.42708333333333354</v>
      </c>
      <c r="B147" s="8">
        <f t="shared" si="46"/>
        <v>306</v>
      </c>
      <c r="C147" s="8">
        <f t="shared" si="46"/>
        <v>71</v>
      </c>
      <c r="D147" s="8">
        <f t="shared" si="46"/>
        <v>3</v>
      </c>
      <c r="E147" s="8">
        <f t="shared" si="46"/>
        <v>0</v>
      </c>
      <c r="F147" s="8">
        <f t="shared" si="46"/>
        <v>6</v>
      </c>
      <c r="G147" s="8">
        <f t="shared" si="46"/>
        <v>10</v>
      </c>
      <c r="H147" s="8">
        <f t="shared" si="46"/>
        <v>13</v>
      </c>
      <c r="I147" s="16">
        <f t="shared" si="43"/>
        <v>409</v>
      </c>
      <c r="J147" s="8">
        <f t="shared" si="47"/>
        <v>368</v>
      </c>
      <c r="K147" s="8">
        <f t="shared" si="47"/>
        <v>106</v>
      </c>
      <c r="L147" s="8">
        <f t="shared" si="47"/>
        <v>9</v>
      </c>
      <c r="M147" s="8">
        <f t="shared" si="47"/>
        <v>1</v>
      </c>
      <c r="N147" s="8">
        <f t="shared" si="47"/>
        <v>7</v>
      </c>
      <c r="O147" s="8">
        <f t="shared" si="47"/>
        <v>9</v>
      </c>
      <c r="P147" s="8">
        <f t="shared" si="47"/>
        <v>11</v>
      </c>
      <c r="Q147" s="9">
        <f t="shared" si="44"/>
        <v>511</v>
      </c>
      <c r="R147" s="8">
        <f t="shared" si="48"/>
        <v>674</v>
      </c>
      <c r="S147" s="8">
        <f t="shared" si="48"/>
        <v>177</v>
      </c>
      <c r="T147" s="8">
        <f t="shared" si="48"/>
        <v>12</v>
      </c>
      <c r="U147" s="8">
        <f t="shared" si="48"/>
        <v>1</v>
      </c>
      <c r="V147" s="8">
        <f t="shared" si="48"/>
        <v>13</v>
      </c>
      <c r="W147" s="8">
        <f t="shared" si="48"/>
        <v>19</v>
      </c>
      <c r="X147" s="8">
        <f t="shared" si="48"/>
        <v>24</v>
      </c>
      <c r="Y147" s="9">
        <f t="shared" si="45"/>
        <v>920</v>
      </c>
    </row>
    <row r="148" spans="1:25" ht="13.5" customHeight="1" x14ac:dyDescent="0.25">
      <c r="A148" s="10">
        <f t="shared" si="36"/>
        <v>0.43750000000000022</v>
      </c>
      <c r="B148" s="8">
        <f t="shared" si="46"/>
        <v>327</v>
      </c>
      <c r="C148" s="8">
        <f t="shared" si="46"/>
        <v>66</v>
      </c>
      <c r="D148" s="8">
        <f t="shared" si="46"/>
        <v>4</v>
      </c>
      <c r="E148" s="8">
        <f t="shared" si="46"/>
        <v>0</v>
      </c>
      <c r="F148" s="8">
        <f t="shared" si="46"/>
        <v>7</v>
      </c>
      <c r="G148" s="8">
        <f t="shared" si="46"/>
        <v>11</v>
      </c>
      <c r="H148" s="8">
        <f t="shared" si="46"/>
        <v>16</v>
      </c>
      <c r="I148" s="16">
        <f t="shared" si="43"/>
        <v>431</v>
      </c>
      <c r="J148" s="8">
        <f t="shared" si="47"/>
        <v>356</v>
      </c>
      <c r="K148" s="8">
        <f t="shared" si="47"/>
        <v>93</v>
      </c>
      <c r="L148" s="8">
        <f t="shared" si="47"/>
        <v>12</v>
      </c>
      <c r="M148" s="8">
        <f t="shared" si="47"/>
        <v>1</v>
      </c>
      <c r="N148" s="8">
        <f t="shared" si="47"/>
        <v>8</v>
      </c>
      <c r="O148" s="8">
        <f t="shared" si="47"/>
        <v>9</v>
      </c>
      <c r="P148" s="8">
        <f t="shared" si="47"/>
        <v>12</v>
      </c>
      <c r="Q148" s="9">
        <f t="shared" si="44"/>
        <v>491</v>
      </c>
      <c r="R148" s="8">
        <f t="shared" si="48"/>
        <v>683</v>
      </c>
      <c r="S148" s="8">
        <f t="shared" si="48"/>
        <v>159</v>
      </c>
      <c r="T148" s="8">
        <f t="shared" si="48"/>
        <v>16</v>
      </c>
      <c r="U148" s="8">
        <f t="shared" si="48"/>
        <v>1</v>
      </c>
      <c r="V148" s="8">
        <f t="shared" si="48"/>
        <v>15</v>
      </c>
      <c r="W148" s="8">
        <f t="shared" si="48"/>
        <v>20</v>
      </c>
      <c r="X148" s="8">
        <f t="shared" si="48"/>
        <v>28</v>
      </c>
      <c r="Y148" s="9">
        <f t="shared" si="45"/>
        <v>922</v>
      </c>
    </row>
    <row r="149" spans="1:25" ht="13.5" customHeight="1" x14ac:dyDescent="0.25">
      <c r="A149" s="10">
        <f t="shared" si="36"/>
        <v>0.44791666666666691</v>
      </c>
      <c r="B149" s="8">
        <f t="shared" si="46"/>
        <v>316</v>
      </c>
      <c r="C149" s="8">
        <f t="shared" si="46"/>
        <v>66</v>
      </c>
      <c r="D149" s="8">
        <f t="shared" si="46"/>
        <v>6</v>
      </c>
      <c r="E149" s="8">
        <f t="shared" si="46"/>
        <v>0</v>
      </c>
      <c r="F149" s="8">
        <f t="shared" si="46"/>
        <v>6</v>
      </c>
      <c r="G149" s="8">
        <f t="shared" si="46"/>
        <v>11</v>
      </c>
      <c r="H149" s="8">
        <f t="shared" si="46"/>
        <v>18</v>
      </c>
      <c r="I149" s="16">
        <f t="shared" si="43"/>
        <v>423</v>
      </c>
      <c r="J149" s="8">
        <f t="shared" si="47"/>
        <v>365</v>
      </c>
      <c r="K149" s="8">
        <f t="shared" si="47"/>
        <v>93</v>
      </c>
      <c r="L149" s="8">
        <f t="shared" si="47"/>
        <v>14</v>
      </c>
      <c r="M149" s="8">
        <f t="shared" si="47"/>
        <v>2</v>
      </c>
      <c r="N149" s="8">
        <f t="shared" si="47"/>
        <v>9</v>
      </c>
      <c r="O149" s="8">
        <f t="shared" si="47"/>
        <v>10</v>
      </c>
      <c r="P149" s="8">
        <f t="shared" si="47"/>
        <v>12</v>
      </c>
      <c r="Q149" s="9">
        <f t="shared" si="44"/>
        <v>505</v>
      </c>
      <c r="R149" s="8">
        <f t="shared" si="48"/>
        <v>681</v>
      </c>
      <c r="S149" s="8">
        <f t="shared" si="48"/>
        <v>159</v>
      </c>
      <c r="T149" s="8">
        <f t="shared" si="48"/>
        <v>20</v>
      </c>
      <c r="U149" s="8">
        <f t="shared" si="48"/>
        <v>2</v>
      </c>
      <c r="V149" s="8">
        <f t="shared" si="48"/>
        <v>15</v>
      </c>
      <c r="W149" s="8">
        <f t="shared" si="48"/>
        <v>21</v>
      </c>
      <c r="X149" s="8">
        <f t="shared" si="48"/>
        <v>30</v>
      </c>
      <c r="Y149" s="9">
        <f t="shared" si="45"/>
        <v>928</v>
      </c>
    </row>
    <row r="150" spans="1:25" ht="13.5" customHeight="1" x14ac:dyDescent="0.25">
      <c r="A150" s="10">
        <f t="shared" si="36"/>
        <v>0.45833333333333359</v>
      </c>
      <c r="B150" s="8">
        <f t="shared" si="46"/>
        <v>328</v>
      </c>
      <c r="C150" s="8">
        <f t="shared" si="46"/>
        <v>56</v>
      </c>
      <c r="D150" s="8">
        <f t="shared" si="46"/>
        <v>8</v>
      </c>
      <c r="E150" s="8">
        <f t="shared" si="46"/>
        <v>0</v>
      </c>
      <c r="F150" s="8">
        <f t="shared" si="46"/>
        <v>5</v>
      </c>
      <c r="G150" s="8">
        <f t="shared" si="46"/>
        <v>14</v>
      </c>
      <c r="H150" s="8">
        <f t="shared" si="46"/>
        <v>16</v>
      </c>
      <c r="I150" s="16">
        <f t="shared" si="43"/>
        <v>427</v>
      </c>
      <c r="J150" s="8">
        <f t="shared" si="47"/>
        <v>375</v>
      </c>
      <c r="K150" s="8">
        <f t="shared" si="47"/>
        <v>90</v>
      </c>
      <c r="L150" s="8">
        <f t="shared" si="47"/>
        <v>11</v>
      </c>
      <c r="M150" s="8">
        <f t="shared" si="47"/>
        <v>3</v>
      </c>
      <c r="N150" s="8">
        <f t="shared" si="47"/>
        <v>8</v>
      </c>
      <c r="O150" s="8">
        <f t="shared" si="47"/>
        <v>9</v>
      </c>
      <c r="P150" s="8">
        <f t="shared" si="47"/>
        <v>13</v>
      </c>
      <c r="Q150" s="9">
        <f t="shared" si="44"/>
        <v>509</v>
      </c>
      <c r="R150" s="8">
        <f t="shared" si="48"/>
        <v>703</v>
      </c>
      <c r="S150" s="8">
        <f t="shared" si="48"/>
        <v>146</v>
      </c>
      <c r="T150" s="8">
        <f t="shared" si="48"/>
        <v>19</v>
      </c>
      <c r="U150" s="8">
        <f t="shared" si="48"/>
        <v>3</v>
      </c>
      <c r="V150" s="8">
        <f t="shared" si="48"/>
        <v>13</v>
      </c>
      <c r="W150" s="8">
        <f t="shared" si="48"/>
        <v>23</v>
      </c>
      <c r="X150" s="8">
        <f t="shared" si="48"/>
        <v>29</v>
      </c>
      <c r="Y150" s="9">
        <f t="shared" si="45"/>
        <v>936</v>
      </c>
    </row>
    <row r="151" spans="1:25" ht="13.5" customHeight="1" x14ac:dyDescent="0.25">
      <c r="A151" s="10">
        <f t="shared" si="36"/>
        <v>0.46875000000000028</v>
      </c>
      <c r="B151" s="8">
        <f t="shared" si="46"/>
        <v>320</v>
      </c>
      <c r="C151" s="8">
        <f t="shared" si="46"/>
        <v>54</v>
      </c>
      <c r="D151" s="8">
        <f t="shared" si="46"/>
        <v>5</v>
      </c>
      <c r="E151" s="8">
        <f t="shared" si="46"/>
        <v>0</v>
      </c>
      <c r="F151" s="8">
        <f t="shared" si="46"/>
        <v>5</v>
      </c>
      <c r="G151" s="8">
        <f t="shared" si="46"/>
        <v>16</v>
      </c>
      <c r="H151" s="8">
        <f t="shared" si="46"/>
        <v>12</v>
      </c>
      <c r="I151" s="16">
        <f t="shared" si="43"/>
        <v>412</v>
      </c>
      <c r="J151" s="8">
        <f t="shared" si="47"/>
        <v>378</v>
      </c>
      <c r="K151" s="8">
        <f t="shared" si="47"/>
        <v>93</v>
      </c>
      <c r="L151" s="8">
        <f t="shared" si="47"/>
        <v>12</v>
      </c>
      <c r="M151" s="8">
        <f t="shared" si="47"/>
        <v>3</v>
      </c>
      <c r="N151" s="8">
        <f t="shared" si="47"/>
        <v>7</v>
      </c>
      <c r="O151" s="8">
        <f t="shared" si="47"/>
        <v>15</v>
      </c>
      <c r="P151" s="8">
        <f t="shared" si="47"/>
        <v>14</v>
      </c>
      <c r="Q151" s="9">
        <f t="shared" si="44"/>
        <v>522</v>
      </c>
      <c r="R151" s="8">
        <f t="shared" si="48"/>
        <v>698</v>
      </c>
      <c r="S151" s="8">
        <f t="shared" si="48"/>
        <v>147</v>
      </c>
      <c r="T151" s="8">
        <f t="shared" si="48"/>
        <v>17</v>
      </c>
      <c r="U151" s="8">
        <f t="shared" si="48"/>
        <v>3</v>
      </c>
      <c r="V151" s="8">
        <f t="shared" si="48"/>
        <v>12</v>
      </c>
      <c r="W151" s="8">
        <f t="shared" si="48"/>
        <v>31</v>
      </c>
      <c r="X151" s="8">
        <f t="shared" si="48"/>
        <v>26</v>
      </c>
      <c r="Y151" s="9">
        <f t="shared" si="45"/>
        <v>934</v>
      </c>
    </row>
    <row r="152" spans="1:25" ht="13.5" customHeight="1" x14ac:dyDescent="0.25">
      <c r="A152" s="10">
        <f t="shared" si="36"/>
        <v>0.47916666666666696</v>
      </c>
      <c r="B152" s="8">
        <f t="shared" si="46"/>
        <v>303</v>
      </c>
      <c r="C152" s="8">
        <f t="shared" si="46"/>
        <v>65</v>
      </c>
      <c r="D152" s="8">
        <f t="shared" si="46"/>
        <v>4</v>
      </c>
      <c r="E152" s="8">
        <f t="shared" si="46"/>
        <v>0</v>
      </c>
      <c r="F152" s="8">
        <f t="shared" si="46"/>
        <v>5</v>
      </c>
      <c r="G152" s="8">
        <f t="shared" si="46"/>
        <v>16</v>
      </c>
      <c r="H152" s="8">
        <f t="shared" si="46"/>
        <v>12</v>
      </c>
      <c r="I152" s="16">
        <f t="shared" si="43"/>
        <v>405</v>
      </c>
      <c r="J152" s="8">
        <f t="shared" si="47"/>
        <v>383</v>
      </c>
      <c r="K152" s="8">
        <f t="shared" si="47"/>
        <v>103</v>
      </c>
      <c r="L152" s="8">
        <f t="shared" si="47"/>
        <v>10</v>
      </c>
      <c r="M152" s="8">
        <f t="shared" si="47"/>
        <v>4</v>
      </c>
      <c r="N152" s="8">
        <f t="shared" si="47"/>
        <v>6</v>
      </c>
      <c r="O152" s="8">
        <f t="shared" si="47"/>
        <v>13</v>
      </c>
      <c r="P152" s="8">
        <f t="shared" si="47"/>
        <v>12</v>
      </c>
      <c r="Q152" s="9">
        <f t="shared" si="44"/>
        <v>531</v>
      </c>
      <c r="R152" s="8">
        <f t="shared" si="48"/>
        <v>686</v>
      </c>
      <c r="S152" s="8">
        <f t="shared" si="48"/>
        <v>168</v>
      </c>
      <c r="T152" s="8">
        <f t="shared" si="48"/>
        <v>14</v>
      </c>
      <c r="U152" s="8">
        <f t="shared" si="48"/>
        <v>4</v>
      </c>
      <c r="V152" s="8">
        <f t="shared" si="48"/>
        <v>11</v>
      </c>
      <c r="W152" s="8">
        <f t="shared" si="48"/>
        <v>29</v>
      </c>
      <c r="X152" s="8">
        <f t="shared" si="48"/>
        <v>24</v>
      </c>
      <c r="Y152" s="9">
        <f t="shared" si="45"/>
        <v>936</v>
      </c>
    </row>
    <row r="153" spans="1:25" ht="13.5" customHeight="1" x14ac:dyDescent="0.25">
      <c r="A153" s="10">
        <f t="shared" si="36"/>
        <v>0.48958333333333365</v>
      </c>
      <c r="B153" s="8">
        <f t="shared" si="46"/>
        <v>278</v>
      </c>
      <c r="C153" s="8">
        <f t="shared" si="46"/>
        <v>77</v>
      </c>
      <c r="D153" s="8">
        <f t="shared" si="46"/>
        <v>4</v>
      </c>
      <c r="E153" s="8">
        <f t="shared" si="46"/>
        <v>0</v>
      </c>
      <c r="F153" s="8">
        <f t="shared" si="46"/>
        <v>6</v>
      </c>
      <c r="G153" s="8">
        <f t="shared" si="46"/>
        <v>17</v>
      </c>
      <c r="H153" s="8">
        <f t="shared" si="46"/>
        <v>10</v>
      </c>
      <c r="I153" s="16">
        <f t="shared" si="43"/>
        <v>392</v>
      </c>
      <c r="J153" s="8">
        <f t="shared" si="47"/>
        <v>378</v>
      </c>
      <c r="K153" s="8">
        <f t="shared" si="47"/>
        <v>108</v>
      </c>
      <c r="L153" s="8">
        <f t="shared" si="47"/>
        <v>9</v>
      </c>
      <c r="M153" s="8">
        <f t="shared" si="47"/>
        <v>5</v>
      </c>
      <c r="N153" s="8">
        <f t="shared" si="47"/>
        <v>4</v>
      </c>
      <c r="O153" s="8">
        <f t="shared" si="47"/>
        <v>15</v>
      </c>
      <c r="P153" s="8">
        <f t="shared" si="47"/>
        <v>14</v>
      </c>
      <c r="Q153" s="9">
        <f t="shared" si="44"/>
        <v>533</v>
      </c>
      <c r="R153" s="8">
        <f t="shared" si="48"/>
        <v>656</v>
      </c>
      <c r="S153" s="8">
        <f t="shared" si="48"/>
        <v>185</v>
      </c>
      <c r="T153" s="8">
        <f t="shared" si="48"/>
        <v>13</v>
      </c>
      <c r="U153" s="8">
        <f t="shared" si="48"/>
        <v>5</v>
      </c>
      <c r="V153" s="8">
        <f t="shared" si="48"/>
        <v>10</v>
      </c>
      <c r="W153" s="8">
        <f t="shared" si="48"/>
        <v>32</v>
      </c>
      <c r="X153" s="8">
        <f t="shared" si="48"/>
        <v>24</v>
      </c>
      <c r="Y153" s="9">
        <f t="shared" si="45"/>
        <v>925</v>
      </c>
    </row>
    <row r="154" spans="1:25" ht="13.5" customHeight="1" x14ac:dyDescent="0.25">
      <c r="A154" s="10">
        <f t="shared" si="36"/>
        <v>0.50000000000000033</v>
      </c>
      <c r="B154" s="8">
        <f t="shared" si="46"/>
        <v>267</v>
      </c>
      <c r="C154" s="8">
        <f t="shared" si="46"/>
        <v>80</v>
      </c>
      <c r="D154" s="8">
        <f t="shared" si="46"/>
        <v>3</v>
      </c>
      <c r="E154" s="8">
        <f t="shared" si="46"/>
        <v>0</v>
      </c>
      <c r="F154" s="8">
        <f t="shared" si="46"/>
        <v>6</v>
      </c>
      <c r="G154" s="8">
        <f t="shared" si="46"/>
        <v>19</v>
      </c>
      <c r="H154" s="8">
        <f t="shared" si="46"/>
        <v>13</v>
      </c>
      <c r="I154" s="16">
        <f t="shared" si="43"/>
        <v>388</v>
      </c>
      <c r="J154" s="8">
        <f t="shared" si="47"/>
        <v>390</v>
      </c>
      <c r="K154" s="8">
        <f t="shared" si="47"/>
        <v>94</v>
      </c>
      <c r="L154" s="8">
        <f t="shared" si="47"/>
        <v>11</v>
      </c>
      <c r="M154" s="8">
        <f t="shared" si="47"/>
        <v>4</v>
      </c>
      <c r="N154" s="8">
        <f t="shared" si="47"/>
        <v>5</v>
      </c>
      <c r="O154" s="8">
        <f t="shared" si="47"/>
        <v>14</v>
      </c>
      <c r="P154" s="8">
        <f t="shared" si="47"/>
        <v>15</v>
      </c>
      <c r="Q154" s="9">
        <f t="shared" si="44"/>
        <v>533</v>
      </c>
      <c r="R154" s="8">
        <f t="shared" si="48"/>
        <v>657</v>
      </c>
      <c r="S154" s="8">
        <f t="shared" si="48"/>
        <v>174</v>
      </c>
      <c r="T154" s="8">
        <f t="shared" si="48"/>
        <v>14</v>
      </c>
      <c r="U154" s="8">
        <f t="shared" si="48"/>
        <v>4</v>
      </c>
      <c r="V154" s="8">
        <f t="shared" si="48"/>
        <v>11</v>
      </c>
      <c r="W154" s="8">
        <f t="shared" si="48"/>
        <v>33</v>
      </c>
      <c r="X154" s="8">
        <f t="shared" si="48"/>
        <v>28</v>
      </c>
      <c r="Y154" s="9">
        <f t="shared" si="45"/>
        <v>921</v>
      </c>
    </row>
    <row r="155" spans="1:25" ht="13.5" customHeight="1" x14ac:dyDescent="0.25">
      <c r="A155" s="10">
        <f t="shared" si="36"/>
        <v>0.51041666666666696</v>
      </c>
      <c r="B155" s="8">
        <f t="shared" ref="B155:H170" si="49">SUM(B58:B61)</f>
        <v>280</v>
      </c>
      <c r="C155" s="8">
        <f t="shared" si="49"/>
        <v>80</v>
      </c>
      <c r="D155" s="8">
        <f t="shared" si="49"/>
        <v>4</v>
      </c>
      <c r="E155" s="8">
        <f t="shared" si="49"/>
        <v>0</v>
      </c>
      <c r="F155" s="8">
        <f t="shared" si="49"/>
        <v>5</v>
      </c>
      <c r="G155" s="8">
        <f t="shared" si="49"/>
        <v>18</v>
      </c>
      <c r="H155" s="8">
        <f t="shared" si="49"/>
        <v>16</v>
      </c>
      <c r="I155" s="16">
        <f t="shared" si="43"/>
        <v>403</v>
      </c>
      <c r="J155" s="8">
        <f t="shared" ref="J155:P170" si="50">SUM(J58:J61)</f>
        <v>402</v>
      </c>
      <c r="K155" s="8">
        <f t="shared" si="50"/>
        <v>96</v>
      </c>
      <c r="L155" s="8">
        <f t="shared" si="50"/>
        <v>9</v>
      </c>
      <c r="M155" s="8">
        <f t="shared" si="50"/>
        <v>3</v>
      </c>
      <c r="N155" s="8">
        <f t="shared" si="50"/>
        <v>7</v>
      </c>
      <c r="O155" s="8">
        <f t="shared" si="50"/>
        <v>15</v>
      </c>
      <c r="P155" s="8">
        <f t="shared" si="50"/>
        <v>13</v>
      </c>
      <c r="Q155" s="9">
        <f t="shared" si="44"/>
        <v>545</v>
      </c>
      <c r="R155" s="8">
        <f t="shared" ref="R155:X170" si="51">SUM(R58:R61)</f>
        <v>682</v>
      </c>
      <c r="S155" s="8">
        <f t="shared" si="51"/>
        <v>176</v>
      </c>
      <c r="T155" s="8">
        <f t="shared" si="51"/>
        <v>13</v>
      </c>
      <c r="U155" s="8">
        <f t="shared" si="51"/>
        <v>3</v>
      </c>
      <c r="V155" s="8">
        <f t="shared" si="51"/>
        <v>12</v>
      </c>
      <c r="W155" s="8">
        <f t="shared" si="51"/>
        <v>33</v>
      </c>
      <c r="X155" s="8">
        <f t="shared" si="51"/>
        <v>29</v>
      </c>
      <c r="Y155" s="9">
        <f t="shared" si="45"/>
        <v>948</v>
      </c>
    </row>
    <row r="156" spans="1:25" ht="13.5" customHeight="1" x14ac:dyDescent="0.25">
      <c r="A156" s="10">
        <f t="shared" si="36"/>
        <v>0.52083333333333359</v>
      </c>
      <c r="B156" s="8">
        <f t="shared" si="49"/>
        <v>294</v>
      </c>
      <c r="C156" s="8">
        <f t="shared" si="49"/>
        <v>71</v>
      </c>
      <c r="D156" s="8">
        <f t="shared" si="49"/>
        <v>5</v>
      </c>
      <c r="E156" s="8">
        <f t="shared" si="49"/>
        <v>1</v>
      </c>
      <c r="F156" s="8">
        <f t="shared" si="49"/>
        <v>5</v>
      </c>
      <c r="G156" s="8">
        <f t="shared" si="49"/>
        <v>19</v>
      </c>
      <c r="H156" s="8">
        <f t="shared" si="49"/>
        <v>14</v>
      </c>
      <c r="I156" s="16">
        <f t="shared" si="43"/>
        <v>409</v>
      </c>
      <c r="J156" s="8">
        <f t="shared" si="50"/>
        <v>423</v>
      </c>
      <c r="K156" s="8">
        <f t="shared" si="50"/>
        <v>90</v>
      </c>
      <c r="L156" s="8">
        <f t="shared" si="50"/>
        <v>7</v>
      </c>
      <c r="M156" s="8">
        <f t="shared" si="50"/>
        <v>2</v>
      </c>
      <c r="N156" s="8">
        <f t="shared" si="50"/>
        <v>8</v>
      </c>
      <c r="O156" s="8">
        <f t="shared" si="50"/>
        <v>20</v>
      </c>
      <c r="P156" s="8">
        <f t="shared" si="50"/>
        <v>11</v>
      </c>
      <c r="Q156" s="9">
        <f t="shared" si="44"/>
        <v>561</v>
      </c>
      <c r="R156" s="8">
        <f t="shared" si="51"/>
        <v>717</v>
      </c>
      <c r="S156" s="8">
        <f t="shared" si="51"/>
        <v>161</v>
      </c>
      <c r="T156" s="8">
        <f t="shared" si="51"/>
        <v>12</v>
      </c>
      <c r="U156" s="8">
        <f t="shared" si="51"/>
        <v>3</v>
      </c>
      <c r="V156" s="8">
        <f t="shared" si="51"/>
        <v>13</v>
      </c>
      <c r="W156" s="8">
        <f t="shared" si="51"/>
        <v>39</v>
      </c>
      <c r="X156" s="8">
        <f t="shared" si="51"/>
        <v>25</v>
      </c>
      <c r="Y156" s="9">
        <f t="shared" si="45"/>
        <v>970</v>
      </c>
    </row>
    <row r="157" spans="1:25" ht="13.5" customHeight="1" x14ac:dyDescent="0.25">
      <c r="A157" s="10">
        <f t="shared" si="36"/>
        <v>0.53125000000000022</v>
      </c>
      <c r="B157" s="8">
        <f t="shared" si="49"/>
        <v>308</v>
      </c>
      <c r="C157" s="8">
        <f t="shared" si="49"/>
        <v>65</v>
      </c>
      <c r="D157" s="8">
        <f t="shared" si="49"/>
        <v>3</v>
      </c>
      <c r="E157" s="8">
        <f t="shared" si="49"/>
        <v>1</v>
      </c>
      <c r="F157" s="8">
        <f t="shared" si="49"/>
        <v>6</v>
      </c>
      <c r="G157" s="8">
        <f t="shared" si="49"/>
        <v>19</v>
      </c>
      <c r="H157" s="8">
        <f t="shared" si="49"/>
        <v>15</v>
      </c>
      <c r="I157" s="16">
        <f t="shared" si="43"/>
        <v>417</v>
      </c>
      <c r="J157" s="8">
        <f t="shared" si="50"/>
        <v>410</v>
      </c>
      <c r="K157" s="8">
        <f t="shared" si="50"/>
        <v>91</v>
      </c>
      <c r="L157" s="8">
        <f t="shared" si="50"/>
        <v>6</v>
      </c>
      <c r="M157" s="8">
        <f t="shared" si="50"/>
        <v>0</v>
      </c>
      <c r="N157" s="8">
        <f t="shared" si="50"/>
        <v>7</v>
      </c>
      <c r="O157" s="8">
        <f t="shared" si="50"/>
        <v>21</v>
      </c>
      <c r="P157" s="8">
        <f t="shared" si="50"/>
        <v>10</v>
      </c>
      <c r="Q157" s="9">
        <f t="shared" si="44"/>
        <v>545</v>
      </c>
      <c r="R157" s="8">
        <f t="shared" si="51"/>
        <v>718</v>
      </c>
      <c r="S157" s="8">
        <f t="shared" si="51"/>
        <v>156</v>
      </c>
      <c r="T157" s="8">
        <f t="shared" si="51"/>
        <v>9</v>
      </c>
      <c r="U157" s="8">
        <f t="shared" si="51"/>
        <v>1</v>
      </c>
      <c r="V157" s="8">
        <f t="shared" si="51"/>
        <v>13</v>
      </c>
      <c r="W157" s="8">
        <f t="shared" si="51"/>
        <v>40</v>
      </c>
      <c r="X157" s="8">
        <f t="shared" si="51"/>
        <v>25</v>
      </c>
      <c r="Y157" s="9">
        <f t="shared" si="45"/>
        <v>962</v>
      </c>
    </row>
    <row r="158" spans="1:25" ht="13.5" customHeight="1" x14ac:dyDescent="0.25">
      <c r="A158" s="10">
        <f t="shared" si="36"/>
        <v>0.54166666666666685</v>
      </c>
      <c r="B158" s="8">
        <f t="shared" si="49"/>
        <v>309</v>
      </c>
      <c r="C158" s="8">
        <f t="shared" si="49"/>
        <v>69</v>
      </c>
      <c r="D158" s="8">
        <f t="shared" si="49"/>
        <v>4</v>
      </c>
      <c r="E158" s="8">
        <f t="shared" si="49"/>
        <v>2</v>
      </c>
      <c r="F158" s="8">
        <f t="shared" si="49"/>
        <v>6</v>
      </c>
      <c r="G158" s="8">
        <f t="shared" si="49"/>
        <v>19</v>
      </c>
      <c r="H158" s="8">
        <f t="shared" si="49"/>
        <v>13</v>
      </c>
      <c r="I158" s="16">
        <f t="shared" si="43"/>
        <v>422</v>
      </c>
      <c r="J158" s="8">
        <f t="shared" si="50"/>
        <v>408</v>
      </c>
      <c r="K158" s="8">
        <f t="shared" si="50"/>
        <v>100</v>
      </c>
      <c r="L158" s="8">
        <f t="shared" si="50"/>
        <v>6</v>
      </c>
      <c r="M158" s="8">
        <f t="shared" si="50"/>
        <v>0</v>
      </c>
      <c r="N158" s="8">
        <f t="shared" si="50"/>
        <v>7</v>
      </c>
      <c r="O158" s="8">
        <f t="shared" si="50"/>
        <v>22</v>
      </c>
      <c r="P158" s="8">
        <f t="shared" si="50"/>
        <v>10</v>
      </c>
      <c r="Q158" s="9">
        <f t="shared" si="44"/>
        <v>553</v>
      </c>
      <c r="R158" s="8">
        <f t="shared" si="51"/>
        <v>717</v>
      </c>
      <c r="S158" s="8">
        <f t="shared" si="51"/>
        <v>169</v>
      </c>
      <c r="T158" s="8">
        <f t="shared" si="51"/>
        <v>10</v>
      </c>
      <c r="U158" s="8">
        <f t="shared" si="51"/>
        <v>2</v>
      </c>
      <c r="V158" s="8">
        <f t="shared" si="51"/>
        <v>13</v>
      </c>
      <c r="W158" s="8">
        <f t="shared" si="51"/>
        <v>41</v>
      </c>
      <c r="X158" s="8">
        <f t="shared" si="51"/>
        <v>23</v>
      </c>
      <c r="Y158" s="9">
        <f t="shared" si="45"/>
        <v>975</v>
      </c>
    </row>
    <row r="159" spans="1:25" ht="13.5" customHeight="1" x14ac:dyDescent="0.25">
      <c r="A159" s="10">
        <f t="shared" si="36"/>
        <v>0.55208333333333348</v>
      </c>
      <c r="B159" s="8">
        <f t="shared" si="49"/>
        <v>301</v>
      </c>
      <c r="C159" s="8">
        <f t="shared" si="49"/>
        <v>73</v>
      </c>
      <c r="D159" s="8">
        <f t="shared" si="49"/>
        <v>4</v>
      </c>
      <c r="E159" s="8">
        <f t="shared" si="49"/>
        <v>2</v>
      </c>
      <c r="F159" s="8">
        <f t="shared" si="49"/>
        <v>6</v>
      </c>
      <c r="G159" s="8">
        <f t="shared" si="49"/>
        <v>20</v>
      </c>
      <c r="H159" s="8">
        <f t="shared" si="49"/>
        <v>12</v>
      </c>
      <c r="I159" s="16">
        <f t="shared" si="43"/>
        <v>418</v>
      </c>
      <c r="J159" s="8">
        <f t="shared" si="50"/>
        <v>397</v>
      </c>
      <c r="K159" s="8">
        <f t="shared" si="50"/>
        <v>103</v>
      </c>
      <c r="L159" s="8">
        <f t="shared" si="50"/>
        <v>6</v>
      </c>
      <c r="M159" s="8">
        <f t="shared" si="50"/>
        <v>0</v>
      </c>
      <c r="N159" s="8">
        <f t="shared" si="50"/>
        <v>6</v>
      </c>
      <c r="O159" s="8">
        <f t="shared" si="50"/>
        <v>19</v>
      </c>
      <c r="P159" s="8">
        <f t="shared" si="50"/>
        <v>9</v>
      </c>
      <c r="Q159" s="9">
        <f t="shared" si="44"/>
        <v>540</v>
      </c>
      <c r="R159" s="8">
        <f t="shared" si="51"/>
        <v>698</v>
      </c>
      <c r="S159" s="8">
        <f t="shared" si="51"/>
        <v>176</v>
      </c>
      <c r="T159" s="8">
        <f t="shared" si="51"/>
        <v>10</v>
      </c>
      <c r="U159" s="8">
        <f t="shared" si="51"/>
        <v>2</v>
      </c>
      <c r="V159" s="8">
        <f t="shared" si="51"/>
        <v>12</v>
      </c>
      <c r="W159" s="8">
        <f t="shared" si="51"/>
        <v>39</v>
      </c>
      <c r="X159" s="8">
        <f t="shared" si="51"/>
        <v>21</v>
      </c>
      <c r="Y159" s="9">
        <f t="shared" si="45"/>
        <v>958</v>
      </c>
    </row>
    <row r="160" spans="1:25" ht="13.5" customHeight="1" x14ac:dyDescent="0.25">
      <c r="A160" s="10">
        <f t="shared" si="36"/>
        <v>0.56250000000000011</v>
      </c>
      <c r="B160" s="8">
        <f t="shared" si="49"/>
        <v>290</v>
      </c>
      <c r="C160" s="8">
        <f t="shared" si="49"/>
        <v>72</v>
      </c>
      <c r="D160" s="8">
        <f t="shared" si="49"/>
        <v>3</v>
      </c>
      <c r="E160" s="8">
        <f t="shared" si="49"/>
        <v>1</v>
      </c>
      <c r="F160" s="8">
        <f t="shared" si="49"/>
        <v>6</v>
      </c>
      <c r="G160" s="8">
        <f t="shared" si="49"/>
        <v>20</v>
      </c>
      <c r="H160" s="8">
        <f t="shared" si="49"/>
        <v>11</v>
      </c>
      <c r="I160" s="16">
        <f t="shared" si="43"/>
        <v>403</v>
      </c>
      <c r="J160" s="8">
        <f t="shared" si="50"/>
        <v>388</v>
      </c>
      <c r="K160" s="8">
        <f t="shared" si="50"/>
        <v>112</v>
      </c>
      <c r="L160" s="8">
        <f t="shared" si="50"/>
        <v>6</v>
      </c>
      <c r="M160" s="8">
        <f t="shared" si="50"/>
        <v>1</v>
      </c>
      <c r="N160" s="8">
        <f t="shared" si="50"/>
        <v>5</v>
      </c>
      <c r="O160" s="8">
        <f t="shared" si="50"/>
        <v>16</v>
      </c>
      <c r="P160" s="8">
        <f t="shared" si="50"/>
        <v>19</v>
      </c>
      <c r="Q160" s="9">
        <f t="shared" si="44"/>
        <v>547</v>
      </c>
      <c r="R160" s="8">
        <f t="shared" si="51"/>
        <v>678</v>
      </c>
      <c r="S160" s="8">
        <f t="shared" si="51"/>
        <v>184</v>
      </c>
      <c r="T160" s="8">
        <f t="shared" si="51"/>
        <v>9</v>
      </c>
      <c r="U160" s="8">
        <f t="shared" si="51"/>
        <v>2</v>
      </c>
      <c r="V160" s="8">
        <f t="shared" si="51"/>
        <v>11</v>
      </c>
      <c r="W160" s="8">
        <f t="shared" si="51"/>
        <v>36</v>
      </c>
      <c r="X160" s="8">
        <f t="shared" si="51"/>
        <v>30</v>
      </c>
      <c r="Y160" s="9">
        <f t="shared" si="45"/>
        <v>950</v>
      </c>
    </row>
    <row r="161" spans="1:25" ht="13.5" customHeight="1" x14ac:dyDescent="0.25">
      <c r="A161" s="10">
        <f t="shared" si="36"/>
        <v>0.57291666666666674</v>
      </c>
      <c r="B161" s="8">
        <f t="shared" si="49"/>
        <v>288</v>
      </c>
      <c r="C161" s="8">
        <f t="shared" si="49"/>
        <v>73</v>
      </c>
      <c r="D161" s="8">
        <f t="shared" si="49"/>
        <v>3</v>
      </c>
      <c r="E161" s="8">
        <f t="shared" si="49"/>
        <v>1</v>
      </c>
      <c r="F161" s="8">
        <f t="shared" si="49"/>
        <v>5</v>
      </c>
      <c r="G161" s="8">
        <f t="shared" si="49"/>
        <v>15</v>
      </c>
      <c r="H161" s="8">
        <f t="shared" si="49"/>
        <v>9</v>
      </c>
      <c r="I161" s="16">
        <f t="shared" si="43"/>
        <v>394</v>
      </c>
      <c r="J161" s="8">
        <f t="shared" si="50"/>
        <v>418</v>
      </c>
      <c r="K161" s="8">
        <f t="shared" si="50"/>
        <v>134</v>
      </c>
      <c r="L161" s="8">
        <f t="shared" si="50"/>
        <v>4</v>
      </c>
      <c r="M161" s="8">
        <f t="shared" si="50"/>
        <v>3</v>
      </c>
      <c r="N161" s="8">
        <f t="shared" si="50"/>
        <v>5</v>
      </c>
      <c r="O161" s="8">
        <f t="shared" si="50"/>
        <v>12</v>
      </c>
      <c r="P161" s="8">
        <f t="shared" si="50"/>
        <v>19</v>
      </c>
      <c r="Q161" s="9">
        <f t="shared" si="44"/>
        <v>595</v>
      </c>
      <c r="R161" s="8">
        <f t="shared" si="51"/>
        <v>706</v>
      </c>
      <c r="S161" s="8">
        <f t="shared" si="51"/>
        <v>207</v>
      </c>
      <c r="T161" s="8">
        <f t="shared" si="51"/>
        <v>7</v>
      </c>
      <c r="U161" s="8">
        <f t="shared" si="51"/>
        <v>4</v>
      </c>
      <c r="V161" s="8">
        <f t="shared" si="51"/>
        <v>10</v>
      </c>
      <c r="W161" s="8">
        <f t="shared" si="51"/>
        <v>27</v>
      </c>
      <c r="X161" s="8">
        <f t="shared" si="51"/>
        <v>28</v>
      </c>
      <c r="Y161" s="9">
        <f t="shared" si="45"/>
        <v>989</v>
      </c>
    </row>
    <row r="162" spans="1:25" ht="13.5" customHeight="1" x14ac:dyDescent="0.25">
      <c r="A162" s="10">
        <f t="shared" si="36"/>
        <v>0.58333333333333337</v>
      </c>
      <c r="B162" s="8">
        <f t="shared" si="49"/>
        <v>292</v>
      </c>
      <c r="C162" s="8">
        <f t="shared" si="49"/>
        <v>71</v>
      </c>
      <c r="D162" s="8">
        <f t="shared" si="49"/>
        <v>2</v>
      </c>
      <c r="E162" s="8">
        <f t="shared" si="49"/>
        <v>0</v>
      </c>
      <c r="F162" s="8">
        <f t="shared" si="49"/>
        <v>5</v>
      </c>
      <c r="G162" s="8">
        <f t="shared" si="49"/>
        <v>14</v>
      </c>
      <c r="H162" s="8">
        <f t="shared" si="49"/>
        <v>5</v>
      </c>
      <c r="I162" s="16">
        <f t="shared" si="43"/>
        <v>389</v>
      </c>
      <c r="J162" s="8">
        <f t="shared" si="50"/>
        <v>406</v>
      </c>
      <c r="K162" s="8">
        <f t="shared" si="50"/>
        <v>134</v>
      </c>
      <c r="L162" s="8">
        <f t="shared" si="50"/>
        <v>3</v>
      </c>
      <c r="M162" s="8">
        <f t="shared" si="50"/>
        <v>3</v>
      </c>
      <c r="N162" s="8">
        <f t="shared" si="50"/>
        <v>5</v>
      </c>
      <c r="O162" s="8">
        <f t="shared" si="50"/>
        <v>12</v>
      </c>
      <c r="P162" s="8">
        <f t="shared" si="50"/>
        <v>17</v>
      </c>
      <c r="Q162" s="9">
        <f t="shared" si="44"/>
        <v>580</v>
      </c>
      <c r="R162" s="8">
        <f t="shared" si="51"/>
        <v>698</v>
      </c>
      <c r="S162" s="8">
        <f t="shared" si="51"/>
        <v>205</v>
      </c>
      <c r="T162" s="8">
        <f t="shared" si="51"/>
        <v>5</v>
      </c>
      <c r="U162" s="8">
        <f t="shared" si="51"/>
        <v>3</v>
      </c>
      <c r="V162" s="8">
        <f t="shared" si="51"/>
        <v>10</v>
      </c>
      <c r="W162" s="8">
        <f t="shared" si="51"/>
        <v>26</v>
      </c>
      <c r="X162" s="8">
        <f t="shared" si="51"/>
        <v>22</v>
      </c>
      <c r="Y162" s="9">
        <f t="shared" si="45"/>
        <v>969</v>
      </c>
    </row>
    <row r="163" spans="1:25" ht="13.5" customHeight="1" x14ac:dyDescent="0.25">
      <c r="A163" s="10">
        <f t="shared" si="36"/>
        <v>0.59375</v>
      </c>
      <c r="B163" s="8">
        <f t="shared" si="49"/>
        <v>281</v>
      </c>
      <c r="C163" s="8">
        <f t="shared" si="49"/>
        <v>64</v>
      </c>
      <c r="D163" s="8">
        <f t="shared" si="49"/>
        <v>2</v>
      </c>
      <c r="E163" s="8">
        <f t="shared" si="49"/>
        <v>0</v>
      </c>
      <c r="F163" s="8">
        <f t="shared" si="49"/>
        <v>6</v>
      </c>
      <c r="G163" s="8">
        <f t="shared" si="49"/>
        <v>11</v>
      </c>
      <c r="H163" s="8">
        <f t="shared" si="49"/>
        <v>7</v>
      </c>
      <c r="I163" s="16">
        <f t="shared" si="43"/>
        <v>371</v>
      </c>
      <c r="J163" s="8">
        <f t="shared" si="50"/>
        <v>438</v>
      </c>
      <c r="K163" s="8">
        <f t="shared" si="50"/>
        <v>139</v>
      </c>
      <c r="L163" s="8">
        <f t="shared" si="50"/>
        <v>5</v>
      </c>
      <c r="M163" s="8">
        <f t="shared" si="50"/>
        <v>4</v>
      </c>
      <c r="N163" s="8">
        <f t="shared" si="50"/>
        <v>6</v>
      </c>
      <c r="O163" s="8">
        <f t="shared" si="50"/>
        <v>13</v>
      </c>
      <c r="P163" s="8">
        <f t="shared" si="50"/>
        <v>22</v>
      </c>
      <c r="Q163" s="9">
        <f t="shared" si="44"/>
        <v>627</v>
      </c>
      <c r="R163" s="8">
        <f t="shared" si="51"/>
        <v>719</v>
      </c>
      <c r="S163" s="8">
        <f t="shared" si="51"/>
        <v>203</v>
      </c>
      <c r="T163" s="8">
        <f t="shared" si="51"/>
        <v>7</v>
      </c>
      <c r="U163" s="8">
        <f t="shared" si="51"/>
        <v>4</v>
      </c>
      <c r="V163" s="8">
        <f t="shared" si="51"/>
        <v>12</v>
      </c>
      <c r="W163" s="8">
        <f t="shared" si="51"/>
        <v>24</v>
      </c>
      <c r="X163" s="8">
        <f t="shared" si="51"/>
        <v>29</v>
      </c>
      <c r="Y163" s="9">
        <f t="shared" si="45"/>
        <v>998</v>
      </c>
    </row>
    <row r="164" spans="1:25" ht="13.5" customHeight="1" x14ac:dyDescent="0.25">
      <c r="A164" s="10">
        <f t="shared" si="36"/>
        <v>0.60416666666666663</v>
      </c>
      <c r="B164" s="8">
        <f t="shared" si="49"/>
        <v>304</v>
      </c>
      <c r="C164" s="8">
        <f t="shared" si="49"/>
        <v>68</v>
      </c>
      <c r="D164" s="8">
        <f t="shared" si="49"/>
        <v>2</v>
      </c>
      <c r="E164" s="8">
        <f t="shared" si="49"/>
        <v>0</v>
      </c>
      <c r="F164" s="8">
        <f t="shared" si="49"/>
        <v>5</v>
      </c>
      <c r="G164" s="8">
        <f t="shared" si="49"/>
        <v>12</v>
      </c>
      <c r="H164" s="8">
        <f t="shared" si="49"/>
        <v>6</v>
      </c>
      <c r="I164" s="16">
        <f t="shared" si="43"/>
        <v>397</v>
      </c>
      <c r="J164" s="8">
        <f t="shared" si="50"/>
        <v>456</v>
      </c>
      <c r="K164" s="8">
        <f t="shared" si="50"/>
        <v>138</v>
      </c>
      <c r="L164" s="8">
        <f t="shared" si="50"/>
        <v>5</v>
      </c>
      <c r="M164" s="8">
        <f t="shared" si="50"/>
        <v>4</v>
      </c>
      <c r="N164" s="8">
        <f t="shared" si="50"/>
        <v>6</v>
      </c>
      <c r="O164" s="8">
        <f t="shared" si="50"/>
        <v>13</v>
      </c>
      <c r="P164" s="8">
        <f t="shared" si="50"/>
        <v>23</v>
      </c>
      <c r="Q164" s="9">
        <f t="shared" si="44"/>
        <v>645</v>
      </c>
      <c r="R164" s="8">
        <f t="shared" si="51"/>
        <v>760</v>
      </c>
      <c r="S164" s="8">
        <f t="shared" si="51"/>
        <v>206</v>
      </c>
      <c r="T164" s="8">
        <f t="shared" si="51"/>
        <v>7</v>
      </c>
      <c r="U164" s="8">
        <f t="shared" si="51"/>
        <v>4</v>
      </c>
      <c r="V164" s="8">
        <f t="shared" si="51"/>
        <v>11</v>
      </c>
      <c r="W164" s="8">
        <f t="shared" si="51"/>
        <v>25</v>
      </c>
      <c r="X164" s="8">
        <f t="shared" si="51"/>
        <v>29</v>
      </c>
      <c r="Y164" s="9">
        <f t="shared" si="45"/>
        <v>1042</v>
      </c>
    </row>
    <row r="165" spans="1:25" ht="13.5" customHeight="1" x14ac:dyDescent="0.25">
      <c r="A165" s="10">
        <f t="shared" si="36"/>
        <v>0.61458333333333326</v>
      </c>
      <c r="B165" s="8">
        <f t="shared" si="49"/>
        <v>329</v>
      </c>
      <c r="C165" s="8">
        <f t="shared" si="49"/>
        <v>64</v>
      </c>
      <c r="D165" s="8">
        <f t="shared" si="49"/>
        <v>4</v>
      </c>
      <c r="E165" s="8">
        <f t="shared" si="49"/>
        <v>0</v>
      </c>
      <c r="F165" s="8">
        <f t="shared" si="49"/>
        <v>3</v>
      </c>
      <c r="G165" s="8">
        <f t="shared" si="49"/>
        <v>14</v>
      </c>
      <c r="H165" s="8">
        <f t="shared" si="49"/>
        <v>5</v>
      </c>
      <c r="I165" s="16">
        <f t="shared" si="43"/>
        <v>419</v>
      </c>
      <c r="J165" s="8">
        <f t="shared" si="50"/>
        <v>472</v>
      </c>
      <c r="K165" s="8">
        <f t="shared" si="50"/>
        <v>123</v>
      </c>
      <c r="L165" s="8">
        <f t="shared" si="50"/>
        <v>6</v>
      </c>
      <c r="M165" s="8">
        <f t="shared" si="50"/>
        <v>3</v>
      </c>
      <c r="N165" s="8">
        <f t="shared" si="50"/>
        <v>8</v>
      </c>
      <c r="O165" s="8">
        <f t="shared" si="50"/>
        <v>13</v>
      </c>
      <c r="P165" s="8">
        <f t="shared" si="50"/>
        <v>29</v>
      </c>
      <c r="Q165" s="9">
        <f t="shared" si="44"/>
        <v>654</v>
      </c>
      <c r="R165" s="8">
        <f t="shared" si="51"/>
        <v>801</v>
      </c>
      <c r="S165" s="8">
        <f t="shared" si="51"/>
        <v>187</v>
      </c>
      <c r="T165" s="8">
        <f t="shared" si="51"/>
        <v>10</v>
      </c>
      <c r="U165" s="8">
        <f t="shared" si="51"/>
        <v>3</v>
      </c>
      <c r="V165" s="8">
        <f t="shared" si="51"/>
        <v>11</v>
      </c>
      <c r="W165" s="8">
        <f t="shared" si="51"/>
        <v>27</v>
      </c>
      <c r="X165" s="8">
        <f t="shared" si="51"/>
        <v>34</v>
      </c>
      <c r="Y165" s="9">
        <f t="shared" si="45"/>
        <v>1073</v>
      </c>
    </row>
    <row r="166" spans="1:25" ht="13.5" customHeight="1" x14ac:dyDescent="0.25">
      <c r="A166" s="10">
        <f t="shared" si="36"/>
        <v>0.62499999999999989</v>
      </c>
      <c r="B166" s="8">
        <f t="shared" si="49"/>
        <v>332</v>
      </c>
      <c r="C166" s="8">
        <f t="shared" si="49"/>
        <v>61</v>
      </c>
      <c r="D166" s="8">
        <f t="shared" si="49"/>
        <v>3</v>
      </c>
      <c r="E166" s="8">
        <f t="shared" si="49"/>
        <v>0</v>
      </c>
      <c r="F166" s="8">
        <f t="shared" si="49"/>
        <v>3</v>
      </c>
      <c r="G166" s="8">
        <f t="shared" si="49"/>
        <v>13</v>
      </c>
      <c r="H166" s="8">
        <f t="shared" si="49"/>
        <v>10</v>
      </c>
      <c r="I166" s="16">
        <f t="shared" si="43"/>
        <v>422</v>
      </c>
      <c r="J166" s="8">
        <f t="shared" si="50"/>
        <v>516</v>
      </c>
      <c r="K166" s="8">
        <f t="shared" si="50"/>
        <v>126</v>
      </c>
      <c r="L166" s="8">
        <f t="shared" si="50"/>
        <v>7</v>
      </c>
      <c r="M166" s="8">
        <f t="shared" si="50"/>
        <v>4</v>
      </c>
      <c r="N166" s="8">
        <f t="shared" si="50"/>
        <v>9</v>
      </c>
      <c r="O166" s="8">
        <f t="shared" si="50"/>
        <v>17</v>
      </c>
      <c r="P166" s="8">
        <f t="shared" si="50"/>
        <v>31</v>
      </c>
      <c r="Q166" s="9">
        <f t="shared" si="44"/>
        <v>710</v>
      </c>
      <c r="R166" s="8">
        <f t="shared" si="51"/>
        <v>848</v>
      </c>
      <c r="S166" s="8">
        <f t="shared" si="51"/>
        <v>187</v>
      </c>
      <c r="T166" s="8">
        <f t="shared" si="51"/>
        <v>10</v>
      </c>
      <c r="U166" s="8">
        <f t="shared" si="51"/>
        <v>4</v>
      </c>
      <c r="V166" s="8">
        <f t="shared" si="51"/>
        <v>12</v>
      </c>
      <c r="W166" s="8">
        <f t="shared" si="51"/>
        <v>30</v>
      </c>
      <c r="X166" s="8">
        <f t="shared" si="51"/>
        <v>41</v>
      </c>
      <c r="Y166" s="9">
        <f t="shared" si="45"/>
        <v>1132</v>
      </c>
    </row>
    <row r="167" spans="1:25" ht="13.5" customHeight="1" x14ac:dyDescent="0.25">
      <c r="A167" s="10">
        <f t="shared" si="36"/>
        <v>0.63541666666666652</v>
      </c>
      <c r="B167" s="8">
        <f t="shared" si="49"/>
        <v>375</v>
      </c>
      <c r="C167" s="8">
        <f t="shared" si="49"/>
        <v>65</v>
      </c>
      <c r="D167" s="8">
        <f t="shared" si="49"/>
        <v>3</v>
      </c>
      <c r="E167" s="8">
        <f t="shared" si="49"/>
        <v>0</v>
      </c>
      <c r="F167" s="8">
        <f t="shared" si="49"/>
        <v>3</v>
      </c>
      <c r="G167" s="8">
        <f t="shared" si="49"/>
        <v>15</v>
      </c>
      <c r="H167" s="8">
        <f t="shared" si="49"/>
        <v>8</v>
      </c>
      <c r="I167" s="16">
        <f t="shared" si="43"/>
        <v>469</v>
      </c>
      <c r="J167" s="8">
        <f t="shared" si="50"/>
        <v>524</v>
      </c>
      <c r="K167" s="8">
        <f t="shared" si="50"/>
        <v>128</v>
      </c>
      <c r="L167" s="8">
        <f t="shared" si="50"/>
        <v>5</v>
      </c>
      <c r="M167" s="8">
        <f t="shared" si="50"/>
        <v>4</v>
      </c>
      <c r="N167" s="8">
        <f t="shared" si="50"/>
        <v>7</v>
      </c>
      <c r="O167" s="8">
        <f t="shared" si="50"/>
        <v>18</v>
      </c>
      <c r="P167" s="8">
        <f t="shared" si="50"/>
        <v>30</v>
      </c>
      <c r="Q167" s="9">
        <f t="shared" si="44"/>
        <v>716</v>
      </c>
      <c r="R167" s="8">
        <f t="shared" si="51"/>
        <v>899</v>
      </c>
      <c r="S167" s="8">
        <f t="shared" si="51"/>
        <v>193</v>
      </c>
      <c r="T167" s="8">
        <f t="shared" si="51"/>
        <v>8</v>
      </c>
      <c r="U167" s="8">
        <f t="shared" si="51"/>
        <v>4</v>
      </c>
      <c r="V167" s="8">
        <f t="shared" si="51"/>
        <v>10</v>
      </c>
      <c r="W167" s="8">
        <f t="shared" si="51"/>
        <v>33</v>
      </c>
      <c r="X167" s="8">
        <f t="shared" si="51"/>
        <v>38</v>
      </c>
      <c r="Y167" s="9">
        <f t="shared" si="45"/>
        <v>1185</v>
      </c>
    </row>
    <row r="168" spans="1:25" ht="13.5" customHeight="1" x14ac:dyDescent="0.25">
      <c r="A168" s="10">
        <f t="shared" si="36"/>
        <v>0.64583333333333315</v>
      </c>
      <c r="B168" s="8">
        <f t="shared" si="49"/>
        <v>377</v>
      </c>
      <c r="C168" s="8">
        <f t="shared" si="49"/>
        <v>59</v>
      </c>
      <c r="D168" s="8">
        <f t="shared" si="49"/>
        <v>3</v>
      </c>
      <c r="E168" s="8">
        <f t="shared" si="49"/>
        <v>0</v>
      </c>
      <c r="F168" s="8">
        <f t="shared" si="49"/>
        <v>4</v>
      </c>
      <c r="G168" s="8">
        <f t="shared" si="49"/>
        <v>13</v>
      </c>
      <c r="H168" s="8">
        <f t="shared" si="49"/>
        <v>11</v>
      </c>
      <c r="I168" s="16">
        <f t="shared" si="43"/>
        <v>467</v>
      </c>
      <c r="J168" s="8">
        <f t="shared" si="50"/>
        <v>547</v>
      </c>
      <c r="K168" s="8">
        <f t="shared" si="50"/>
        <v>129</v>
      </c>
      <c r="L168" s="8">
        <f t="shared" si="50"/>
        <v>5</v>
      </c>
      <c r="M168" s="8">
        <f t="shared" si="50"/>
        <v>3</v>
      </c>
      <c r="N168" s="8">
        <f t="shared" si="50"/>
        <v>8</v>
      </c>
      <c r="O168" s="8">
        <f t="shared" si="50"/>
        <v>19</v>
      </c>
      <c r="P168" s="8">
        <f t="shared" si="50"/>
        <v>26</v>
      </c>
      <c r="Q168" s="9">
        <f t="shared" si="44"/>
        <v>737</v>
      </c>
      <c r="R168" s="8">
        <f t="shared" si="51"/>
        <v>924</v>
      </c>
      <c r="S168" s="8">
        <f t="shared" si="51"/>
        <v>188</v>
      </c>
      <c r="T168" s="8">
        <f t="shared" si="51"/>
        <v>8</v>
      </c>
      <c r="U168" s="8">
        <f t="shared" si="51"/>
        <v>3</v>
      </c>
      <c r="V168" s="8">
        <f t="shared" si="51"/>
        <v>12</v>
      </c>
      <c r="W168" s="8">
        <f t="shared" si="51"/>
        <v>32</v>
      </c>
      <c r="X168" s="8">
        <f t="shared" si="51"/>
        <v>37</v>
      </c>
      <c r="Y168" s="9">
        <f t="shared" si="45"/>
        <v>1204</v>
      </c>
    </row>
    <row r="169" spans="1:25" ht="13.5" customHeight="1" x14ac:dyDescent="0.25">
      <c r="A169" s="10">
        <f t="shared" si="36"/>
        <v>0.65624999999999978</v>
      </c>
      <c r="B169" s="8">
        <f t="shared" si="49"/>
        <v>368</v>
      </c>
      <c r="C169" s="8">
        <f t="shared" si="49"/>
        <v>60</v>
      </c>
      <c r="D169" s="8">
        <f t="shared" si="49"/>
        <v>2</v>
      </c>
      <c r="E169" s="8">
        <f t="shared" si="49"/>
        <v>0</v>
      </c>
      <c r="F169" s="8">
        <f t="shared" si="49"/>
        <v>6</v>
      </c>
      <c r="G169" s="8">
        <f t="shared" si="49"/>
        <v>16</v>
      </c>
      <c r="H169" s="8">
        <f t="shared" si="49"/>
        <v>24</v>
      </c>
      <c r="I169" s="16">
        <f t="shared" si="43"/>
        <v>476</v>
      </c>
      <c r="J169" s="8">
        <f t="shared" si="50"/>
        <v>571</v>
      </c>
      <c r="K169" s="8">
        <f t="shared" si="50"/>
        <v>130</v>
      </c>
      <c r="L169" s="8">
        <f t="shared" si="50"/>
        <v>3</v>
      </c>
      <c r="M169" s="8">
        <f t="shared" si="50"/>
        <v>2</v>
      </c>
      <c r="N169" s="8">
        <f t="shared" si="50"/>
        <v>8</v>
      </c>
      <c r="O169" s="8">
        <f t="shared" si="50"/>
        <v>24</v>
      </c>
      <c r="P169" s="8">
        <f t="shared" si="50"/>
        <v>34</v>
      </c>
      <c r="Q169" s="9">
        <f t="shared" si="44"/>
        <v>772</v>
      </c>
      <c r="R169" s="8">
        <f t="shared" si="51"/>
        <v>939</v>
      </c>
      <c r="S169" s="8">
        <f t="shared" si="51"/>
        <v>190</v>
      </c>
      <c r="T169" s="8">
        <f t="shared" si="51"/>
        <v>5</v>
      </c>
      <c r="U169" s="8">
        <f t="shared" si="51"/>
        <v>2</v>
      </c>
      <c r="V169" s="8">
        <f t="shared" si="51"/>
        <v>14</v>
      </c>
      <c r="W169" s="8">
        <f t="shared" si="51"/>
        <v>40</v>
      </c>
      <c r="X169" s="8">
        <f t="shared" si="51"/>
        <v>58</v>
      </c>
      <c r="Y169" s="9">
        <f t="shared" si="45"/>
        <v>1248</v>
      </c>
    </row>
    <row r="170" spans="1:25" ht="13.5" customHeight="1" x14ac:dyDescent="0.25">
      <c r="A170" s="10">
        <f t="shared" si="36"/>
        <v>0.66666666666666641</v>
      </c>
      <c r="B170" s="8">
        <f t="shared" si="49"/>
        <v>353</v>
      </c>
      <c r="C170" s="8">
        <f t="shared" si="49"/>
        <v>56</v>
      </c>
      <c r="D170" s="8">
        <f t="shared" si="49"/>
        <v>2</v>
      </c>
      <c r="E170" s="8">
        <f t="shared" si="49"/>
        <v>0</v>
      </c>
      <c r="F170" s="8">
        <f t="shared" si="49"/>
        <v>6</v>
      </c>
      <c r="G170" s="8">
        <f t="shared" si="49"/>
        <v>17</v>
      </c>
      <c r="H170" s="8">
        <f t="shared" si="49"/>
        <v>27</v>
      </c>
      <c r="I170" s="16">
        <f t="shared" ref="I170:I198" si="52">SUM(B170:H170)</f>
        <v>461</v>
      </c>
      <c r="J170" s="8">
        <f t="shared" si="50"/>
        <v>581</v>
      </c>
      <c r="K170" s="8">
        <f t="shared" si="50"/>
        <v>128</v>
      </c>
      <c r="L170" s="8">
        <f t="shared" si="50"/>
        <v>2</v>
      </c>
      <c r="M170" s="8">
        <f t="shared" si="50"/>
        <v>1</v>
      </c>
      <c r="N170" s="8">
        <f t="shared" si="50"/>
        <v>7</v>
      </c>
      <c r="O170" s="8">
        <f t="shared" si="50"/>
        <v>22</v>
      </c>
      <c r="P170" s="8">
        <f t="shared" si="50"/>
        <v>46</v>
      </c>
      <c r="Q170" s="9">
        <f t="shared" ref="Q170:Q198" si="53">SUM(J170:P170)</f>
        <v>787</v>
      </c>
      <c r="R170" s="8">
        <f t="shared" si="51"/>
        <v>934</v>
      </c>
      <c r="S170" s="8">
        <f t="shared" si="51"/>
        <v>184</v>
      </c>
      <c r="T170" s="8">
        <f t="shared" si="51"/>
        <v>4</v>
      </c>
      <c r="U170" s="8">
        <f t="shared" si="51"/>
        <v>1</v>
      </c>
      <c r="V170" s="8">
        <f t="shared" si="51"/>
        <v>13</v>
      </c>
      <c r="W170" s="8">
        <f t="shared" si="51"/>
        <v>39</v>
      </c>
      <c r="X170" s="8">
        <f t="shared" si="51"/>
        <v>73</v>
      </c>
      <c r="Y170" s="9">
        <f t="shared" ref="Y170:Y198" si="54">SUM(R170:X170)</f>
        <v>1248</v>
      </c>
    </row>
    <row r="171" spans="1:25" ht="13.5" customHeight="1" x14ac:dyDescent="0.25">
      <c r="A171" s="10">
        <f t="shared" ref="A171:A198" si="55">A74</f>
        <v>0.67708333333333304</v>
      </c>
      <c r="B171" s="8">
        <f t="shared" ref="B171:H186" si="56">SUM(B74:B77)</f>
        <v>341</v>
      </c>
      <c r="C171" s="8">
        <f t="shared" si="56"/>
        <v>50</v>
      </c>
      <c r="D171" s="8">
        <f t="shared" si="56"/>
        <v>1</v>
      </c>
      <c r="E171" s="8">
        <f t="shared" si="56"/>
        <v>0</v>
      </c>
      <c r="F171" s="8">
        <f t="shared" si="56"/>
        <v>7</v>
      </c>
      <c r="G171" s="8">
        <f t="shared" si="56"/>
        <v>15</v>
      </c>
      <c r="H171" s="8">
        <f t="shared" si="56"/>
        <v>27</v>
      </c>
      <c r="I171" s="16">
        <f t="shared" si="52"/>
        <v>441</v>
      </c>
      <c r="J171" s="8">
        <f t="shared" ref="J171:P186" si="57">SUM(J74:J77)</f>
        <v>576</v>
      </c>
      <c r="K171" s="8">
        <f t="shared" si="57"/>
        <v>108</v>
      </c>
      <c r="L171" s="8">
        <f t="shared" si="57"/>
        <v>2</v>
      </c>
      <c r="M171" s="8">
        <f t="shared" si="57"/>
        <v>0</v>
      </c>
      <c r="N171" s="8">
        <f t="shared" si="57"/>
        <v>8</v>
      </c>
      <c r="O171" s="8">
        <f t="shared" si="57"/>
        <v>25</v>
      </c>
      <c r="P171" s="8">
        <f t="shared" si="57"/>
        <v>48</v>
      </c>
      <c r="Q171" s="9">
        <f t="shared" si="53"/>
        <v>767</v>
      </c>
      <c r="R171" s="8">
        <f t="shared" ref="R171:X186" si="58">SUM(R74:R77)</f>
        <v>917</v>
      </c>
      <c r="S171" s="8">
        <f t="shared" si="58"/>
        <v>158</v>
      </c>
      <c r="T171" s="8">
        <f t="shared" si="58"/>
        <v>3</v>
      </c>
      <c r="U171" s="8">
        <f t="shared" si="58"/>
        <v>0</v>
      </c>
      <c r="V171" s="8">
        <f t="shared" si="58"/>
        <v>15</v>
      </c>
      <c r="W171" s="8">
        <f t="shared" si="58"/>
        <v>40</v>
      </c>
      <c r="X171" s="8">
        <f t="shared" si="58"/>
        <v>75</v>
      </c>
      <c r="Y171" s="9">
        <f t="shared" si="54"/>
        <v>1208</v>
      </c>
    </row>
    <row r="172" spans="1:25" ht="13.5" customHeight="1" x14ac:dyDescent="0.25">
      <c r="A172" s="10">
        <f t="shared" si="55"/>
        <v>0.68749999999999967</v>
      </c>
      <c r="B172" s="8">
        <f t="shared" si="56"/>
        <v>333</v>
      </c>
      <c r="C172" s="8">
        <f t="shared" si="56"/>
        <v>45</v>
      </c>
      <c r="D172" s="8">
        <f t="shared" si="56"/>
        <v>1</v>
      </c>
      <c r="E172" s="8">
        <f t="shared" si="56"/>
        <v>0</v>
      </c>
      <c r="F172" s="8">
        <f t="shared" si="56"/>
        <v>5</v>
      </c>
      <c r="G172" s="8">
        <f t="shared" si="56"/>
        <v>16</v>
      </c>
      <c r="H172" s="8">
        <f t="shared" si="56"/>
        <v>27</v>
      </c>
      <c r="I172" s="16">
        <f t="shared" si="52"/>
        <v>427</v>
      </c>
      <c r="J172" s="8">
        <f t="shared" si="57"/>
        <v>573</v>
      </c>
      <c r="K172" s="8">
        <f t="shared" si="57"/>
        <v>91</v>
      </c>
      <c r="L172" s="8">
        <f t="shared" si="57"/>
        <v>3</v>
      </c>
      <c r="M172" s="8">
        <f t="shared" si="57"/>
        <v>2</v>
      </c>
      <c r="N172" s="8">
        <f t="shared" si="57"/>
        <v>6</v>
      </c>
      <c r="O172" s="8">
        <f t="shared" si="57"/>
        <v>28</v>
      </c>
      <c r="P172" s="8">
        <f t="shared" si="57"/>
        <v>55</v>
      </c>
      <c r="Q172" s="9">
        <f t="shared" si="53"/>
        <v>758</v>
      </c>
      <c r="R172" s="8">
        <f t="shared" si="58"/>
        <v>906</v>
      </c>
      <c r="S172" s="8">
        <f t="shared" si="58"/>
        <v>136</v>
      </c>
      <c r="T172" s="8">
        <f t="shared" si="58"/>
        <v>4</v>
      </c>
      <c r="U172" s="8">
        <f t="shared" si="58"/>
        <v>2</v>
      </c>
      <c r="V172" s="8">
        <f t="shared" si="58"/>
        <v>11</v>
      </c>
      <c r="W172" s="8">
        <f t="shared" si="58"/>
        <v>44</v>
      </c>
      <c r="X172" s="8">
        <f t="shared" si="58"/>
        <v>82</v>
      </c>
      <c r="Y172" s="9">
        <f t="shared" si="54"/>
        <v>1185</v>
      </c>
    </row>
    <row r="173" spans="1:25" ht="13.5" customHeight="1" x14ac:dyDescent="0.25">
      <c r="A173" s="10">
        <f t="shared" si="55"/>
        <v>0.6979166666666663</v>
      </c>
      <c r="B173" s="8">
        <f t="shared" si="56"/>
        <v>322</v>
      </c>
      <c r="C173" s="8">
        <f t="shared" si="56"/>
        <v>37</v>
      </c>
      <c r="D173" s="8">
        <f t="shared" si="56"/>
        <v>0</v>
      </c>
      <c r="E173" s="8">
        <f t="shared" si="56"/>
        <v>0</v>
      </c>
      <c r="F173" s="8">
        <f t="shared" si="56"/>
        <v>5</v>
      </c>
      <c r="G173" s="8">
        <f t="shared" si="56"/>
        <v>15</v>
      </c>
      <c r="H173" s="8">
        <f t="shared" si="56"/>
        <v>22</v>
      </c>
      <c r="I173" s="16">
        <f t="shared" si="52"/>
        <v>401</v>
      </c>
      <c r="J173" s="8">
        <f t="shared" si="57"/>
        <v>533</v>
      </c>
      <c r="K173" s="8">
        <f t="shared" si="57"/>
        <v>77</v>
      </c>
      <c r="L173" s="8">
        <f t="shared" si="57"/>
        <v>3</v>
      </c>
      <c r="M173" s="8">
        <f t="shared" si="57"/>
        <v>2</v>
      </c>
      <c r="N173" s="8">
        <f t="shared" si="57"/>
        <v>6</v>
      </c>
      <c r="O173" s="8">
        <f t="shared" si="57"/>
        <v>31</v>
      </c>
      <c r="P173" s="8">
        <f t="shared" si="57"/>
        <v>51</v>
      </c>
      <c r="Q173" s="9">
        <f t="shared" si="53"/>
        <v>703</v>
      </c>
      <c r="R173" s="8">
        <f t="shared" si="58"/>
        <v>855</v>
      </c>
      <c r="S173" s="8">
        <f t="shared" si="58"/>
        <v>114</v>
      </c>
      <c r="T173" s="8">
        <f t="shared" si="58"/>
        <v>3</v>
      </c>
      <c r="U173" s="8">
        <f t="shared" si="58"/>
        <v>2</v>
      </c>
      <c r="V173" s="8">
        <f t="shared" si="58"/>
        <v>11</v>
      </c>
      <c r="W173" s="8">
        <f t="shared" si="58"/>
        <v>46</v>
      </c>
      <c r="X173" s="8">
        <f t="shared" si="58"/>
        <v>73</v>
      </c>
      <c r="Y173" s="9">
        <f t="shared" si="54"/>
        <v>1104</v>
      </c>
    </row>
    <row r="174" spans="1:25" ht="13.5" customHeight="1" x14ac:dyDescent="0.25">
      <c r="A174" s="10">
        <f t="shared" si="55"/>
        <v>0.70833333333333293</v>
      </c>
      <c r="B174" s="8">
        <f t="shared" si="56"/>
        <v>329</v>
      </c>
      <c r="C174" s="8">
        <f t="shared" si="56"/>
        <v>39</v>
      </c>
      <c r="D174" s="8">
        <f t="shared" si="56"/>
        <v>0</v>
      </c>
      <c r="E174" s="8">
        <f t="shared" si="56"/>
        <v>0</v>
      </c>
      <c r="F174" s="8">
        <f t="shared" si="56"/>
        <v>5</v>
      </c>
      <c r="G174" s="8">
        <f t="shared" si="56"/>
        <v>17</v>
      </c>
      <c r="H174" s="8">
        <f t="shared" si="56"/>
        <v>20</v>
      </c>
      <c r="I174" s="16">
        <f t="shared" si="52"/>
        <v>410</v>
      </c>
      <c r="J174" s="8">
        <f t="shared" si="57"/>
        <v>503</v>
      </c>
      <c r="K174" s="8">
        <f t="shared" si="57"/>
        <v>63</v>
      </c>
      <c r="L174" s="8">
        <f t="shared" si="57"/>
        <v>2</v>
      </c>
      <c r="M174" s="8">
        <f t="shared" si="57"/>
        <v>2</v>
      </c>
      <c r="N174" s="8">
        <f t="shared" si="57"/>
        <v>5</v>
      </c>
      <c r="O174" s="8">
        <f t="shared" si="57"/>
        <v>34</v>
      </c>
      <c r="P174" s="8">
        <f t="shared" si="57"/>
        <v>46</v>
      </c>
      <c r="Q174" s="9">
        <f t="shared" si="53"/>
        <v>655</v>
      </c>
      <c r="R174" s="8">
        <f t="shared" si="58"/>
        <v>832</v>
      </c>
      <c r="S174" s="8">
        <f t="shared" si="58"/>
        <v>102</v>
      </c>
      <c r="T174" s="8">
        <f t="shared" si="58"/>
        <v>2</v>
      </c>
      <c r="U174" s="8">
        <f t="shared" si="58"/>
        <v>2</v>
      </c>
      <c r="V174" s="8">
        <f t="shared" si="58"/>
        <v>10</v>
      </c>
      <c r="W174" s="8">
        <f t="shared" si="58"/>
        <v>51</v>
      </c>
      <c r="X174" s="8">
        <f t="shared" si="58"/>
        <v>66</v>
      </c>
      <c r="Y174" s="9">
        <f t="shared" si="54"/>
        <v>1065</v>
      </c>
    </row>
    <row r="175" spans="1:25" ht="13.5" customHeight="1" x14ac:dyDescent="0.25">
      <c r="A175" s="10">
        <f t="shared" si="55"/>
        <v>0.71874999999999956</v>
      </c>
      <c r="B175" s="8">
        <f t="shared" si="56"/>
        <v>304</v>
      </c>
      <c r="C175" s="8">
        <f t="shared" si="56"/>
        <v>37</v>
      </c>
      <c r="D175" s="8">
        <f t="shared" si="56"/>
        <v>0</v>
      </c>
      <c r="E175" s="8">
        <f t="shared" si="56"/>
        <v>1</v>
      </c>
      <c r="F175" s="8">
        <f t="shared" si="56"/>
        <v>4</v>
      </c>
      <c r="G175" s="8">
        <f t="shared" si="56"/>
        <v>18</v>
      </c>
      <c r="H175" s="8">
        <f t="shared" si="56"/>
        <v>23</v>
      </c>
      <c r="I175" s="16">
        <f t="shared" si="52"/>
        <v>387</v>
      </c>
      <c r="J175" s="8">
        <f t="shared" si="57"/>
        <v>482</v>
      </c>
      <c r="K175" s="8">
        <f t="shared" si="57"/>
        <v>52</v>
      </c>
      <c r="L175" s="8">
        <f t="shared" si="57"/>
        <v>2</v>
      </c>
      <c r="M175" s="8">
        <f t="shared" si="57"/>
        <v>2</v>
      </c>
      <c r="N175" s="8">
        <f t="shared" si="57"/>
        <v>5</v>
      </c>
      <c r="O175" s="8">
        <f t="shared" si="57"/>
        <v>36</v>
      </c>
      <c r="P175" s="8">
        <f t="shared" si="57"/>
        <v>49</v>
      </c>
      <c r="Q175" s="9">
        <f t="shared" si="53"/>
        <v>628</v>
      </c>
      <c r="R175" s="8">
        <f t="shared" si="58"/>
        <v>786</v>
      </c>
      <c r="S175" s="8">
        <f t="shared" si="58"/>
        <v>89</v>
      </c>
      <c r="T175" s="8">
        <f t="shared" si="58"/>
        <v>2</v>
      </c>
      <c r="U175" s="8">
        <f t="shared" si="58"/>
        <v>3</v>
      </c>
      <c r="V175" s="8">
        <f t="shared" si="58"/>
        <v>9</v>
      </c>
      <c r="W175" s="8">
        <f t="shared" si="58"/>
        <v>54</v>
      </c>
      <c r="X175" s="8">
        <f t="shared" si="58"/>
        <v>72</v>
      </c>
      <c r="Y175" s="9">
        <f t="shared" si="54"/>
        <v>1015</v>
      </c>
    </row>
    <row r="176" spans="1:25" ht="13.5" customHeight="1" x14ac:dyDescent="0.25">
      <c r="A176" s="10">
        <f t="shared" si="55"/>
        <v>0.72916666666666619</v>
      </c>
      <c r="B176" s="8">
        <f t="shared" si="56"/>
        <v>274</v>
      </c>
      <c r="C176" s="8">
        <f t="shared" si="56"/>
        <v>36</v>
      </c>
      <c r="D176" s="8">
        <f t="shared" si="56"/>
        <v>0</v>
      </c>
      <c r="E176" s="8">
        <f t="shared" si="56"/>
        <v>1</v>
      </c>
      <c r="F176" s="8">
        <f t="shared" si="56"/>
        <v>5</v>
      </c>
      <c r="G176" s="8">
        <f t="shared" si="56"/>
        <v>23</v>
      </c>
      <c r="H176" s="8">
        <f t="shared" si="56"/>
        <v>21</v>
      </c>
      <c r="I176" s="16">
        <f t="shared" si="52"/>
        <v>360</v>
      </c>
      <c r="J176" s="8">
        <f t="shared" si="57"/>
        <v>432</v>
      </c>
      <c r="K176" s="8">
        <f t="shared" si="57"/>
        <v>46</v>
      </c>
      <c r="L176" s="8">
        <f t="shared" si="57"/>
        <v>0</v>
      </c>
      <c r="M176" s="8">
        <f t="shared" si="57"/>
        <v>0</v>
      </c>
      <c r="N176" s="8">
        <f t="shared" si="57"/>
        <v>6</v>
      </c>
      <c r="O176" s="8">
        <f t="shared" si="57"/>
        <v>36</v>
      </c>
      <c r="P176" s="8">
        <f t="shared" si="57"/>
        <v>41</v>
      </c>
      <c r="Q176" s="9">
        <f t="shared" si="53"/>
        <v>561</v>
      </c>
      <c r="R176" s="8">
        <f t="shared" si="58"/>
        <v>706</v>
      </c>
      <c r="S176" s="8">
        <f t="shared" si="58"/>
        <v>82</v>
      </c>
      <c r="T176" s="8">
        <f t="shared" si="58"/>
        <v>0</v>
      </c>
      <c r="U176" s="8">
        <f t="shared" si="58"/>
        <v>1</v>
      </c>
      <c r="V176" s="8">
        <f t="shared" si="58"/>
        <v>11</v>
      </c>
      <c r="W176" s="8">
        <f t="shared" si="58"/>
        <v>59</v>
      </c>
      <c r="X176" s="8">
        <f t="shared" si="58"/>
        <v>62</v>
      </c>
      <c r="Y176" s="9">
        <f t="shared" si="54"/>
        <v>921</v>
      </c>
    </row>
    <row r="177" spans="1:25" ht="13.5" customHeight="1" x14ac:dyDescent="0.25">
      <c r="A177" s="10">
        <f t="shared" si="55"/>
        <v>0.73958333333333282</v>
      </c>
      <c r="B177" s="8">
        <f t="shared" si="56"/>
        <v>257</v>
      </c>
      <c r="C177" s="8">
        <f t="shared" si="56"/>
        <v>31</v>
      </c>
      <c r="D177" s="8">
        <f t="shared" si="56"/>
        <v>1</v>
      </c>
      <c r="E177" s="8">
        <f t="shared" si="56"/>
        <v>1</v>
      </c>
      <c r="F177" s="8">
        <f t="shared" si="56"/>
        <v>5</v>
      </c>
      <c r="G177" s="8">
        <f t="shared" si="56"/>
        <v>27</v>
      </c>
      <c r="H177" s="8">
        <f t="shared" si="56"/>
        <v>20</v>
      </c>
      <c r="I177" s="16">
        <f t="shared" si="52"/>
        <v>342</v>
      </c>
      <c r="J177" s="8">
        <f t="shared" si="57"/>
        <v>423</v>
      </c>
      <c r="K177" s="8">
        <f t="shared" si="57"/>
        <v>30</v>
      </c>
      <c r="L177" s="8">
        <f t="shared" si="57"/>
        <v>0</v>
      </c>
      <c r="M177" s="8">
        <f t="shared" si="57"/>
        <v>0</v>
      </c>
      <c r="N177" s="8">
        <f t="shared" si="57"/>
        <v>5</v>
      </c>
      <c r="O177" s="8">
        <f t="shared" si="57"/>
        <v>37</v>
      </c>
      <c r="P177" s="8">
        <f t="shared" si="57"/>
        <v>36</v>
      </c>
      <c r="Q177" s="9">
        <f t="shared" si="53"/>
        <v>531</v>
      </c>
      <c r="R177" s="8">
        <f t="shared" si="58"/>
        <v>680</v>
      </c>
      <c r="S177" s="8">
        <f t="shared" si="58"/>
        <v>61</v>
      </c>
      <c r="T177" s="8">
        <f t="shared" si="58"/>
        <v>1</v>
      </c>
      <c r="U177" s="8">
        <f t="shared" si="58"/>
        <v>1</v>
      </c>
      <c r="V177" s="8">
        <f t="shared" si="58"/>
        <v>10</v>
      </c>
      <c r="W177" s="8">
        <f t="shared" si="58"/>
        <v>64</v>
      </c>
      <c r="X177" s="8">
        <f t="shared" si="58"/>
        <v>56</v>
      </c>
      <c r="Y177" s="9">
        <f t="shared" si="54"/>
        <v>873</v>
      </c>
    </row>
    <row r="178" spans="1:25" ht="13.5" customHeight="1" x14ac:dyDescent="0.25">
      <c r="A178" s="10">
        <f t="shared" si="55"/>
        <v>0.74999999999999944</v>
      </c>
      <c r="B178" s="8">
        <f t="shared" si="56"/>
        <v>236</v>
      </c>
      <c r="C178" s="8">
        <f t="shared" si="56"/>
        <v>20</v>
      </c>
      <c r="D178" s="8">
        <f t="shared" si="56"/>
        <v>1</v>
      </c>
      <c r="E178" s="8">
        <f t="shared" si="56"/>
        <v>1</v>
      </c>
      <c r="F178" s="8">
        <f t="shared" si="56"/>
        <v>5</v>
      </c>
      <c r="G178" s="8">
        <f t="shared" si="56"/>
        <v>32</v>
      </c>
      <c r="H178" s="8">
        <f t="shared" si="56"/>
        <v>15</v>
      </c>
      <c r="I178" s="16">
        <f t="shared" si="52"/>
        <v>310</v>
      </c>
      <c r="J178" s="8">
        <f t="shared" si="57"/>
        <v>387</v>
      </c>
      <c r="K178" s="8">
        <f t="shared" si="57"/>
        <v>25</v>
      </c>
      <c r="L178" s="8">
        <f t="shared" si="57"/>
        <v>0</v>
      </c>
      <c r="M178" s="8">
        <f t="shared" si="57"/>
        <v>0</v>
      </c>
      <c r="N178" s="8">
        <f t="shared" si="57"/>
        <v>5</v>
      </c>
      <c r="O178" s="8">
        <f t="shared" si="57"/>
        <v>38</v>
      </c>
      <c r="P178" s="8">
        <f t="shared" si="57"/>
        <v>29</v>
      </c>
      <c r="Q178" s="9">
        <f t="shared" si="53"/>
        <v>484</v>
      </c>
      <c r="R178" s="8">
        <f t="shared" si="58"/>
        <v>623</v>
      </c>
      <c r="S178" s="8">
        <f t="shared" si="58"/>
        <v>45</v>
      </c>
      <c r="T178" s="8">
        <f t="shared" si="58"/>
        <v>1</v>
      </c>
      <c r="U178" s="8">
        <f t="shared" si="58"/>
        <v>1</v>
      </c>
      <c r="V178" s="8">
        <f t="shared" si="58"/>
        <v>10</v>
      </c>
      <c r="W178" s="8">
        <f t="shared" si="58"/>
        <v>70</v>
      </c>
      <c r="X178" s="8">
        <f t="shared" si="58"/>
        <v>44</v>
      </c>
      <c r="Y178" s="9">
        <f t="shared" si="54"/>
        <v>794</v>
      </c>
    </row>
    <row r="179" spans="1:25" ht="13.5" customHeight="1" x14ac:dyDescent="0.25">
      <c r="A179" s="10">
        <f t="shared" si="55"/>
        <v>0.76041666666666607</v>
      </c>
      <c r="B179" s="8">
        <f t="shared" si="56"/>
        <v>256</v>
      </c>
      <c r="C179" s="8">
        <f t="shared" si="56"/>
        <v>16</v>
      </c>
      <c r="D179" s="8">
        <f t="shared" si="56"/>
        <v>1</v>
      </c>
      <c r="E179" s="8">
        <f t="shared" si="56"/>
        <v>0</v>
      </c>
      <c r="F179" s="8">
        <f t="shared" si="56"/>
        <v>4</v>
      </c>
      <c r="G179" s="8">
        <f t="shared" si="56"/>
        <v>37</v>
      </c>
      <c r="H179" s="8">
        <f t="shared" si="56"/>
        <v>12</v>
      </c>
      <c r="I179" s="16">
        <f t="shared" si="52"/>
        <v>326</v>
      </c>
      <c r="J179" s="8">
        <f t="shared" si="57"/>
        <v>385</v>
      </c>
      <c r="K179" s="8">
        <f t="shared" si="57"/>
        <v>28</v>
      </c>
      <c r="L179" s="8">
        <f t="shared" si="57"/>
        <v>0</v>
      </c>
      <c r="M179" s="8">
        <f t="shared" si="57"/>
        <v>0</v>
      </c>
      <c r="N179" s="8">
        <f t="shared" si="57"/>
        <v>4</v>
      </c>
      <c r="O179" s="8">
        <f t="shared" si="57"/>
        <v>32</v>
      </c>
      <c r="P179" s="8">
        <f t="shared" si="57"/>
        <v>23</v>
      </c>
      <c r="Q179" s="9">
        <f t="shared" si="53"/>
        <v>472</v>
      </c>
      <c r="R179" s="8">
        <f t="shared" si="58"/>
        <v>641</v>
      </c>
      <c r="S179" s="8">
        <f t="shared" si="58"/>
        <v>44</v>
      </c>
      <c r="T179" s="8">
        <f t="shared" si="58"/>
        <v>1</v>
      </c>
      <c r="U179" s="8">
        <f t="shared" si="58"/>
        <v>0</v>
      </c>
      <c r="V179" s="8">
        <f t="shared" si="58"/>
        <v>8</v>
      </c>
      <c r="W179" s="8">
        <f t="shared" si="58"/>
        <v>69</v>
      </c>
      <c r="X179" s="8">
        <f t="shared" si="58"/>
        <v>35</v>
      </c>
      <c r="Y179" s="9">
        <f t="shared" si="54"/>
        <v>798</v>
      </c>
    </row>
    <row r="180" spans="1:25" ht="13.5" customHeight="1" x14ac:dyDescent="0.25">
      <c r="A180" s="10">
        <f t="shared" si="55"/>
        <v>0.7708333333333327</v>
      </c>
      <c r="B180" s="8">
        <f t="shared" si="56"/>
        <v>275</v>
      </c>
      <c r="C180" s="8">
        <f t="shared" si="56"/>
        <v>21</v>
      </c>
      <c r="D180" s="8">
        <f t="shared" si="56"/>
        <v>1</v>
      </c>
      <c r="E180" s="8">
        <f t="shared" si="56"/>
        <v>0</v>
      </c>
      <c r="F180" s="8">
        <f t="shared" si="56"/>
        <v>4</v>
      </c>
      <c r="G180" s="8">
        <f t="shared" si="56"/>
        <v>35</v>
      </c>
      <c r="H180" s="8">
        <f t="shared" si="56"/>
        <v>18</v>
      </c>
      <c r="I180" s="16">
        <f t="shared" si="52"/>
        <v>354</v>
      </c>
      <c r="J180" s="8">
        <f t="shared" si="57"/>
        <v>366</v>
      </c>
      <c r="K180" s="8">
        <f t="shared" si="57"/>
        <v>29</v>
      </c>
      <c r="L180" s="8">
        <f t="shared" si="57"/>
        <v>0</v>
      </c>
      <c r="M180" s="8">
        <f t="shared" si="57"/>
        <v>1</v>
      </c>
      <c r="N180" s="8">
        <f t="shared" si="57"/>
        <v>5</v>
      </c>
      <c r="O180" s="8">
        <f t="shared" si="57"/>
        <v>33</v>
      </c>
      <c r="P180" s="8">
        <f t="shared" si="57"/>
        <v>23</v>
      </c>
      <c r="Q180" s="9">
        <f t="shared" si="53"/>
        <v>457</v>
      </c>
      <c r="R180" s="8">
        <f t="shared" si="58"/>
        <v>641</v>
      </c>
      <c r="S180" s="8">
        <f t="shared" si="58"/>
        <v>50</v>
      </c>
      <c r="T180" s="8">
        <f t="shared" si="58"/>
        <v>1</v>
      </c>
      <c r="U180" s="8">
        <f t="shared" si="58"/>
        <v>1</v>
      </c>
      <c r="V180" s="8">
        <f t="shared" si="58"/>
        <v>9</v>
      </c>
      <c r="W180" s="8">
        <f t="shared" si="58"/>
        <v>68</v>
      </c>
      <c r="X180" s="8">
        <f t="shared" si="58"/>
        <v>41</v>
      </c>
      <c r="Y180" s="9">
        <f t="shared" si="54"/>
        <v>811</v>
      </c>
    </row>
    <row r="181" spans="1:25" ht="13.5" customHeight="1" x14ac:dyDescent="0.25">
      <c r="A181" s="10">
        <f t="shared" si="55"/>
        <v>0.78124999999999933</v>
      </c>
      <c r="B181" s="8">
        <f t="shared" si="56"/>
        <v>278</v>
      </c>
      <c r="C181" s="8">
        <f t="shared" si="56"/>
        <v>26</v>
      </c>
      <c r="D181" s="8">
        <f t="shared" si="56"/>
        <v>0</v>
      </c>
      <c r="E181" s="8">
        <f t="shared" si="56"/>
        <v>0</v>
      </c>
      <c r="F181" s="8">
        <f t="shared" si="56"/>
        <v>4</v>
      </c>
      <c r="G181" s="8">
        <f t="shared" si="56"/>
        <v>34</v>
      </c>
      <c r="H181" s="8">
        <f t="shared" si="56"/>
        <v>15</v>
      </c>
      <c r="I181" s="16">
        <f t="shared" si="52"/>
        <v>357</v>
      </c>
      <c r="J181" s="8">
        <f t="shared" si="57"/>
        <v>337</v>
      </c>
      <c r="K181" s="8">
        <f t="shared" si="57"/>
        <v>31</v>
      </c>
      <c r="L181" s="8">
        <f t="shared" si="57"/>
        <v>0</v>
      </c>
      <c r="M181" s="8">
        <f t="shared" si="57"/>
        <v>1</v>
      </c>
      <c r="N181" s="8">
        <f t="shared" si="57"/>
        <v>5</v>
      </c>
      <c r="O181" s="8">
        <f t="shared" si="57"/>
        <v>35</v>
      </c>
      <c r="P181" s="8">
        <f t="shared" si="57"/>
        <v>22</v>
      </c>
      <c r="Q181" s="9">
        <f t="shared" si="53"/>
        <v>431</v>
      </c>
      <c r="R181" s="8">
        <f t="shared" si="58"/>
        <v>615</v>
      </c>
      <c r="S181" s="8">
        <f t="shared" si="58"/>
        <v>57</v>
      </c>
      <c r="T181" s="8">
        <f t="shared" si="58"/>
        <v>0</v>
      </c>
      <c r="U181" s="8">
        <f t="shared" si="58"/>
        <v>1</v>
      </c>
      <c r="V181" s="8">
        <f t="shared" si="58"/>
        <v>9</v>
      </c>
      <c r="W181" s="8">
        <f t="shared" si="58"/>
        <v>69</v>
      </c>
      <c r="X181" s="8">
        <f t="shared" si="58"/>
        <v>37</v>
      </c>
      <c r="Y181" s="9">
        <f t="shared" si="54"/>
        <v>788</v>
      </c>
    </row>
    <row r="182" spans="1:25" ht="13.5" customHeight="1" x14ac:dyDescent="0.25">
      <c r="A182" s="10">
        <f t="shared" si="55"/>
        <v>0.79166666666666596</v>
      </c>
      <c r="B182" s="8">
        <f t="shared" si="56"/>
        <v>284</v>
      </c>
      <c r="C182" s="8">
        <f t="shared" si="56"/>
        <v>27</v>
      </c>
      <c r="D182" s="8">
        <f t="shared" si="56"/>
        <v>0</v>
      </c>
      <c r="E182" s="8">
        <f t="shared" si="56"/>
        <v>0</v>
      </c>
      <c r="F182" s="8">
        <f t="shared" si="56"/>
        <v>4</v>
      </c>
      <c r="G182" s="8">
        <f t="shared" si="56"/>
        <v>32</v>
      </c>
      <c r="H182" s="8">
        <f t="shared" si="56"/>
        <v>17</v>
      </c>
      <c r="I182" s="16">
        <f t="shared" si="52"/>
        <v>364</v>
      </c>
      <c r="J182" s="8">
        <f t="shared" si="57"/>
        <v>346</v>
      </c>
      <c r="K182" s="8">
        <f t="shared" si="57"/>
        <v>31</v>
      </c>
      <c r="L182" s="8">
        <f t="shared" si="57"/>
        <v>0</v>
      </c>
      <c r="M182" s="8">
        <f t="shared" si="57"/>
        <v>1</v>
      </c>
      <c r="N182" s="8">
        <f t="shared" si="57"/>
        <v>5</v>
      </c>
      <c r="O182" s="8">
        <f t="shared" si="57"/>
        <v>37</v>
      </c>
      <c r="P182" s="8">
        <f t="shared" si="57"/>
        <v>22</v>
      </c>
      <c r="Q182" s="9">
        <f t="shared" si="53"/>
        <v>442</v>
      </c>
      <c r="R182" s="8">
        <f t="shared" si="58"/>
        <v>630</v>
      </c>
      <c r="S182" s="8">
        <f t="shared" si="58"/>
        <v>58</v>
      </c>
      <c r="T182" s="8">
        <f t="shared" si="58"/>
        <v>0</v>
      </c>
      <c r="U182" s="8">
        <f t="shared" si="58"/>
        <v>1</v>
      </c>
      <c r="V182" s="8">
        <f t="shared" si="58"/>
        <v>9</v>
      </c>
      <c r="W182" s="8">
        <f t="shared" si="58"/>
        <v>69</v>
      </c>
      <c r="X182" s="8">
        <f t="shared" si="58"/>
        <v>39</v>
      </c>
      <c r="Y182" s="9">
        <f t="shared" si="54"/>
        <v>806</v>
      </c>
    </row>
    <row r="183" spans="1:25" ht="13.5" customHeight="1" x14ac:dyDescent="0.25">
      <c r="A183" s="10">
        <f t="shared" si="55"/>
        <v>0.80208333333333259</v>
      </c>
      <c r="B183" s="8">
        <f t="shared" si="56"/>
        <v>248</v>
      </c>
      <c r="C183" s="8">
        <f t="shared" si="56"/>
        <v>29</v>
      </c>
      <c r="D183" s="8">
        <f t="shared" si="56"/>
        <v>0</v>
      </c>
      <c r="E183" s="8">
        <f t="shared" si="56"/>
        <v>0</v>
      </c>
      <c r="F183" s="8">
        <f t="shared" si="56"/>
        <v>4</v>
      </c>
      <c r="G183" s="8">
        <f t="shared" si="56"/>
        <v>32</v>
      </c>
      <c r="H183" s="8">
        <f t="shared" si="56"/>
        <v>16</v>
      </c>
      <c r="I183" s="16">
        <f t="shared" si="52"/>
        <v>329</v>
      </c>
      <c r="J183" s="8">
        <f t="shared" si="57"/>
        <v>316</v>
      </c>
      <c r="K183" s="8">
        <f t="shared" si="57"/>
        <v>30</v>
      </c>
      <c r="L183" s="8">
        <f t="shared" si="57"/>
        <v>0</v>
      </c>
      <c r="M183" s="8">
        <f t="shared" si="57"/>
        <v>1</v>
      </c>
      <c r="N183" s="8">
        <f t="shared" si="57"/>
        <v>6</v>
      </c>
      <c r="O183" s="8">
        <f t="shared" si="57"/>
        <v>37</v>
      </c>
      <c r="P183" s="8">
        <f t="shared" si="57"/>
        <v>25</v>
      </c>
      <c r="Q183" s="9">
        <f t="shared" si="53"/>
        <v>415</v>
      </c>
      <c r="R183" s="8">
        <f t="shared" si="58"/>
        <v>564</v>
      </c>
      <c r="S183" s="8">
        <f t="shared" si="58"/>
        <v>59</v>
      </c>
      <c r="T183" s="8">
        <f t="shared" si="58"/>
        <v>0</v>
      </c>
      <c r="U183" s="8">
        <f t="shared" si="58"/>
        <v>1</v>
      </c>
      <c r="V183" s="8">
        <f t="shared" si="58"/>
        <v>10</v>
      </c>
      <c r="W183" s="8">
        <f t="shared" si="58"/>
        <v>69</v>
      </c>
      <c r="X183" s="8">
        <f t="shared" si="58"/>
        <v>41</v>
      </c>
      <c r="Y183" s="9">
        <f t="shared" si="54"/>
        <v>744</v>
      </c>
    </row>
    <row r="184" spans="1:25" ht="13.5" customHeight="1" x14ac:dyDescent="0.25">
      <c r="A184" s="10">
        <f t="shared" si="55"/>
        <v>0.81249999999999922</v>
      </c>
      <c r="B184" s="8">
        <f t="shared" si="56"/>
        <v>231</v>
      </c>
      <c r="C184" s="8">
        <f t="shared" si="56"/>
        <v>19</v>
      </c>
      <c r="D184" s="8">
        <f t="shared" si="56"/>
        <v>0</v>
      </c>
      <c r="E184" s="8">
        <f t="shared" si="56"/>
        <v>0</v>
      </c>
      <c r="F184" s="8">
        <f t="shared" si="56"/>
        <v>3</v>
      </c>
      <c r="G184" s="8">
        <f t="shared" si="56"/>
        <v>33</v>
      </c>
      <c r="H184" s="8">
        <f t="shared" si="56"/>
        <v>14</v>
      </c>
      <c r="I184" s="16">
        <f t="shared" si="52"/>
        <v>300</v>
      </c>
      <c r="J184" s="8">
        <f t="shared" si="57"/>
        <v>333</v>
      </c>
      <c r="K184" s="8">
        <f t="shared" si="57"/>
        <v>24</v>
      </c>
      <c r="L184" s="8">
        <f t="shared" si="57"/>
        <v>0</v>
      </c>
      <c r="M184" s="8">
        <f t="shared" si="57"/>
        <v>0</v>
      </c>
      <c r="N184" s="8">
        <f t="shared" si="57"/>
        <v>4</v>
      </c>
      <c r="O184" s="8">
        <f t="shared" si="57"/>
        <v>49</v>
      </c>
      <c r="P184" s="8">
        <f t="shared" si="57"/>
        <v>24</v>
      </c>
      <c r="Q184" s="9">
        <f t="shared" si="53"/>
        <v>434</v>
      </c>
      <c r="R184" s="8">
        <f t="shared" si="58"/>
        <v>564</v>
      </c>
      <c r="S184" s="8">
        <f t="shared" si="58"/>
        <v>43</v>
      </c>
      <c r="T184" s="8">
        <f t="shared" si="58"/>
        <v>0</v>
      </c>
      <c r="U184" s="8">
        <f t="shared" si="58"/>
        <v>0</v>
      </c>
      <c r="V184" s="8">
        <f t="shared" si="58"/>
        <v>7</v>
      </c>
      <c r="W184" s="8">
        <f t="shared" si="58"/>
        <v>82</v>
      </c>
      <c r="X184" s="8">
        <f t="shared" si="58"/>
        <v>38</v>
      </c>
      <c r="Y184" s="9">
        <f t="shared" si="54"/>
        <v>734</v>
      </c>
    </row>
    <row r="185" spans="1:25" ht="13.5" customHeight="1" x14ac:dyDescent="0.25">
      <c r="A185" s="10">
        <f t="shared" si="55"/>
        <v>0.82291666666666585</v>
      </c>
      <c r="B185" s="8">
        <f t="shared" si="56"/>
        <v>201</v>
      </c>
      <c r="C185" s="8">
        <f t="shared" si="56"/>
        <v>14</v>
      </c>
      <c r="D185" s="8">
        <f t="shared" si="56"/>
        <v>0</v>
      </c>
      <c r="E185" s="8">
        <f t="shared" si="56"/>
        <v>0</v>
      </c>
      <c r="F185" s="8">
        <f t="shared" si="56"/>
        <v>2</v>
      </c>
      <c r="G185" s="8">
        <f t="shared" si="56"/>
        <v>31</v>
      </c>
      <c r="H185" s="8">
        <f t="shared" si="56"/>
        <v>11</v>
      </c>
      <c r="I185" s="16">
        <f t="shared" si="52"/>
        <v>259</v>
      </c>
      <c r="J185" s="8">
        <f t="shared" si="57"/>
        <v>325</v>
      </c>
      <c r="K185" s="8">
        <f t="shared" si="57"/>
        <v>23</v>
      </c>
      <c r="L185" s="8">
        <f t="shared" si="57"/>
        <v>1</v>
      </c>
      <c r="M185" s="8">
        <f t="shared" si="57"/>
        <v>0</v>
      </c>
      <c r="N185" s="8">
        <f t="shared" si="57"/>
        <v>4</v>
      </c>
      <c r="O185" s="8">
        <f t="shared" si="57"/>
        <v>44</v>
      </c>
      <c r="P185" s="8">
        <f t="shared" si="57"/>
        <v>25</v>
      </c>
      <c r="Q185" s="9">
        <f t="shared" si="53"/>
        <v>422</v>
      </c>
      <c r="R185" s="8">
        <f t="shared" si="58"/>
        <v>526</v>
      </c>
      <c r="S185" s="8">
        <f t="shared" si="58"/>
        <v>37</v>
      </c>
      <c r="T185" s="8">
        <f t="shared" si="58"/>
        <v>1</v>
      </c>
      <c r="U185" s="8">
        <f t="shared" si="58"/>
        <v>0</v>
      </c>
      <c r="V185" s="8">
        <f t="shared" si="58"/>
        <v>6</v>
      </c>
      <c r="W185" s="8">
        <f t="shared" si="58"/>
        <v>75</v>
      </c>
      <c r="X185" s="8">
        <f t="shared" si="58"/>
        <v>36</v>
      </c>
      <c r="Y185" s="9">
        <f t="shared" si="54"/>
        <v>681</v>
      </c>
    </row>
    <row r="186" spans="1:25" ht="13.5" customHeight="1" x14ac:dyDescent="0.25">
      <c r="A186" s="10">
        <f t="shared" si="55"/>
        <v>0.83333333333333248</v>
      </c>
      <c r="B186" s="8">
        <f t="shared" si="56"/>
        <v>182</v>
      </c>
      <c r="C186" s="8">
        <f t="shared" si="56"/>
        <v>12</v>
      </c>
      <c r="D186" s="8">
        <f t="shared" si="56"/>
        <v>0</v>
      </c>
      <c r="E186" s="8">
        <f t="shared" si="56"/>
        <v>0</v>
      </c>
      <c r="F186" s="8">
        <f t="shared" si="56"/>
        <v>1</v>
      </c>
      <c r="G186" s="8">
        <f t="shared" si="56"/>
        <v>25</v>
      </c>
      <c r="H186" s="8">
        <f t="shared" si="56"/>
        <v>11</v>
      </c>
      <c r="I186" s="16">
        <f t="shared" si="52"/>
        <v>231</v>
      </c>
      <c r="J186" s="8">
        <f t="shared" si="57"/>
        <v>288</v>
      </c>
      <c r="K186" s="8">
        <f t="shared" si="57"/>
        <v>22</v>
      </c>
      <c r="L186" s="8">
        <f t="shared" si="57"/>
        <v>1</v>
      </c>
      <c r="M186" s="8">
        <f t="shared" si="57"/>
        <v>0</v>
      </c>
      <c r="N186" s="8">
        <f t="shared" si="57"/>
        <v>3</v>
      </c>
      <c r="O186" s="8">
        <f t="shared" si="57"/>
        <v>38</v>
      </c>
      <c r="P186" s="8">
        <f t="shared" si="57"/>
        <v>25</v>
      </c>
      <c r="Q186" s="9">
        <f t="shared" si="53"/>
        <v>377</v>
      </c>
      <c r="R186" s="8">
        <f t="shared" si="58"/>
        <v>470</v>
      </c>
      <c r="S186" s="8">
        <f t="shared" si="58"/>
        <v>34</v>
      </c>
      <c r="T186" s="8">
        <f t="shared" si="58"/>
        <v>1</v>
      </c>
      <c r="U186" s="8">
        <f t="shared" si="58"/>
        <v>0</v>
      </c>
      <c r="V186" s="8">
        <f t="shared" si="58"/>
        <v>4</v>
      </c>
      <c r="W186" s="8">
        <f t="shared" si="58"/>
        <v>63</v>
      </c>
      <c r="X186" s="8">
        <f t="shared" si="58"/>
        <v>36</v>
      </c>
      <c r="Y186" s="9">
        <f t="shared" si="54"/>
        <v>608</v>
      </c>
    </row>
    <row r="187" spans="1:25" ht="13.5" customHeight="1" x14ac:dyDescent="0.25">
      <c r="A187" s="10">
        <f t="shared" si="55"/>
        <v>0.84374999999999911</v>
      </c>
      <c r="B187" s="8">
        <f t="shared" ref="B187:H198" si="59">SUM(B90:B93)</f>
        <v>175</v>
      </c>
      <c r="C187" s="8">
        <f t="shared" si="59"/>
        <v>8</v>
      </c>
      <c r="D187" s="8">
        <f t="shared" si="59"/>
        <v>0</v>
      </c>
      <c r="E187" s="8">
        <f t="shared" si="59"/>
        <v>0</v>
      </c>
      <c r="F187" s="8">
        <f t="shared" si="59"/>
        <v>2</v>
      </c>
      <c r="G187" s="8">
        <f t="shared" si="59"/>
        <v>27</v>
      </c>
      <c r="H187" s="8">
        <f t="shared" si="59"/>
        <v>12</v>
      </c>
      <c r="I187" s="16">
        <f t="shared" si="52"/>
        <v>224</v>
      </c>
      <c r="J187" s="8">
        <f t="shared" ref="J187:P198" si="60">SUM(J90:J93)</f>
        <v>291</v>
      </c>
      <c r="K187" s="8">
        <f t="shared" si="60"/>
        <v>21</v>
      </c>
      <c r="L187" s="8">
        <f t="shared" si="60"/>
        <v>1</v>
      </c>
      <c r="M187" s="8">
        <f t="shared" si="60"/>
        <v>0</v>
      </c>
      <c r="N187" s="8">
        <f t="shared" si="60"/>
        <v>2</v>
      </c>
      <c r="O187" s="8">
        <f t="shared" si="60"/>
        <v>39</v>
      </c>
      <c r="P187" s="8">
        <f t="shared" si="60"/>
        <v>23</v>
      </c>
      <c r="Q187" s="9">
        <f t="shared" si="53"/>
        <v>377</v>
      </c>
      <c r="R187" s="8">
        <f t="shared" ref="R187:X198" si="61">SUM(R90:R93)</f>
        <v>466</v>
      </c>
      <c r="S187" s="8">
        <f t="shared" si="61"/>
        <v>29</v>
      </c>
      <c r="T187" s="8">
        <f t="shared" si="61"/>
        <v>1</v>
      </c>
      <c r="U187" s="8">
        <f t="shared" si="61"/>
        <v>0</v>
      </c>
      <c r="V187" s="8">
        <f t="shared" si="61"/>
        <v>4</v>
      </c>
      <c r="W187" s="8">
        <f t="shared" si="61"/>
        <v>66</v>
      </c>
      <c r="X187" s="8">
        <f t="shared" si="61"/>
        <v>35</v>
      </c>
      <c r="Y187" s="9">
        <f t="shared" si="54"/>
        <v>601</v>
      </c>
    </row>
    <row r="188" spans="1:25" ht="13.5" customHeight="1" x14ac:dyDescent="0.25">
      <c r="A188" s="10">
        <f t="shared" si="55"/>
        <v>0.85416666666666574</v>
      </c>
      <c r="B188" s="8">
        <f t="shared" si="59"/>
        <v>165</v>
      </c>
      <c r="C188" s="8">
        <f t="shared" si="59"/>
        <v>9</v>
      </c>
      <c r="D188" s="8">
        <f t="shared" si="59"/>
        <v>0</v>
      </c>
      <c r="E188" s="8">
        <f t="shared" si="59"/>
        <v>0</v>
      </c>
      <c r="F188" s="8">
        <f t="shared" si="59"/>
        <v>2</v>
      </c>
      <c r="G188" s="8">
        <f t="shared" si="59"/>
        <v>24</v>
      </c>
      <c r="H188" s="8">
        <f t="shared" si="59"/>
        <v>9</v>
      </c>
      <c r="I188" s="16">
        <f t="shared" si="52"/>
        <v>209</v>
      </c>
      <c r="J188" s="8">
        <f t="shared" si="60"/>
        <v>260</v>
      </c>
      <c r="K188" s="8">
        <f t="shared" si="60"/>
        <v>19</v>
      </c>
      <c r="L188" s="8">
        <f t="shared" si="60"/>
        <v>1</v>
      </c>
      <c r="M188" s="8">
        <f t="shared" si="60"/>
        <v>0</v>
      </c>
      <c r="N188" s="8">
        <f t="shared" si="60"/>
        <v>3</v>
      </c>
      <c r="O188" s="8">
        <f t="shared" si="60"/>
        <v>23</v>
      </c>
      <c r="P188" s="8">
        <f t="shared" si="60"/>
        <v>21</v>
      </c>
      <c r="Q188" s="9">
        <f t="shared" si="53"/>
        <v>327</v>
      </c>
      <c r="R188" s="8">
        <f t="shared" si="61"/>
        <v>425</v>
      </c>
      <c r="S188" s="8">
        <f t="shared" si="61"/>
        <v>28</v>
      </c>
      <c r="T188" s="8">
        <f t="shared" si="61"/>
        <v>1</v>
      </c>
      <c r="U188" s="8">
        <f t="shared" si="61"/>
        <v>0</v>
      </c>
      <c r="V188" s="8">
        <f t="shared" si="61"/>
        <v>5</v>
      </c>
      <c r="W188" s="8">
        <f t="shared" si="61"/>
        <v>47</v>
      </c>
      <c r="X188" s="8">
        <f t="shared" si="61"/>
        <v>30</v>
      </c>
      <c r="Y188" s="9">
        <f t="shared" si="54"/>
        <v>536</v>
      </c>
    </row>
    <row r="189" spans="1:25" ht="13.5" customHeight="1" x14ac:dyDescent="0.25">
      <c r="A189" s="10">
        <f t="shared" si="55"/>
        <v>0.86458333333333237</v>
      </c>
      <c r="B189" s="8">
        <f t="shared" si="59"/>
        <v>168</v>
      </c>
      <c r="C189" s="8">
        <f t="shared" si="59"/>
        <v>9</v>
      </c>
      <c r="D189" s="8">
        <f t="shared" si="59"/>
        <v>1</v>
      </c>
      <c r="E189" s="8">
        <f t="shared" si="59"/>
        <v>0</v>
      </c>
      <c r="F189" s="8">
        <f t="shared" si="59"/>
        <v>1</v>
      </c>
      <c r="G189" s="8">
        <f t="shared" si="59"/>
        <v>24</v>
      </c>
      <c r="H189" s="8">
        <f t="shared" si="59"/>
        <v>9</v>
      </c>
      <c r="I189" s="16">
        <f t="shared" si="52"/>
        <v>212</v>
      </c>
      <c r="J189" s="8">
        <f t="shared" si="60"/>
        <v>249</v>
      </c>
      <c r="K189" s="8">
        <f t="shared" si="60"/>
        <v>19</v>
      </c>
      <c r="L189" s="8">
        <f t="shared" si="60"/>
        <v>0</v>
      </c>
      <c r="M189" s="8">
        <f t="shared" si="60"/>
        <v>0</v>
      </c>
      <c r="N189" s="8">
        <f t="shared" si="60"/>
        <v>2</v>
      </c>
      <c r="O189" s="8">
        <f t="shared" si="60"/>
        <v>24</v>
      </c>
      <c r="P189" s="8">
        <f t="shared" si="60"/>
        <v>16</v>
      </c>
      <c r="Q189" s="9">
        <f t="shared" si="53"/>
        <v>310</v>
      </c>
      <c r="R189" s="8">
        <f t="shared" si="61"/>
        <v>417</v>
      </c>
      <c r="S189" s="8">
        <f t="shared" si="61"/>
        <v>28</v>
      </c>
      <c r="T189" s="8">
        <f t="shared" si="61"/>
        <v>1</v>
      </c>
      <c r="U189" s="8">
        <f t="shared" si="61"/>
        <v>0</v>
      </c>
      <c r="V189" s="8">
        <f t="shared" si="61"/>
        <v>3</v>
      </c>
      <c r="W189" s="8">
        <f t="shared" si="61"/>
        <v>48</v>
      </c>
      <c r="X189" s="8">
        <f t="shared" si="61"/>
        <v>25</v>
      </c>
      <c r="Y189" s="9">
        <f t="shared" si="54"/>
        <v>522</v>
      </c>
    </row>
    <row r="190" spans="1:25" ht="13.5" customHeight="1" x14ac:dyDescent="0.25">
      <c r="A190" s="10">
        <f t="shared" si="55"/>
        <v>0.874999999999999</v>
      </c>
      <c r="B190" s="8">
        <f t="shared" si="59"/>
        <v>154</v>
      </c>
      <c r="C190" s="8">
        <f t="shared" si="59"/>
        <v>10</v>
      </c>
      <c r="D190" s="8">
        <f t="shared" si="59"/>
        <v>1</v>
      </c>
      <c r="E190" s="8">
        <f t="shared" si="59"/>
        <v>0</v>
      </c>
      <c r="F190" s="8">
        <f t="shared" si="59"/>
        <v>2</v>
      </c>
      <c r="G190" s="8">
        <f t="shared" si="59"/>
        <v>28</v>
      </c>
      <c r="H190" s="8">
        <f t="shared" si="59"/>
        <v>7</v>
      </c>
      <c r="I190" s="16">
        <f t="shared" si="52"/>
        <v>202</v>
      </c>
      <c r="J190" s="8">
        <f t="shared" si="60"/>
        <v>244</v>
      </c>
      <c r="K190" s="8">
        <f t="shared" si="60"/>
        <v>19</v>
      </c>
      <c r="L190" s="8">
        <f t="shared" si="60"/>
        <v>0</v>
      </c>
      <c r="M190" s="8">
        <f t="shared" si="60"/>
        <v>0</v>
      </c>
      <c r="N190" s="8">
        <f t="shared" si="60"/>
        <v>3</v>
      </c>
      <c r="O190" s="8">
        <f t="shared" si="60"/>
        <v>27</v>
      </c>
      <c r="P190" s="8">
        <f t="shared" si="60"/>
        <v>15</v>
      </c>
      <c r="Q190" s="9">
        <f t="shared" si="53"/>
        <v>308</v>
      </c>
      <c r="R190" s="8">
        <f t="shared" si="61"/>
        <v>398</v>
      </c>
      <c r="S190" s="8">
        <f t="shared" si="61"/>
        <v>29</v>
      </c>
      <c r="T190" s="8">
        <f t="shared" si="61"/>
        <v>1</v>
      </c>
      <c r="U190" s="8">
        <f t="shared" si="61"/>
        <v>0</v>
      </c>
      <c r="V190" s="8">
        <f t="shared" si="61"/>
        <v>5</v>
      </c>
      <c r="W190" s="8">
        <f t="shared" si="61"/>
        <v>55</v>
      </c>
      <c r="X190" s="8">
        <f t="shared" si="61"/>
        <v>22</v>
      </c>
      <c r="Y190" s="9">
        <f t="shared" si="54"/>
        <v>510</v>
      </c>
    </row>
    <row r="191" spans="1:25" ht="13.5" customHeight="1" x14ac:dyDescent="0.25">
      <c r="A191" s="10">
        <f t="shared" si="55"/>
        <v>0.88541666666666563</v>
      </c>
      <c r="B191" s="8">
        <f t="shared" si="59"/>
        <v>149</v>
      </c>
      <c r="C191" s="8">
        <f t="shared" si="59"/>
        <v>10</v>
      </c>
      <c r="D191" s="8">
        <f t="shared" si="59"/>
        <v>1</v>
      </c>
      <c r="E191" s="8">
        <f t="shared" si="59"/>
        <v>0</v>
      </c>
      <c r="F191" s="8">
        <f t="shared" si="59"/>
        <v>2</v>
      </c>
      <c r="G191" s="8">
        <f t="shared" si="59"/>
        <v>20</v>
      </c>
      <c r="H191" s="8">
        <f t="shared" si="59"/>
        <v>4</v>
      </c>
      <c r="I191" s="16">
        <f t="shared" si="52"/>
        <v>186</v>
      </c>
      <c r="J191" s="8">
        <f t="shared" si="60"/>
        <v>232</v>
      </c>
      <c r="K191" s="8">
        <f t="shared" si="60"/>
        <v>16</v>
      </c>
      <c r="L191" s="8">
        <f t="shared" si="60"/>
        <v>1</v>
      </c>
      <c r="M191" s="8">
        <f t="shared" si="60"/>
        <v>0</v>
      </c>
      <c r="N191" s="8">
        <f t="shared" si="60"/>
        <v>2</v>
      </c>
      <c r="O191" s="8">
        <f t="shared" si="60"/>
        <v>21</v>
      </c>
      <c r="P191" s="8">
        <f t="shared" si="60"/>
        <v>13</v>
      </c>
      <c r="Q191" s="9">
        <f t="shared" si="53"/>
        <v>285</v>
      </c>
      <c r="R191" s="8">
        <f t="shared" si="61"/>
        <v>381</v>
      </c>
      <c r="S191" s="8">
        <f t="shared" si="61"/>
        <v>26</v>
      </c>
      <c r="T191" s="8">
        <f t="shared" si="61"/>
        <v>2</v>
      </c>
      <c r="U191" s="8">
        <f t="shared" si="61"/>
        <v>0</v>
      </c>
      <c r="V191" s="8">
        <f t="shared" si="61"/>
        <v>4</v>
      </c>
      <c r="W191" s="8">
        <f t="shared" si="61"/>
        <v>41</v>
      </c>
      <c r="X191" s="8">
        <f t="shared" si="61"/>
        <v>17</v>
      </c>
      <c r="Y191" s="9">
        <f t="shared" si="54"/>
        <v>471</v>
      </c>
    </row>
    <row r="192" spans="1:25" ht="13.5" customHeight="1" x14ac:dyDescent="0.25">
      <c r="A192" s="10">
        <f t="shared" si="55"/>
        <v>0.89583333333333226</v>
      </c>
      <c r="B192" s="8">
        <f t="shared" si="59"/>
        <v>139</v>
      </c>
      <c r="C192" s="8">
        <f t="shared" si="59"/>
        <v>9</v>
      </c>
      <c r="D192" s="8">
        <f t="shared" si="59"/>
        <v>1</v>
      </c>
      <c r="E192" s="8">
        <f t="shared" si="59"/>
        <v>0</v>
      </c>
      <c r="F192" s="8">
        <f t="shared" si="59"/>
        <v>2</v>
      </c>
      <c r="G192" s="8">
        <f t="shared" si="59"/>
        <v>19</v>
      </c>
      <c r="H192" s="8">
        <f t="shared" si="59"/>
        <v>2</v>
      </c>
      <c r="I192" s="16">
        <f t="shared" si="52"/>
        <v>172</v>
      </c>
      <c r="J192" s="8">
        <f t="shared" si="60"/>
        <v>230</v>
      </c>
      <c r="K192" s="8">
        <f t="shared" si="60"/>
        <v>16</v>
      </c>
      <c r="L192" s="8">
        <f t="shared" si="60"/>
        <v>2</v>
      </c>
      <c r="M192" s="8">
        <f t="shared" si="60"/>
        <v>0</v>
      </c>
      <c r="N192" s="8">
        <f t="shared" si="60"/>
        <v>2</v>
      </c>
      <c r="O192" s="8">
        <f t="shared" si="60"/>
        <v>23</v>
      </c>
      <c r="P192" s="8">
        <f t="shared" si="60"/>
        <v>12</v>
      </c>
      <c r="Q192" s="9">
        <f t="shared" si="53"/>
        <v>285</v>
      </c>
      <c r="R192" s="8">
        <f t="shared" si="61"/>
        <v>369</v>
      </c>
      <c r="S192" s="8">
        <f t="shared" si="61"/>
        <v>25</v>
      </c>
      <c r="T192" s="8">
        <f t="shared" si="61"/>
        <v>3</v>
      </c>
      <c r="U192" s="8">
        <f t="shared" si="61"/>
        <v>0</v>
      </c>
      <c r="V192" s="8">
        <f t="shared" si="61"/>
        <v>4</v>
      </c>
      <c r="W192" s="8">
        <f t="shared" si="61"/>
        <v>42</v>
      </c>
      <c r="X192" s="8">
        <f t="shared" si="61"/>
        <v>14</v>
      </c>
      <c r="Y192" s="9">
        <f t="shared" si="54"/>
        <v>457</v>
      </c>
    </row>
    <row r="193" spans="1:25" ht="13.5" customHeight="1" x14ac:dyDescent="0.25">
      <c r="A193" s="10">
        <f t="shared" si="55"/>
        <v>0.90624999999999889</v>
      </c>
      <c r="B193" s="8">
        <f t="shared" si="59"/>
        <v>125</v>
      </c>
      <c r="C193" s="8">
        <f t="shared" si="59"/>
        <v>7</v>
      </c>
      <c r="D193" s="8">
        <f t="shared" si="59"/>
        <v>0</v>
      </c>
      <c r="E193" s="8">
        <f t="shared" si="59"/>
        <v>0</v>
      </c>
      <c r="F193" s="8">
        <f t="shared" si="59"/>
        <v>3</v>
      </c>
      <c r="G193" s="8">
        <f t="shared" si="59"/>
        <v>15</v>
      </c>
      <c r="H193" s="8">
        <f t="shared" si="59"/>
        <v>3</v>
      </c>
      <c r="I193" s="16">
        <f t="shared" si="52"/>
        <v>153</v>
      </c>
      <c r="J193" s="8">
        <f t="shared" si="60"/>
        <v>221</v>
      </c>
      <c r="K193" s="8">
        <f t="shared" si="60"/>
        <v>14</v>
      </c>
      <c r="L193" s="8">
        <f t="shared" si="60"/>
        <v>2</v>
      </c>
      <c r="M193" s="8">
        <f t="shared" si="60"/>
        <v>0</v>
      </c>
      <c r="N193" s="8">
        <f t="shared" si="60"/>
        <v>2</v>
      </c>
      <c r="O193" s="8">
        <f t="shared" si="60"/>
        <v>18</v>
      </c>
      <c r="P193" s="8">
        <f t="shared" si="60"/>
        <v>17</v>
      </c>
      <c r="Q193" s="9">
        <f t="shared" si="53"/>
        <v>274</v>
      </c>
      <c r="R193" s="8">
        <f t="shared" si="61"/>
        <v>346</v>
      </c>
      <c r="S193" s="8">
        <f t="shared" si="61"/>
        <v>21</v>
      </c>
      <c r="T193" s="8">
        <f t="shared" si="61"/>
        <v>2</v>
      </c>
      <c r="U193" s="8">
        <f t="shared" si="61"/>
        <v>0</v>
      </c>
      <c r="V193" s="8">
        <f t="shared" si="61"/>
        <v>5</v>
      </c>
      <c r="W193" s="8">
        <f t="shared" si="61"/>
        <v>33</v>
      </c>
      <c r="X193" s="8">
        <f t="shared" si="61"/>
        <v>20</v>
      </c>
      <c r="Y193" s="9">
        <f t="shared" si="54"/>
        <v>427</v>
      </c>
    </row>
    <row r="194" spans="1:25" ht="13.5" customHeight="1" x14ac:dyDescent="0.25">
      <c r="A194" s="10">
        <f t="shared" si="55"/>
        <v>0.91666666666666552</v>
      </c>
      <c r="B194" s="8">
        <f t="shared" si="59"/>
        <v>127</v>
      </c>
      <c r="C194" s="8">
        <f t="shared" si="59"/>
        <v>4</v>
      </c>
      <c r="D194" s="8">
        <f t="shared" si="59"/>
        <v>0</v>
      </c>
      <c r="E194" s="8">
        <f t="shared" si="59"/>
        <v>0</v>
      </c>
      <c r="F194" s="8">
        <f t="shared" si="59"/>
        <v>2</v>
      </c>
      <c r="G194" s="8">
        <f t="shared" si="59"/>
        <v>10</v>
      </c>
      <c r="H194" s="8">
        <f t="shared" si="59"/>
        <v>5</v>
      </c>
      <c r="I194" s="16">
        <f t="shared" si="52"/>
        <v>148</v>
      </c>
      <c r="J194" s="8">
        <f t="shared" si="60"/>
        <v>204</v>
      </c>
      <c r="K194" s="8">
        <f t="shared" si="60"/>
        <v>11</v>
      </c>
      <c r="L194" s="8">
        <f t="shared" si="60"/>
        <v>2</v>
      </c>
      <c r="M194" s="8">
        <f t="shared" si="60"/>
        <v>0</v>
      </c>
      <c r="N194" s="8">
        <f t="shared" si="60"/>
        <v>2</v>
      </c>
      <c r="O194" s="8">
        <f t="shared" si="60"/>
        <v>14</v>
      </c>
      <c r="P194" s="8">
        <f t="shared" si="60"/>
        <v>17</v>
      </c>
      <c r="Q194" s="9">
        <f t="shared" si="53"/>
        <v>250</v>
      </c>
      <c r="R194" s="8">
        <f t="shared" si="61"/>
        <v>331</v>
      </c>
      <c r="S194" s="8">
        <f t="shared" si="61"/>
        <v>15</v>
      </c>
      <c r="T194" s="8">
        <f t="shared" si="61"/>
        <v>2</v>
      </c>
      <c r="U194" s="8">
        <f t="shared" si="61"/>
        <v>0</v>
      </c>
      <c r="V194" s="8">
        <f t="shared" si="61"/>
        <v>4</v>
      </c>
      <c r="W194" s="8">
        <f t="shared" si="61"/>
        <v>24</v>
      </c>
      <c r="X194" s="8">
        <f t="shared" si="61"/>
        <v>22</v>
      </c>
      <c r="Y194" s="9">
        <f t="shared" si="54"/>
        <v>398</v>
      </c>
    </row>
    <row r="195" spans="1:25" ht="13.5" customHeight="1" x14ac:dyDescent="0.25">
      <c r="A195" s="10">
        <f t="shared" si="55"/>
        <v>0.92708333333333215</v>
      </c>
      <c r="B195" s="8">
        <f t="shared" si="59"/>
        <v>118</v>
      </c>
      <c r="C195" s="8">
        <f t="shared" si="59"/>
        <v>2</v>
      </c>
      <c r="D195" s="8">
        <f t="shared" si="59"/>
        <v>0</v>
      </c>
      <c r="E195" s="8">
        <f t="shared" si="59"/>
        <v>0</v>
      </c>
      <c r="F195" s="8">
        <f t="shared" si="59"/>
        <v>2</v>
      </c>
      <c r="G195" s="8">
        <f t="shared" si="59"/>
        <v>10</v>
      </c>
      <c r="H195" s="8">
        <f t="shared" si="59"/>
        <v>5</v>
      </c>
      <c r="I195" s="16">
        <f t="shared" si="52"/>
        <v>137</v>
      </c>
      <c r="J195" s="8">
        <f t="shared" si="60"/>
        <v>173</v>
      </c>
      <c r="K195" s="8">
        <f t="shared" si="60"/>
        <v>10</v>
      </c>
      <c r="L195" s="8">
        <f t="shared" si="60"/>
        <v>1</v>
      </c>
      <c r="M195" s="8">
        <f t="shared" si="60"/>
        <v>0</v>
      </c>
      <c r="N195" s="8">
        <f t="shared" si="60"/>
        <v>2</v>
      </c>
      <c r="O195" s="8">
        <f t="shared" si="60"/>
        <v>15</v>
      </c>
      <c r="P195" s="8">
        <f t="shared" si="60"/>
        <v>19</v>
      </c>
      <c r="Q195" s="9">
        <f t="shared" si="53"/>
        <v>220</v>
      </c>
      <c r="R195" s="8">
        <f t="shared" si="61"/>
        <v>291</v>
      </c>
      <c r="S195" s="8">
        <f t="shared" si="61"/>
        <v>12</v>
      </c>
      <c r="T195" s="8">
        <f t="shared" si="61"/>
        <v>1</v>
      </c>
      <c r="U195" s="8">
        <f t="shared" si="61"/>
        <v>0</v>
      </c>
      <c r="V195" s="8">
        <f t="shared" si="61"/>
        <v>4</v>
      </c>
      <c r="W195" s="8">
        <f t="shared" si="61"/>
        <v>25</v>
      </c>
      <c r="X195" s="8">
        <f t="shared" si="61"/>
        <v>24</v>
      </c>
      <c r="Y195" s="9">
        <f t="shared" si="54"/>
        <v>357</v>
      </c>
    </row>
    <row r="196" spans="1:25" ht="13.5" customHeight="1" x14ac:dyDescent="0.25">
      <c r="A196" s="10">
        <f t="shared" si="55"/>
        <v>0.93749999999999878</v>
      </c>
      <c r="B196" s="8">
        <f t="shared" si="59"/>
        <v>89</v>
      </c>
      <c r="C196" s="8">
        <f t="shared" si="59"/>
        <v>2</v>
      </c>
      <c r="D196" s="8">
        <f t="shared" si="59"/>
        <v>0</v>
      </c>
      <c r="E196" s="8">
        <f t="shared" si="59"/>
        <v>0</v>
      </c>
      <c r="F196" s="8">
        <f t="shared" si="59"/>
        <v>2</v>
      </c>
      <c r="G196" s="8">
        <f t="shared" si="59"/>
        <v>6</v>
      </c>
      <c r="H196" s="8">
        <f t="shared" si="59"/>
        <v>7</v>
      </c>
      <c r="I196" s="16">
        <f t="shared" si="52"/>
        <v>106</v>
      </c>
      <c r="J196" s="8">
        <f t="shared" si="60"/>
        <v>146</v>
      </c>
      <c r="K196" s="8">
        <f t="shared" si="60"/>
        <v>7</v>
      </c>
      <c r="L196" s="8">
        <f t="shared" si="60"/>
        <v>0</v>
      </c>
      <c r="M196" s="8">
        <f t="shared" si="60"/>
        <v>0</v>
      </c>
      <c r="N196" s="8">
        <f t="shared" si="60"/>
        <v>2</v>
      </c>
      <c r="O196" s="8">
        <f t="shared" si="60"/>
        <v>13</v>
      </c>
      <c r="P196" s="8">
        <f t="shared" si="60"/>
        <v>19</v>
      </c>
      <c r="Q196" s="9">
        <f t="shared" si="53"/>
        <v>187</v>
      </c>
      <c r="R196" s="8">
        <f t="shared" si="61"/>
        <v>235</v>
      </c>
      <c r="S196" s="8">
        <f t="shared" si="61"/>
        <v>9</v>
      </c>
      <c r="T196" s="8">
        <f t="shared" si="61"/>
        <v>0</v>
      </c>
      <c r="U196" s="8">
        <f t="shared" si="61"/>
        <v>0</v>
      </c>
      <c r="V196" s="8">
        <f t="shared" si="61"/>
        <v>4</v>
      </c>
      <c r="W196" s="8">
        <f t="shared" si="61"/>
        <v>19</v>
      </c>
      <c r="X196" s="8">
        <f t="shared" si="61"/>
        <v>26</v>
      </c>
      <c r="Y196" s="9">
        <f t="shared" si="54"/>
        <v>293</v>
      </c>
    </row>
    <row r="197" spans="1:25" ht="13.5" customHeight="1" x14ac:dyDescent="0.25">
      <c r="A197" s="10">
        <f t="shared" si="55"/>
        <v>0.94791666666666541</v>
      </c>
      <c r="B197" s="8">
        <f t="shared" si="59"/>
        <v>79</v>
      </c>
      <c r="C197" s="8">
        <f t="shared" si="59"/>
        <v>2</v>
      </c>
      <c r="D197" s="8">
        <f t="shared" si="59"/>
        <v>0</v>
      </c>
      <c r="E197" s="8">
        <f t="shared" si="59"/>
        <v>0</v>
      </c>
      <c r="F197" s="8">
        <f t="shared" si="59"/>
        <v>2</v>
      </c>
      <c r="G197" s="8">
        <f t="shared" si="59"/>
        <v>8</v>
      </c>
      <c r="H197" s="8">
        <f t="shared" si="59"/>
        <v>7</v>
      </c>
      <c r="I197" s="16">
        <f t="shared" si="52"/>
        <v>98</v>
      </c>
      <c r="J197" s="8">
        <f t="shared" si="60"/>
        <v>121</v>
      </c>
      <c r="K197" s="8">
        <f t="shared" si="60"/>
        <v>6</v>
      </c>
      <c r="L197" s="8">
        <f t="shared" si="60"/>
        <v>0</v>
      </c>
      <c r="M197" s="8">
        <f t="shared" si="60"/>
        <v>0</v>
      </c>
      <c r="N197" s="8">
        <f t="shared" si="60"/>
        <v>2</v>
      </c>
      <c r="O197" s="8">
        <f t="shared" si="60"/>
        <v>10</v>
      </c>
      <c r="P197" s="8">
        <f t="shared" si="60"/>
        <v>16</v>
      </c>
      <c r="Q197" s="9">
        <f t="shared" si="53"/>
        <v>155</v>
      </c>
      <c r="R197" s="8">
        <f t="shared" si="61"/>
        <v>200</v>
      </c>
      <c r="S197" s="8">
        <f t="shared" si="61"/>
        <v>8</v>
      </c>
      <c r="T197" s="8">
        <f t="shared" si="61"/>
        <v>0</v>
      </c>
      <c r="U197" s="8">
        <f t="shared" si="61"/>
        <v>0</v>
      </c>
      <c r="V197" s="8">
        <f t="shared" si="61"/>
        <v>4</v>
      </c>
      <c r="W197" s="8">
        <f t="shared" si="61"/>
        <v>18</v>
      </c>
      <c r="X197" s="8">
        <f t="shared" si="61"/>
        <v>23</v>
      </c>
      <c r="Y197" s="9">
        <f t="shared" si="54"/>
        <v>253</v>
      </c>
    </row>
    <row r="198" spans="1:25" ht="13.5" customHeight="1" thickBot="1" x14ac:dyDescent="0.3">
      <c r="A198" s="25">
        <f t="shared" si="55"/>
        <v>0.95833333333333204</v>
      </c>
      <c r="B198" s="12">
        <f t="shared" si="59"/>
        <v>73</v>
      </c>
      <c r="C198" s="12">
        <f t="shared" si="59"/>
        <v>2</v>
      </c>
      <c r="D198" s="12">
        <f t="shared" si="59"/>
        <v>0</v>
      </c>
      <c r="E198" s="12">
        <f t="shared" si="59"/>
        <v>0</v>
      </c>
      <c r="F198" s="12">
        <f t="shared" si="59"/>
        <v>2</v>
      </c>
      <c r="G198" s="12">
        <f t="shared" si="59"/>
        <v>7</v>
      </c>
      <c r="H198" s="12">
        <f t="shared" si="59"/>
        <v>4</v>
      </c>
      <c r="I198" s="23">
        <f t="shared" si="52"/>
        <v>88</v>
      </c>
      <c r="J198" s="12">
        <f t="shared" si="60"/>
        <v>108</v>
      </c>
      <c r="K198" s="12">
        <f t="shared" si="60"/>
        <v>6</v>
      </c>
      <c r="L198" s="12">
        <f t="shared" si="60"/>
        <v>0</v>
      </c>
      <c r="M198" s="12">
        <f t="shared" si="60"/>
        <v>0</v>
      </c>
      <c r="N198" s="12">
        <f t="shared" si="60"/>
        <v>2</v>
      </c>
      <c r="O198" s="12">
        <f t="shared" si="60"/>
        <v>6</v>
      </c>
      <c r="P198" s="12">
        <f t="shared" si="60"/>
        <v>15</v>
      </c>
      <c r="Q198" s="13">
        <f t="shared" si="53"/>
        <v>137</v>
      </c>
      <c r="R198" s="12">
        <f t="shared" si="61"/>
        <v>181</v>
      </c>
      <c r="S198" s="12">
        <f t="shared" si="61"/>
        <v>8</v>
      </c>
      <c r="T198" s="12">
        <f t="shared" si="61"/>
        <v>0</v>
      </c>
      <c r="U198" s="12">
        <f t="shared" si="61"/>
        <v>0</v>
      </c>
      <c r="V198" s="12">
        <f t="shared" si="61"/>
        <v>4</v>
      </c>
      <c r="W198" s="12">
        <f t="shared" si="61"/>
        <v>13</v>
      </c>
      <c r="X198" s="12">
        <f t="shared" si="61"/>
        <v>19</v>
      </c>
      <c r="Y198" s="13">
        <f t="shared" si="54"/>
        <v>225</v>
      </c>
    </row>
    <row r="199" spans="1:25" ht="13.5" customHeight="1" thickTop="1" x14ac:dyDescent="0.25"/>
  </sheetData>
  <mergeCells count="6">
    <mergeCell ref="B7:I7"/>
    <mergeCell ref="J7:Q7"/>
    <mergeCell ref="R7:Y7"/>
    <mergeCell ref="B105:H105"/>
    <mergeCell ref="J105:P105"/>
    <mergeCell ref="R105:X10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Width="6" fitToHeight="4" orientation="portrait" r:id="rId1"/>
  <headerFooter>
    <oddFooter>&amp;L&amp;"Tahoma,Bold"www.intelligent-data-collection.com</oddFooter>
  </headerFooter>
  <rowBreaks count="1" manualBreakCount="1">
    <brk id="104" max="24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199"/>
  <sheetViews>
    <sheetView view="pageBreakPreview" zoomScale="80" zoomScaleNormal="100" zoomScaleSheetLayoutView="80" workbookViewId="0"/>
  </sheetViews>
  <sheetFormatPr defaultColWidth="9.08984375" defaultRowHeight="12.5" x14ac:dyDescent="0.25"/>
  <cols>
    <col min="1" max="1" width="12.08984375" style="5" customWidth="1"/>
    <col min="2" max="25" width="9.6328125" style="5" customWidth="1"/>
    <col min="26" max="16384" width="9.08984375" style="5"/>
  </cols>
  <sheetData>
    <row r="1" spans="1:25" s="2" customFormat="1" ht="27.75" customHeight="1" x14ac:dyDescent="0.25">
      <c r="A1" s="143" t="s">
        <v>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5" s="2" customFormat="1" ht="13.5" customHeight="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s="2" customFormat="1" ht="13.5" customHeight="1" x14ac:dyDescent="0.25">
      <c r="A3" s="135" t="str">
        <f>'Internal Control-Check Sheet'!$E$3</f>
        <v>Client:</v>
      </c>
      <c r="B3" s="146"/>
      <c r="C3" s="146" t="str">
        <f>'Internal Control-Check Sheet'!G3</f>
        <v>Bristol CC</v>
      </c>
      <c r="D3" s="146"/>
      <c r="E3" s="146"/>
      <c r="F3" s="135" t="str">
        <f>'Internal Control-Check Sheet'!$J$3</f>
        <v>Dates of Survey:</v>
      </c>
      <c r="G3" s="144"/>
      <c r="H3" s="147" t="str">
        <f ca="1">LEFT(RIGHT(RIGHT(CELL("filename",$A$1),LEN(CELL("filename",$A$1))-FIND("]",CELL("filename",$A$1),1)),11),10)</f>
        <v>21.06.2024</v>
      </c>
      <c r="I3" s="144"/>
      <c r="J3" s="148"/>
      <c r="K3" s="146"/>
      <c r="L3" s="146"/>
      <c r="M3" s="146"/>
      <c r="N3" s="146"/>
      <c r="O3" s="146"/>
      <c r="P3" s="148"/>
      <c r="Q3" s="144"/>
      <c r="R3" s="144"/>
      <c r="S3" s="144"/>
      <c r="T3" s="148"/>
      <c r="U3" s="144"/>
      <c r="V3" s="144"/>
      <c r="W3" s="148"/>
      <c r="X3" s="148"/>
      <c r="Y3" s="146"/>
    </row>
    <row r="4" spans="1:25" s="2" customFormat="1" ht="13.5" customHeight="1" x14ac:dyDescent="0.25">
      <c r="A4" s="135" t="str">
        <f>'Internal Control-Check Sheet'!$E$4</f>
        <v>Project Number:</v>
      </c>
      <c r="B4" s="146"/>
      <c r="C4" s="146" t="str">
        <f>'Internal Control-Check Sheet'!G4</f>
        <v>ID-0524-0183</v>
      </c>
      <c r="D4" s="146"/>
      <c r="E4" s="146"/>
      <c r="F4" s="135" t="str">
        <f>'Internal Control-Check Sheet'!$J$4</f>
        <v>Site Name:</v>
      </c>
      <c r="G4" s="144"/>
      <c r="H4" s="150" t="str">
        <f>'Internal Control-Check Sheet'!L4</f>
        <v>B3120 St John's Lane</v>
      </c>
      <c r="I4" s="144"/>
      <c r="J4" s="148"/>
      <c r="K4" s="146"/>
      <c r="L4" s="146"/>
      <c r="M4" s="144"/>
      <c r="N4" s="144"/>
      <c r="O4" s="149" t="s">
        <v>35</v>
      </c>
      <c r="P4" s="146" t="str">
        <f>'Internal Control-Check Sheet'!F9</f>
        <v>Clinton Road (SE)</v>
      </c>
      <c r="Q4" s="144"/>
      <c r="R4" s="144"/>
      <c r="S4" s="144"/>
      <c r="T4" s="149"/>
      <c r="U4" s="146"/>
      <c r="V4" s="144"/>
      <c r="W4" s="148"/>
      <c r="X4" s="148"/>
      <c r="Y4" s="146"/>
    </row>
    <row r="5" spans="1:25" s="2" customFormat="1" ht="13.5" customHeight="1" x14ac:dyDescent="0.25">
      <c r="A5" s="135" t="str">
        <f>'Internal Control-Check Sheet'!$E$5</f>
        <v>Site Number:</v>
      </c>
      <c r="B5" s="146"/>
      <c r="C5" s="146" t="str">
        <f>'Internal Control-Check Sheet'!G5</f>
        <v>Site 2</v>
      </c>
      <c r="D5" s="146"/>
      <c r="E5" s="146"/>
      <c r="F5" s="135" t="str">
        <f>'Internal Control-Check Sheet'!$J$5</f>
        <v>Survey Type:</v>
      </c>
      <c r="G5" s="144"/>
      <c r="H5" s="150" t="str">
        <f>'Internal Control-Check Sheet'!L5</f>
        <v>Multi-day Link Count</v>
      </c>
      <c r="I5" s="144"/>
      <c r="J5" s="148"/>
      <c r="K5" s="146"/>
      <c r="L5" s="146"/>
      <c r="M5" s="144"/>
      <c r="N5" s="144"/>
      <c r="O5" s="149" t="s">
        <v>36</v>
      </c>
      <c r="P5" s="146" t="str">
        <f>'Internal Control-Check Sheet'!F10</f>
        <v>Malago Road (NW)</v>
      </c>
      <c r="Q5" s="144"/>
      <c r="R5" s="144"/>
      <c r="S5" s="144"/>
      <c r="T5" s="149"/>
      <c r="U5" s="146"/>
      <c r="V5" s="144"/>
      <c r="W5" s="148"/>
      <c r="X5" s="148"/>
      <c r="Y5" s="146"/>
    </row>
    <row r="6" spans="1:25" ht="13.5" customHeight="1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3.5" customHeight="1" thickTop="1" thickBot="1" x14ac:dyDescent="0.3">
      <c r="B7" s="233" t="s">
        <v>96</v>
      </c>
      <c r="C7" s="234"/>
      <c r="D7" s="234"/>
      <c r="E7" s="234"/>
      <c r="F7" s="234"/>
      <c r="G7" s="234"/>
      <c r="H7" s="234"/>
      <c r="I7" s="235"/>
      <c r="J7" s="236" t="s">
        <v>97</v>
      </c>
      <c r="K7" s="237"/>
      <c r="L7" s="237"/>
      <c r="M7" s="237"/>
      <c r="N7" s="237"/>
      <c r="O7" s="237"/>
      <c r="P7" s="237"/>
      <c r="Q7" s="238"/>
      <c r="R7" s="239" t="s">
        <v>76</v>
      </c>
      <c r="S7" s="240"/>
      <c r="T7" s="240"/>
      <c r="U7" s="240"/>
      <c r="V7" s="240"/>
      <c r="W7" s="240"/>
      <c r="X7" s="240"/>
      <c r="Y7" s="241"/>
    </row>
    <row r="8" spans="1:25" ht="13.5" customHeight="1" thickTop="1" thickBot="1" x14ac:dyDescent="0.3">
      <c r="A8" s="78" t="s">
        <v>0</v>
      </c>
      <c r="B8" s="6" t="s">
        <v>77</v>
      </c>
      <c r="C8" s="6" t="s">
        <v>9</v>
      </c>
      <c r="D8" s="6" t="s">
        <v>7</v>
      </c>
      <c r="E8" s="6" t="s">
        <v>8</v>
      </c>
      <c r="F8" s="6" t="s">
        <v>78</v>
      </c>
      <c r="G8" s="6" t="s">
        <v>6</v>
      </c>
      <c r="H8" s="6" t="s">
        <v>79</v>
      </c>
      <c r="I8" s="6" t="s">
        <v>5</v>
      </c>
      <c r="J8" s="6" t="s">
        <v>77</v>
      </c>
      <c r="K8" s="6" t="s">
        <v>9</v>
      </c>
      <c r="L8" s="6" t="s">
        <v>7</v>
      </c>
      <c r="M8" s="6" t="s">
        <v>8</v>
      </c>
      <c r="N8" s="6" t="s">
        <v>78</v>
      </c>
      <c r="O8" s="6" t="s">
        <v>6</v>
      </c>
      <c r="P8" s="6" t="s">
        <v>79</v>
      </c>
      <c r="Q8" s="6" t="s">
        <v>5</v>
      </c>
      <c r="R8" s="6" t="s">
        <v>77</v>
      </c>
      <c r="S8" s="6" t="s">
        <v>9</v>
      </c>
      <c r="T8" s="6" t="s">
        <v>7</v>
      </c>
      <c r="U8" s="6" t="s">
        <v>8</v>
      </c>
      <c r="V8" s="6" t="s">
        <v>78</v>
      </c>
      <c r="W8" s="6" t="s">
        <v>6</v>
      </c>
      <c r="X8" s="6" t="s">
        <v>79</v>
      </c>
      <c r="Y8" s="6" t="s">
        <v>5</v>
      </c>
    </row>
    <row r="9" spans="1:25" ht="13.5" customHeight="1" thickTop="1" x14ac:dyDescent="0.25">
      <c r="A9" s="7">
        <f>'Internal Control-Check Sheet'!F26</f>
        <v>0</v>
      </c>
      <c r="B9" s="19">
        <v>11</v>
      </c>
      <c r="C9" s="19">
        <v>1</v>
      </c>
      <c r="D9" s="19">
        <v>1</v>
      </c>
      <c r="E9" s="19">
        <v>0</v>
      </c>
      <c r="F9" s="19">
        <v>0</v>
      </c>
      <c r="G9" s="19">
        <v>1</v>
      </c>
      <c r="H9" s="19">
        <v>0</v>
      </c>
      <c r="I9" s="38">
        <f t="shared" ref="I9:I40" si="0">SUM(B9:H9)</f>
        <v>14</v>
      </c>
      <c r="J9" s="19">
        <v>26</v>
      </c>
      <c r="K9" s="19">
        <v>3</v>
      </c>
      <c r="L9" s="19">
        <v>0</v>
      </c>
      <c r="M9" s="19">
        <v>0</v>
      </c>
      <c r="N9" s="19">
        <v>1</v>
      </c>
      <c r="O9" s="19">
        <v>3</v>
      </c>
      <c r="P9" s="19">
        <v>1</v>
      </c>
      <c r="Q9" s="38">
        <f t="shared" ref="Q9:Q40" si="1">SUM(J9:P9)</f>
        <v>34</v>
      </c>
      <c r="R9" s="37">
        <f t="shared" ref="R9:R40" si="2">B9+J9</f>
        <v>37</v>
      </c>
      <c r="S9" s="37">
        <f t="shared" ref="S9:S40" si="3">C9+K9</f>
        <v>4</v>
      </c>
      <c r="T9" s="37">
        <f t="shared" ref="T9:T40" si="4">D9+L9</f>
        <v>1</v>
      </c>
      <c r="U9" s="37">
        <f t="shared" ref="U9:U40" si="5">E9+M9</f>
        <v>0</v>
      </c>
      <c r="V9" s="37">
        <f t="shared" ref="V9:V40" si="6">F9+N9</f>
        <v>1</v>
      </c>
      <c r="W9" s="37">
        <f t="shared" ref="W9:W40" si="7">G9+O9</f>
        <v>4</v>
      </c>
      <c r="X9" s="37">
        <f t="shared" ref="X9:X40" si="8">H9+P9</f>
        <v>1</v>
      </c>
      <c r="Y9" s="38">
        <f t="shared" ref="Y9:Y40" si="9">SUM(R9:X9)</f>
        <v>48</v>
      </c>
    </row>
    <row r="10" spans="1:25" ht="13.5" customHeight="1" x14ac:dyDescent="0.25">
      <c r="A10" s="10">
        <f>A9+'Internal Control-Check Sheet'!$H$26</f>
        <v>1.0416666666666666E-2</v>
      </c>
      <c r="B10" s="19">
        <v>7</v>
      </c>
      <c r="C10" s="19">
        <v>1</v>
      </c>
      <c r="D10" s="19">
        <v>0</v>
      </c>
      <c r="E10" s="19">
        <v>0</v>
      </c>
      <c r="F10" s="19">
        <v>0</v>
      </c>
      <c r="G10" s="19">
        <v>1</v>
      </c>
      <c r="H10" s="19">
        <v>0</v>
      </c>
      <c r="I10" s="38">
        <f t="shared" si="0"/>
        <v>9</v>
      </c>
      <c r="J10" s="19">
        <v>17</v>
      </c>
      <c r="K10" s="19">
        <v>2</v>
      </c>
      <c r="L10" s="19">
        <v>1</v>
      </c>
      <c r="M10" s="19">
        <v>0</v>
      </c>
      <c r="N10" s="19">
        <v>1</v>
      </c>
      <c r="O10" s="19">
        <v>1</v>
      </c>
      <c r="P10" s="19">
        <v>1</v>
      </c>
      <c r="Q10" s="38">
        <f t="shared" si="1"/>
        <v>23</v>
      </c>
      <c r="R10" s="37">
        <f t="shared" si="2"/>
        <v>24</v>
      </c>
      <c r="S10" s="37">
        <f t="shared" si="3"/>
        <v>3</v>
      </c>
      <c r="T10" s="37">
        <f t="shared" si="4"/>
        <v>1</v>
      </c>
      <c r="U10" s="37">
        <f t="shared" si="5"/>
        <v>0</v>
      </c>
      <c r="V10" s="37">
        <f t="shared" si="6"/>
        <v>1</v>
      </c>
      <c r="W10" s="37">
        <f t="shared" si="7"/>
        <v>2</v>
      </c>
      <c r="X10" s="37">
        <f t="shared" si="8"/>
        <v>1</v>
      </c>
      <c r="Y10" s="38">
        <f t="shared" si="9"/>
        <v>32</v>
      </c>
    </row>
    <row r="11" spans="1:25" ht="13.5" customHeight="1" x14ac:dyDescent="0.25">
      <c r="A11" s="10">
        <f>A10+'Internal Control-Check Sheet'!$H$26</f>
        <v>2.0833333333333332E-2</v>
      </c>
      <c r="B11" s="19">
        <v>7</v>
      </c>
      <c r="C11" s="19">
        <v>0</v>
      </c>
      <c r="D11" s="19">
        <v>0</v>
      </c>
      <c r="E11" s="19">
        <v>0</v>
      </c>
      <c r="F11" s="19">
        <v>1</v>
      </c>
      <c r="G11" s="19">
        <v>0</v>
      </c>
      <c r="H11" s="19">
        <v>0</v>
      </c>
      <c r="I11" s="38">
        <f t="shared" si="0"/>
        <v>8</v>
      </c>
      <c r="J11" s="19">
        <v>12</v>
      </c>
      <c r="K11" s="19">
        <v>2</v>
      </c>
      <c r="L11" s="19">
        <v>0</v>
      </c>
      <c r="M11" s="19">
        <v>0</v>
      </c>
      <c r="N11" s="19">
        <v>0</v>
      </c>
      <c r="O11" s="19">
        <v>1</v>
      </c>
      <c r="P11" s="19">
        <v>2</v>
      </c>
      <c r="Q11" s="38">
        <f t="shared" si="1"/>
        <v>17</v>
      </c>
      <c r="R11" s="37">
        <f t="shared" si="2"/>
        <v>19</v>
      </c>
      <c r="S11" s="37">
        <f t="shared" si="3"/>
        <v>2</v>
      </c>
      <c r="T11" s="37">
        <f t="shared" si="4"/>
        <v>0</v>
      </c>
      <c r="U11" s="37">
        <f t="shared" si="5"/>
        <v>0</v>
      </c>
      <c r="V11" s="37">
        <f t="shared" si="6"/>
        <v>1</v>
      </c>
      <c r="W11" s="37">
        <f t="shared" si="7"/>
        <v>1</v>
      </c>
      <c r="X11" s="37">
        <f t="shared" si="8"/>
        <v>2</v>
      </c>
      <c r="Y11" s="38">
        <f t="shared" si="9"/>
        <v>25</v>
      </c>
    </row>
    <row r="12" spans="1:25" ht="13.5" customHeight="1" x14ac:dyDescent="0.25">
      <c r="A12" s="10">
        <f>A11+'Internal Control-Check Sheet'!$H$26</f>
        <v>3.125E-2</v>
      </c>
      <c r="B12" s="19">
        <v>5</v>
      </c>
      <c r="C12" s="19">
        <v>0</v>
      </c>
      <c r="D12" s="19">
        <v>0</v>
      </c>
      <c r="E12" s="19">
        <v>0</v>
      </c>
      <c r="F12" s="19">
        <v>0</v>
      </c>
      <c r="G12" s="19">
        <v>1</v>
      </c>
      <c r="H12" s="19">
        <v>1</v>
      </c>
      <c r="I12" s="38">
        <f t="shared" si="0"/>
        <v>7</v>
      </c>
      <c r="J12" s="19">
        <v>13</v>
      </c>
      <c r="K12" s="19">
        <v>1</v>
      </c>
      <c r="L12" s="19">
        <v>0</v>
      </c>
      <c r="M12" s="19">
        <v>0</v>
      </c>
      <c r="N12" s="19">
        <v>1</v>
      </c>
      <c r="O12" s="19">
        <v>0</v>
      </c>
      <c r="P12" s="19">
        <v>2</v>
      </c>
      <c r="Q12" s="38">
        <f t="shared" si="1"/>
        <v>17</v>
      </c>
      <c r="R12" s="37">
        <f t="shared" si="2"/>
        <v>18</v>
      </c>
      <c r="S12" s="37">
        <f t="shared" si="3"/>
        <v>1</v>
      </c>
      <c r="T12" s="37">
        <f t="shared" si="4"/>
        <v>0</v>
      </c>
      <c r="U12" s="37">
        <f t="shared" si="5"/>
        <v>0</v>
      </c>
      <c r="V12" s="37">
        <f t="shared" si="6"/>
        <v>1</v>
      </c>
      <c r="W12" s="37">
        <f t="shared" si="7"/>
        <v>1</v>
      </c>
      <c r="X12" s="37">
        <f t="shared" si="8"/>
        <v>3</v>
      </c>
      <c r="Y12" s="38">
        <f t="shared" si="9"/>
        <v>24</v>
      </c>
    </row>
    <row r="13" spans="1:25" ht="13.5" customHeight="1" x14ac:dyDescent="0.25">
      <c r="A13" s="10">
        <f>A12+'Internal Control-Check Sheet'!$H$26</f>
        <v>4.1666666666666664E-2</v>
      </c>
      <c r="B13" s="19">
        <v>8</v>
      </c>
      <c r="C13" s="19">
        <v>1</v>
      </c>
      <c r="D13" s="19">
        <v>0</v>
      </c>
      <c r="E13" s="19">
        <v>0</v>
      </c>
      <c r="F13" s="19">
        <v>0</v>
      </c>
      <c r="G13" s="19">
        <v>0</v>
      </c>
      <c r="H13" s="19">
        <v>1</v>
      </c>
      <c r="I13" s="38">
        <f t="shared" si="0"/>
        <v>10</v>
      </c>
      <c r="J13" s="19">
        <v>16</v>
      </c>
      <c r="K13" s="19">
        <v>2</v>
      </c>
      <c r="L13" s="19">
        <v>0</v>
      </c>
      <c r="M13" s="19">
        <v>0</v>
      </c>
      <c r="N13" s="19">
        <v>0</v>
      </c>
      <c r="O13" s="19">
        <v>2</v>
      </c>
      <c r="P13" s="19">
        <v>0</v>
      </c>
      <c r="Q13" s="38">
        <f t="shared" si="1"/>
        <v>20</v>
      </c>
      <c r="R13" s="37">
        <f t="shared" si="2"/>
        <v>24</v>
      </c>
      <c r="S13" s="37">
        <f t="shared" si="3"/>
        <v>3</v>
      </c>
      <c r="T13" s="37">
        <f t="shared" si="4"/>
        <v>0</v>
      </c>
      <c r="U13" s="37">
        <f t="shared" si="5"/>
        <v>0</v>
      </c>
      <c r="V13" s="37">
        <f t="shared" si="6"/>
        <v>0</v>
      </c>
      <c r="W13" s="37">
        <f t="shared" si="7"/>
        <v>2</v>
      </c>
      <c r="X13" s="37">
        <f t="shared" si="8"/>
        <v>1</v>
      </c>
      <c r="Y13" s="38">
        <f t="shared" si="9"/>
        <v>30</v>
      </c>
    </row>
    <row r="14" spans="1:25" ht="13.5" customHeight="1" x14ac:dyDescent="0.25">
      <c r="A14" s="10">
        <f>A13+'Internal Control-Check Sheet'!$H$26</f>
        <v>5.2083333333333329E-2</v>
      </c>
      <c r="B14" s="19">
        <v>7</v>
      </c>
      <c r="C14" s="19">
        <v>1</v>
      </c>
      <c r="D14" s="19">
        <v>1</v>
      </c>
      <c r="E14" s="19">
        <v>0</v>
      </c>
      <c r="F14" s="19">
        <v>0</v>
      </c>
      <c r="G14" s="19">
        <v>0</v>
      </c>
      <c r="H14" s="19">
        <v>0</v>
      </c>
      <c r="I14" s="38">
        <f t="shared" si="0"/>
        <v>9</v>
      </c>
      <c r="J14" s="19">
        <v>16</v>
      </c>
      <c r="K14" s="19">
        <v>0</v>
      </c>
      <c r="L14" s="19">
        <v>0</v>
      </c>
      <c r="M14" s="19">
        <v>0</v>
      </c>
      <c r="N14" s="19">
        <v>1</v>
      </c>
      <c r="O14" s="19">
        <v>0</v>
      </c>
      <c r="P14" s="19">
        <v>0</v>
      </c>
      <c r="Q14" s="38">
        <f t="shared" si="1"/>
        <v>17</v>
      </c>
      <c r="R14" s="37">
        <f t="shared" si="2"/>
        <v>23</v>
      </c>
      <c r="S14" s="37">
        <f t="shared" si="3"/>
        <v>1</v>
      </c>
      <c r="T14" s="37">
        <f t="shared" si="4"/>
        <v>1</v>
      </c>
      <c r="U14" s="37">
        <f t="shared" si="5"/>
        <v>0</v>
      </c>
      <c r="V14" s="37">
        <f t="shared" si="6"/>
        <v>1</v>
      </c>
      <c r="W14" s="37">
        <f t="shared" si="7"/>
        <v>0</v>
      </c>
      <c r="X14" s="37">
        <f t="shared" si="8"/>
        <v>0</v>
      </c>
      <c r="Y14" s="38">
        <f t="shared" si="9"/>
        <v>26</v>
      </c>
    </row>
    <row r="15" spans="1:25" ht="13.5" customHeight="1" x14ac:dyDescent="0.25">
      <c r="A15" s="10">
        <f>A14+'Internal Control-Check Sheet'!$H$26</f>
        <v>6.2499999999999993E-2</v>
      </c>
      <c r="B15" s="19">
        <v>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38">
        <f t="shared" si="0"/>
        <v>7</v>
      </c>
      <c r="J15" s="19">
        <v>8</v>
      </c>
      <c r="K15" s="19">
        <v>0</v>
      </c>
      <c r="L15" s="19">
        <v>1</v>
      </c>
      <c r="M15" s="19">
        <v>0</v>
      </c>
      <c r="N15" s="19">
        <v>0</v>
      </c>
      <c r="O15" s="19">
        <v>0</v>
      </c>
      <c r="P15" s="19">
        <v>0</v>
      </c>
      <c r="Q15" s="38">
        <f t="shared" si="1"/>
        <v>9</v>
      </c>
      <c r="R15" s="37">
        <f t="shared" si="2"/>
        <v>15</v>
      </c>
      <c r="S15" s="37">
        <f t="shared" si="3"/>
        <v>0</v>
      </c>
      <c r="T15" s="37">
        <f t="shared" si="4"/>
        <v>1</v>
      </c>
      <c r="U15" s="37">
        <f t="shared" si="5"/>
        <v>0</v>
      </c>
      <c r="V15" s="37">
        <f t="shared" si="6"/>
        <v>0</v>
      </c>
      <c r="W15" s="37">
        <f t="shared" si="7"/>
        <v>0</v>
      </c>
      <c r="X15" s="37">
        <f t="shared" si="8"/>
        <v>0</v>
      </c>
      <c r="Y15" s="38">
        <f t="shared" si="9"/>
        <v>16</v>
      </c>
    </row>
    <row r="16" spans="1:25" ht="13.5" customHeight="1" x14ac:dyDescent="0.25">
      <c r="A16" s="10">
        <f>A15+'Internal Control-Check Sheet'!$H$26</f>
        <v>7.2916666666666657E-2</v>
      </c>
      <c r="B16" s="19">
        <v>7</v>
      </c>
      <c r="C16" s="19">
        <v>0</v>
      </c>
      <c r="D16" s="19">
        <v>0</v>
      </c>
      <c r="E16" s="19">
        <v>0</v>
      </c>
      <c r="F16" s="19">
        <v>0</v>
      </c>
      <c r="G16" s="19">
        <v>2</v>
      </c>
      <c r="H16" s="19">
        <v>0</v>
      </c>
      <c r="I16" s="38">
        <f t="shared" si="0"/>
        <v>9</v>
      </c>
      <c r="J16" s="19">
        <v>7</v>
      </c>
      <c r="K16" s="19">
        <v>1</v>
      </c>
      <c r="L16" s="19">
        <v>1</v>
      </c>
      <c r="M16" s="19">
        <v>0</v>
      </c>
      <c r="N16" s="19">
        <v>0</v>
      </c>
      <c r="O16" s="19">
        <v>0</v>
      </c>
      <c r="P16" s="19">
        <v>0</v>
      </c>
      <c r="Q16" s="38">
        <f t="shared" si="1"/>
        <v>9</v>
      </c>
      <c r="R16" s="37">
        <f t="shared" si="2"/>
        <v>14</v>
      </c>
      <c r="S16" s="37">
        <f t="shared" si="3"/>
        <v>1</v>
      </c>
      <c r="T16" s="37">
        <f t="shared" si="4"/>
        <v>1</v>
      </c>
      <c r="U16" s="37">
        <f t="shared" si="5"/>
        <v>0</v>
      </c>
      <c r="V16" s="37">
        <f t="shared" si="6"/>
        <v>0</v>
      </c>
      <c r="W16" s="37">
        <f t="shared" si="7"/>
        <v>2</v>
      </c>
      <c r="X16" s="37">
        <f t="shared" si="8"/>
        <v>0</v>
      </c>
      <c r="Y16" s="38">
        <f t="shared" si="9"/>
        <v>18</v>
      </c>
    </row>
    <row r="17" spans="1:25" ht="13.5" customHeight="1" x14ac:dyDescent="0.25">
      <c r="A17" s="10">
        <f>A16+'Internal Control-Check Sheet'!$H$26</f>
        <v>8.3333333333333329E-2</v>
      </c>
      <c r="B17" s="19">
        <v>7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38">
        <f t="shared" si="0"/>
        <v>7</v>
      </c>
      <c r="J17" s="19">
        <v>9</v>
      </c>
      <c r="K17" s="19">
        <v>0</v>
      </c>
      <c r="L17" s="19">
        <v>0</v>
      </c>
      <c r="M17" s="19">
        <v>0</v>
      </c>
      <c r="N17" s="19">
        <v>1</v>
      </c>
      <c r="O17" s="19">
        <v>1</v>
      </c>
      <c r="P17" s="19">
        <v>1</v>
      </c>
      <c r="Q17" s="38">
        <f t="shared" si="1"/>
        <v>12</v>
      </c>
      <c r="R17" s="37">
        <f t="shared" si="2"/>
        <v>16</v>
      </c>
      <c r="S17" s="37">
        <f t="shared" si="3"/>
        <v>0</v>
      </c>
      <c r="T17" s="37">
        <f t="shared" si="4"/>
        <v>0</v>
      </c>
      <c r="U17" s="37">
        <f t="shared" si="5"/>
        <v>0</v>
      </c>
      <c r="V17" s="37">
        <f t="shared" si="6"/>
        <v>1</v>
      </c>
      <c r="W17" s="37">
        <f t="shared" si="7"/>
        <v>1</v>
      </c>
      <c r="X17" s="37">
        <f t="shared" si="8"/>
        <v>1</v>
      </c>
      <c r="Y17" s="38">
        <f t="shared" si="9"/>
        <v>19</v>
      </c>
    </row>
    <row r="18" spans="1:25" ht="13.5" customHeight="1" x14ac:dyDescent="0.25">
      <c r="A18" s="10">
        <f>A17+'Internal Control-Check Sheet'!$H$26</f>
        <v>9.375E-2</v>
      </c>
      <c r="B18" s="19">
        <v>6</v>
      </c>
      <c r="C18" s="19">
        <v>0</v>
      </c>
      <c r="D18" s="19">
        <v>0</v>
      </c>
      <c r="E18" s="19">
        <v>0</v>
      </c>
      <c r="F18" s="19">
        <v>0</v>
      </c>
      <c r="G18" s="19">
        <v>1</v>
      </c>
      <c r="H18" s="19">
        <v>0</v>
      </c>
      <c r="I18" s="38">
        <f t="shared" si="0"/>
        <v>7</v>
      </c>
      <c r="J18" s="19">
        <v>9</v>
      </c>
      <c r="K18" s="19">
        <v>0</v>
      </c>
      <c r="L18" s="19">
        <v>0</v>
      </c>
      <c r="M18" s="19">
        <v>0</v>
      </c>
      <c r="N18" s="19">
        <v>0</v>
      </c>
      <c r="O18" s="19">
        <v>2</v>
      </c>
      <c r="P18" s="19">
        <v>0</v>
      </c>
      <c r="Q18" s="38">
        <f t="shared" si="1"/>
        <v>11</v>
      </c>
      <c r="R18" s="37">
        <f t="shared" si="2"/>
        <v>15</v>
      </c>
      <c r="S18" s="37">
        <f t="shared" si="3"/>
        <v>0</v>
      </c>
      <c r="T18" s="37">
        <f t="shared" si="4"/>
        <v>0</v>
      </c>
      <c r="U18" s="37">
        <f t="shared" si="5"/>
        <v>0</v>
      </c>
      <c r="V18" s="37">
        <f t="shared" si="6"/>
        <v>0</v>
      </c>
      <c r="W18" s="37">
        <f t="shared" si="7"/>
        <v>3</v>
      </c>
      <c r="X18" s="37">
        <f t="shared" si="8"/>
        <v>0</v>
      </c>
      <c r="Y18" s="38">
        <f t="shared" si="9"/>
        <v>18</v>
      </c>
    </row>
    <row r="19" spans="1:25" ht="13.5" customHeight="1" x14ac:dyDescent="0.25">
      <c r="A19" s="7">
        <f>A18+'Internal Control-Check Sheet'!$H$26</f>
        <v>0.10416666666666667</v>
      </c>
      <c r="B19" s="19">
        <v>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1</v>
      </c>
      <c r="I19" s="38">
        <f t="shared" si="0"/>
        <v>5</v>
      </c>
      <c r="J19" s="19">
        <v>6</v>
      </c>
      <c r="K19" s="19">
        <v>1</v>
      </c>
      <c r="L19" s="19">
        <v>0</v>
      </c>
      <c r="M19" s="19">
        <v>0</v>
      </c>
      <c r="N19" s="19">
        <v>0</v>
      </c>
      <c r="O19" s="19">
        <v>0</v>
      </c>
      <c r="P19" s="19">
        <v>1</v>
      </c>
      <c r="Q19" s="38">
        <f t="shared" si="1"/>
        <v>8</v>
      </c>
      <c r="R19" s="37">
        <f t="shared" si="2"/>
        <v>10</v>
      </c>
      <c r="S19" s="37">
        <f t="shared" si="3"/>
        <v>1</v>
      </c>
      <c r="T19" s="37">
        <f t="shared" si="4"/>
        <v>0</v>
      </c>
      <c r="U19" s="37">
        <f t="shared" si="5"/>
        <v>0</v>
      </c>
      <c r="V19" s="37">
        <f t="shared" si="6"/>
        <v>0</v>
      </c>
      <c r="W19" s="37">
        <f t="shared" si="7"/>
        <v>0</v>
      </c>
      <c r="X19" s="37">
        <f t="shared" si="8"/>
        <v>2</v>
      </c>
      <c r="Y19" s="38">
        <f t="shared" si="9"/>
        <v>13</v>
      </c>
    </row>
    <row r="20" spans="1:25" ht="13.5" customHeight="1" x14ac:dyDescent="0.25">
      <c r="A20" s="10">
        <f>A19+'Internal Control-Check Sheet'!$H$26</f>
        <v>0.11458333333333334</v>
      </c>
      <c r="B20" s="19">
        <v>11</v>
      </c>
      <c r="C20" s="19">
        <v>0</v>
      </c>
      <c r="D20" s="19">
        <v>0</v>
      </c>
      <c r="E20" s="19">
        <v>0</v>
      </c>
      <c r="F20" s="19">
        <v>1</v>
      </c>
      <c r="G20" s="19">
        <v>1</v>
      </c>
      <c r="H20" s="19">
        <v>0</v>
      </c>
      <c r="I20" s="38">
        <f t="shared" si="0"/>
        <v>13</v>
      </c>
      <c r="J20" s="19">
        <v>10</v>
      </c>
      <c r="K20" s="19">
        <v>0</v>
      </c>
      <c r="L20" s="19">
        <v>0</v>
      </c>
      <c r="M20" s="19">
        <v>0</v>
      </c>
      <c r="N20" s="19">
        <v>0</v>
      </c>
      <c r="O20" s="19">
        <v>1</v>
      </c>
      <c r="P20" s="19">
        <v>0</v>
      </c>
      <c r="Q20" s="38">
        <f t="shared" si="1"/>
        <v>11</v>
      </c>
      <c r="R20" s="37">
        <f t="shared" si="2"/>
        <v>21</v>
      </c>
      <c r="S20" s="37">
        <f t="shared" si="3"/>
        <v>0</v>
      </c>
      <c r="T20" s="37">
        <f t="shared" si="4"/>
        <v>0</v>
      </c>
      <c r="U20" s="37">
        <f t="shared" si="5"/>
        <v>0</v>
      </c>
      <c r="V20" s="37">
        <f t="shared" si="6"/>
        <v>1</v>
      </c>
      <c r="W20" s="37">
        <f t="shared" si="7"/>
        <v>2</v>
      </c>
      <c r="X20" s="37">
        <f t="shared" si="8"/>
        <v>0</v>
      </c>
      <c r="Y20" s="38">
        <f t="shared" si="9"/>
        <v>24</v>
      </c>
    </row>
    <row r="21" spans="1:25" ht="13.5" customHeight="1" x14ac:dyDescent="0.25">
      <c r="A21" s="10">
        <f>A20+'Internal Control-Check Sheet'!$H$26</f>
        <v>0.125</v>
      </c>
      <c r="B21" s="19">
        <v>3</v>
      </c>
      <c r="C21" s="19">
        <v>1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38">
        <f t="shared" si="0"/>
        <v>4</v>
      </c>
      <c r="J21" s="19">
        <v>6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38">
        <f t="shared" si="1"/>
        <v>6</v>
      </c>
      <c r="R21" s="37">
        <f t="shared" si="2"/>
        <v>9</v>
      </c>
      <c r="S21" s="37">
        <f t="shared" si="3"/>
        <v>1</v>
      </c>
      <c r="T21" s="37">
        <f t="shared" si="4"/>
        <v>0</v>
      </c>
      <c r="U21" s="37">
        <f t="shared" si="5"/>
        <v>0</v>
      </c>
      <c r="V21" s="37">
        <f t="shared" si="6"/>
        <v>0</v>
      </c>
      <c r="W21" s="37">
        <f t="shared" si="7"/>
        <v>0</v>
      </c>
      <c r="X21" s="37">
        <f t="shared" si="8"/>
        <v>0</v>
      </c>
      <c r="Y21" s="38">
        <f t="shared" si="9"/>
        <v>10</v>
      </c>
    </row>
    <row r="22" spans="1:25" ht="13.5" customHeight="1" x14ac:dyDescent="0.25">
      <c r="A22" s="10">
        <f>A21+'Internal Control-Check Sheet'!$H$26</f>
        <v>0.13541666666666666</v>
      </c>
      <c r="B22" s="19">
        <v>5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38">
        <f t="shared" si="0"/>
        <v>5</v>
      </c>
      <c r="J22" s="19">
        <v>9</v>
      </c>
      <c r="K22" s="19">
        <v>0</v>
      </c>
      <c r="L22" s="19">
        <v>0</v>
      </c>
      <c r="M22" s="19">
        <v>0</v>
      </c>
      <c r="N22" s="19">
        <v>1</v>
      </c>
      <c r="O22" s="19">
        <v>1</v>
      </c>
      <c r="P22" s="19">
        <v>0</v>
      </c>
      <c r="Q22" s="38">
        <f t="shared" si="1"/>
        <v>11</v>
      </c>
      <c r="R22" s="37">
        <f t="shared" si="2"/>
        <v>14</v>
      </c>
      <c r="S22" s="37">
        <f t="shared" si="3"/>
        <v>0</v>
      </c>
      <c r="T22" s="37">
        <f t="shared" si="4"/>
        <v>0</v>
      </c>
      <c r="U22" s="37">
        <f t="shared" si="5"/>
        <v>0</v>
      </c>
      <c r="V22" s="37">
        <f t="shared" si="6"/>
        <v>1</v>
      </c>
      <c r="W22" s="37">
        <f t="shared" si="7"/>
        <v>1</v>
      </c>
      <c r="X22" s="37">
        <f t="shared" si="8"/>
        <v>0</v>
      </c>
      <c r="Y22" s="38">
        <f t="shared" si="9"/>
        <v>16</v>
      </c>
    </row>
    <row r="23" spans="1:25" ht="13.5" customHeight="1" x14ac:dyDescent="0.25">
      <c r="A23" s="10">
        <f>A22+'Internal Control-Check Sheet'!$H$26</f>
        <v>0.14583333333333331</v>
      </c>
      <c r="B23" s="19">
        <v>7</v>
      </c>
      <c r="C23" s="19">
        <v>0</v>
      </c>
      <c r="D23" s="19">
        <v>0</v>
      </c>
      <c r="E23" s="19">
        <v>0</v>
      </c>
      <c r="F23" s="19">
        <v>0</v>
      </c>
      <c r="G23" s="19">
        <v>1</v>
      </c>
      <c r="H23" s="19">
        <v>0</v>
      </c>
      <c r="I23" s="38">
        <f t="shared" si="0"/>
        <v>8</v>
      </c>
      <c r="J23" s="19">
        <v>6</v>
      </c>
      <c r="K23" s="19">
        <v>0</v>
      </c>
      <c r="L23" s="19">
        <v>0</v>
      </c>
      <c r="M23" s="19">
        <v>0</v>
      </c>
      <c r="N23" s="19">
        <v>0</v>
      </c>
      <c r="O23" s="19">
        <v>1</v>
      </c>
      <c r="P23" s="19">
        <v>0</v>
      </c>
      <c r="Q23" s="38">
        <f t="shared" si="1"/>
        <v>7</v>
      </c>
      <c r="R23" s="37">
        <f t="shared" si="2"/>
        <v>13</v>
      </c>
      <c r="S23" s="37">
        <f t="shared" si="3"/>
        <v>0</v>
      </c>
      <c r="T23" s="37">
        <f t="shared" si="4"/>
        <v>0</v>
      </c>
      <c r="U23" s="37">
        <f t="shared" si="5"/>
        <v>0</v>
      </c>
      <c r="V23" s="37">
        <f t="shared" si="6"/>
        <v>0</v>
      </c>
      <c r="W23" s="37">
        <f t="shared" si="7"/>
        <v>2</v>
      </c>
      <c r="X23" s="37">
        <f t="shared" si="8"/>
        <v>0</v>
      </c>
      <c r="Y23" s="38">
        <f t="shared" si="9"/>
        <v>15</v>
      </c>
    </row>
    <row r="24" spans="1:25" ht="13.5" customHeight="1" x14ac:dyDescent="0.25">
      <c r="A24" s="10">
        <f>A23+'Internal Control-Check Sheet'!$H$26</f>
        <v>0.15624999999999997</v>
      </c>
      <c r="B24" s="19">
        <v>5</v>
      </c>
      <c r="C24" s="19">
        <v>0</v>
      </c>
      <c r="D24" s="19">
        <v>0</v>
      </c>
      <c r="E24" s="19">
        <v>0</v>
      </c>
      <c r="F24" s="19">
        <v>1</v>
      </c>
      <c r="G24" s="19">
        <v>0</v>
      </c>
      <c r="H24" s="19">
        <v>0</v>
      </c>
      <c r="I24" s="38">
        <f t="shared" si="0"/>
        <v>6</v>
      </c>
      <c r="J24" s="19">
        <v>4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38">
        <f t="shared" si="1"/>
        <v>4</v>
      </c>
      <c r="R24" s="37">
        <f t="shared" si="2"/>
        <v>9</v>
      </c>
      <c r="S24" s="37">
        <f t="shared" si="3"/>
        <v>0</v>
      </c>
      <c r="T24" s="37">
        <f t="shared" si="4"/>
        <v>0</v>
      </c>
      <c r="U24" s="37">
        <f t="shared" si="5"/>
        <v>0</v>
      </c>
      <c r="V24" s="37">
        <f t="shared" si="6"/>
        <v>1</v>
      </c>
      <c r="W24" s="37">
        <f t="shared" si="7"/>
        <v>0</v>
      </c>
      <c r="X24" s="37">
        <f t="shared" si="8"/>
        <v>0</v>
      </c>
      <c r="Y24" s="38">
        <f t="shared" si="9"/>
        <v>10</v>
      </c>
    </row>
    <row r="25" spans="1:25" ht="13.5" customHeight="1" x14ac:dyDescent="0.25">
      <c r="A25" s="10">
        <f>A24+'Internal Control-Check Sheet'!$H$26</f>
        <v>0.16666666666666663</v>
      </c>
      <c r="B25" s="19">
        <v>5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1</v>
      </c>
      <c r="I25" s="38">
        <f t="shared" si="0"/>
        <v>6</v>
      </c>
      <c r="J25" s="19">
        <v>13</v>
      </c>
      <c r="K25" s="19">
        <v>0</v>
      </c>
      <c r="L25" s="19">
        <v>0</v>
      </c>
      <c r="M25" s="19">
        <v>0</v>
      </c>
      <c r="N25" s="19">
        <v>1</v>
      </c>
      <c r="O25" s="19">
        <v>0</v>
      </c>
      <c r="P25" s="19">
        <v>0</v>
      </c>
      <c r="Q25" s="38">
        <f t="shared" si="1"/>
        <v>14</v>
      </c>
      <c r="R25" s="37">
        <f t="shared" si="2"/>
        <v>18</v>
      </c>
      <c r="S25" s="37">
        <f t="shared" si="3"/>
        <v>0</v>
      </c>
      <c r="T25" s="37">
        <f t="shared" si="4"/>
        <v>0</v>
      </c>
      <c r="U25" s="37">
        <f t="shared" si="5"/>
        <v>0</v>
      </c>
      <c r="V25" s="37">
        <f t="shared" si="6"/>
        <v>1</v>
      </c>
      <c r="W25" s="37">
        <f t="shared" si="7"/>
        <v>0</v>
      </c>
      <c r="X25" s="37">
        <f t="shared" si="8"/>
        <v>1</v>
      </c>
      <c r="Y25" s="38">
        <f t="shared" si="9"/>
        <v>20</v>
      </c>
    </row>
    <row r="26" spans="1:25" ht="13.5" customHeight="1" x14ac:dyDescent="0.25">
      <c r="A26" s="10">
        <f>A25+'Internal Control-Check Sheet'!$H$26</f>
        <v>0.17708333333333329</v>
      </c>
      <c r="B26" s="19">
        <v>7</v>
      </c>
      <c r="C26" s="19">
        <v>1</v>
      </c>
      <c r="D26" s="19">
        <v>0</v>
      </c>
      <c r="E26" s="19">
        <v>0</v>
      </c>
      <c r="F26" s="19">
        <v>0</v>
      </c>
      <c r="G26" s="19">
        <v>0</v>
      </c>
      <c r="H26" s="19">
        <v>3</v>
      </c>
      <c r="I26" s="38">
        <f t="shared" si="0"/>
        <v>11</v>
      </c>
      <c r="J26" s="19">
        <v>9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38">
        <f t="shared" si="1"/>
        <v>9</v>
      </c>
      <c r="R26" s="37">
        <f t="shared" si="2"/>
        <v>16</v>
      </c>
      <c r="S26" s="37">
        <f t="shared" si="3"/>
        <v>1</v>
      </c>
      <c r="T26" s="37">
        <f t="shared" si="4"/>
        <v>0</v>
      </c>
      <c r="U26" s="37">
        <f t="shared" si="5"/>
        <v>0</v>
      </c>
      <c r="V26" s="37">
        <f t="shared" si="6"/>
        <v>0</v>
      </c>
      <c r="W26" s="37">
        <f t="shared" si="7"/>
        <v>0</v>
      </c>
      <c r="X26" s="37">
        <f t="shared" si="8"/>
        <v>3</v>
      </c>
      <c r="Y26" s="38">
        <f t="shared" si="9"/>
        <v>20</v>
      </c>
    </row>
    <row r="27" spans="1:25" ht="13.5" customHeight="1" x14ac:dyDescent="0.25">
      <c r="A27" s="10">
        <f>A26+'Internal Control-Check Sheet'!$H$26</f>
        <v>0.18749999999999994</v>
      </c>
      <c r="B27" s="19">
        <v>6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2</v>
      </c>
      <c r="I27" s="38">
        <f t="shared" si="0"/>
        <v>8</v>
      </c>
      <c r="J27" s="19">
        <v>9</v>
      </c>
      <c r="K27" s="19">
        <v>1</v>
      </c>
      <c r="L27" s="19">
        <v>0</v>
      </c>
      <c r="M27" s="19">
        <v>0</v>
      </c>
      <c r="N27" s="19">
        <v>0</v>
      </c>
      <c r="O27" s="19">
        <v>1</v>
      </c>
      <c r="P27" s="19">
        <v>0</v>
      </c>
      <c r="Q27" s="38">
        <f t="shared" si="1"/>
        <v>11</v>
      </c>
      <c r="R27" s="37">
        <f t="shared" si="2"/>
        <v>15</v>
      </c>
      <c r="S27" s="37">
        <f t="shared" si="3"/>
        <v>1</v>
      </c>
      <c r="T27" s="37">
        <f t="shared" si="4"/>
        <v>0</v>
      </c>
      <c r="U27" s="37">
        <f t="shared" si="5"/>
        <v>0</v>
      </c>
      <c r="V27" s="37">
        <f t="shared" si="6"/>
        <v>0</v>
      </c>
      <c r="W27" s="37">
        <f t="shared" si="7"/>
        <v>1</v>
      </c>
      <c r="X27" s="37">
        <f t="shared" si="8"/>
        <v>2</v>
      </c>
      <c r="Y27" s="38">
        <f t="shared" si="9"/>
        <v>19</v>
      </c>
    </row>
    <row r="28" spans="1:25" ht="13.5" customHeight="1" x14ac:dyDescent="0.25">
      <c r="A28" s="10">
        <f>A27+'Internal Control-Check Sheet'!$H$26</f>
        <v>0.1979166666666666</v>
      </c>
      <c r="B28" s="19">
        <v>4</v>
      </c>
      <c r="C28" s="19">
        <v>0</v>
      </c>
      <c r="D28" s="19">
        <v>0</v>
      </c>
      <c r="E28" s="19">
        <v>0</v>
      </c>
      <c r="F28" s="19">
        <v>0</v>
      </c>
      <c r="G28" s="19">
        <v>1</v>
      </c>
      <c r="H28" s="19">
        <v>1</v>
      </c>
      <c r="I28" s="38">
        <f t="shared" si="0"/>
        <v>6</v>
      </c>
      <c r="J28" s="19">
        <v>3</v>
      </c>
      <c r="K28" s="19">
        <v>4</v>
      </c>
      <c r="L28" s="19">
        <v>1</v>
      </c>
      <c r="M28" s="19">
        <v>0</v>
      </c>
      <c r="N28" s="19">
        <v>0</v>
      </c>
      <c r="O28" s="19">
        <v>0</v>
      </c>
      <c r="P28" s="19">
        <v>0</v>
      </c>
      <c r="Q28" s="38">
        <f t="shared" si="1"/>
        <v>8</v>
      </c>
      <c r="R28" s="37">
        <f t="shared" si="2"/>
        <v>7</v>
      </c>
      <c r="S28" s="37">
        <f t="shared" si="3"/>
        <v>4</v>
      </c>
      <c r="T28" s="37">
        <f t="shared" si="4"/>
        <v>1</v>
      </c>
      <c r="U28" s="37">
        <f t="shared" si="5"/>
        <v>0</v>
      </c>
      <c r="V28" s="37">
        <f t="shared" si="6"/>
        <v>0</v>
      </c>
      <c r="W28" s="37">
        <f t="shared" si="7"/>
        <v>1</v>
      </c>
      <c r="X28" s="37">
        <f t="shared" si="8"/>
        <v>1</v>
      </c>
      <c r="Y28" s="38">
        <f t="shared" si="9"/>
        <v>14</v>
      </c>
    </row>
    <row r="29" spans="1:25" ht="13.5" customHeight="1" x14ac:dyDescent="0.25">
      <c r="A29" s="7">
        <f>A28+'Internal Control-Check Sheet'!$H$26</f>
        <v>0.20833333333333326</v>
      </c>
      <c r="B29" s="19">
        <v>6</v>
      </c>
      <c r="C29" s="19">
        <v>2</v>
      </c>
      <c r="D29" s="19">
        <v>0</v>
      </c>
      <c r="E29" s="19">
        <v>0</v>
      </c>
      <c r="F29" s="19">
        <v>0</v>
      </c>
      <c r="G29" s="19">
        <v>0</v>
      </c>
      <c r="H29" s="19">
        <v>1</v>
      </c>
      <c r="I29" s="38">
        <f t="shared" si="0"/>
        <v>9</v>
      </c>
      <c r="J29" s="19">
        <v>11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38">
        <f t="shared" si="1"/>
        <v>11</v>
      </c>
      <c r="R29" s="37">
        <f t="shared" si="2"/>
        <v>17</v>
      </c>
      <c r="S29" s="37">
        <f t="shared" si="3"/>
        <v>2</v>
      </c>
      <c r="T29" s="37">
        <f t="shared" si="4"/>
        <v>0</v>
      </c>
      <c r="U29" s="37">
        <f t="shared" si="5"/>
        <v>0</v>
      </c>
      <c r="V29" s="37">
        <f t="shared" si="6"/>
        <v>0</v>
      </c>
      <c r="W29" s="37">
        <f t="shared" si="7"/>
        <v>0</v>
      </c>
      <c r="X29" s="37">
        <f t="shared" si="8"/>
        <v>1</v>
      </c>
      <c r="Y29" s="38">
        <f t="shared" si="9"/>
        <v>20</v>
      </c>
    </row>
    <row r="30" spans="1:25" ht="13.5" customHeight="1" x14ac:dyDescent="0.25">
      <c r="A30" s="10">
        <f>A29+'Internal Control-Check Sheet'!$H$26</f>
        <v>0.21874999999999992</v>
      </c>
      <c r="B30" s="19">
        <v>10</v>
      </c>
      <c r="C30" s="19">
        <v>2</v>
      </c>
      <c r="D30" s="19">
        <v>0</v>
      </c>
      <c r="E30" s="19">
        <v>0</v>
      </c>
      <c r="F30" s="19">
        <v>1</v>
      </c>
      <c r="G30" s="19">
        <v>1</v>
      </c>
      <c r="H30" s="19">
        <v>0</v>
      </c>
      <c r="I30" s="38">
        <f t="shared" si="0"/>
        <v>14</v>
      </c>
      <c r="J30" s="19">
        <v>7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38">
        <f t="shared" si="1"/>
        <v>7</v>
      </c>
      <c r="R30" s="37">
        <f t="shared" si="2"/>
        <v>17</v>
      </c>
      <c r="S30" s="37">
        <f t="shared" si="3"/>
        <v>2</v>
      </c>
      <c r="T30" s="37">
        <f t="shared" si="4"/>
        <v>0</v>
      </c>
      <c r="U30" s="37">
        <f t="shared" si="5"/>
        <v>0</v>
      </c>
      <c r="V30" s="37">
        <f t="shared" si="6"/>
        <v>1</v>
      </c>
      <c r="W30" s="37">
        <f t="shared" si="7"/>
        <v>1</v>
      </c>
      <c r="X30" s="37">
        <f t="shared" si="8"/>
        <v>0</v>
      </c>
      <c r="Y30" s="38">
        <f t="shared" si="9"/>
        <v>21</v>
      </c>
    </row>
    <row r="31" spans="1:25" ht="13.5" customHeight="1" x14ac:dyDescent="0.25">
      <c r="A31" s="10">
        <f>A30+'Internal Control-Check Sheet'!$H$26</f>
        <v>0.22916666666666657</v>
      </c>
      <c r="B31" s="19">
        <v>13</v>
      </c>
      <c r="C31" s="19">
        <v>4</v>
      </c>
      <c r="D31" s="19">
        <v>0</v>
      </c>
      <c r="E31" s="19">
        <v>0</v>
      </c>
      <c r="F31" s="19">
        <v>0</v>
      </c>
      <c r="G31" s="19">
        <v>1</v>
      </c>
      <c r="H31" s="19">
        <v>0</v>
      </c>
      <c r="I31" s="38">
        <f t="shared" si="0"/>
        <v>18</v>
      </c>
      <c r="J31" s="19">
        <v>13</v>
      </c>
      <c r="K31" s="19">
        <v>2</v>
      </c>
      <c r="L31" s="19">
        <v>1</v>
      </c>
      <c r="M31" s="19">
        <v>0</v>
      </c>
      <c r="N31" s="19">
        <v>1</v>
      </c>
      <c r="O31" s="19">
        <v>0</v>
      </c>
      <c r="P31" s="19">
        <v>0</v>
      </c>
      <c r="Q31" s="38">
        <f t="shared" si="1"/>
        <v>17</v>
      </c>
      <c r="R31" s="37">
        <f t="shared" si="2"/>
        <v>26</v>
      </c>
      <c r="S31" s="37">
        <f t="shared" si="3"/>
        <v>6</v>
      </c>
      <c r="T31" s="37">
        <f t="shared" si="4"/>
        <v>1</v>
      </c>
      <c r="U31" s="37">
        <f t="shared" si="5"/>
        <v>0</v>
      </c>
      <c r="V31" s="37">
        <f t="shared" si="6"/>
        <v>1</v>
      </c>
      <c r="W31" s="37">
        <f t="shared" si="7"/>
        <v>1</v>
      </c>
      <c r="X31" s="37">
        <f t="shared" si="8"/>
        <v>0</v>
      </c>
      <c r="Y31" s="38">
        <f t="shared" si="9"/>
        <v>35</v>
      </c>
    </row>
    <row r="32" spans="1:25" ht="13.5" customHeight="1" x14ac:dyDescent="0.25">
      <c r="A32" s="10">
        <f>A31+'Internal Control-Check Sheet'!$H$26</f>
        <v>0.23958333333333323</v>
      </c>
      <c r="B32" s="19">
        <v>24</v>
      </c>
      <c r="C32" s="19">
        <v>5</v>
      </c>
      <c r="D32" s="19">
        <v>3</v>
      </c>
      <c r="E32" s="19">
        <v>0</v>
      </c>
      <c r="F32" s="19">
        <v>0</v>
      </c>
      <c r="G32" s="19">
        <v>0</v>
      </c>
      <c r="H32" s="19">
        <v>3</v>
      </c>
      <c r="I32" s="38">
        <f t="shared" si="0"/>
        <v>35</v>
      </c>
      <c r="J32" s="19">
        <v>10</v>
      </c>
      <c r="K32" s="19">
        <v>1</v>
      </c>
      <c r="L32" s="19">
        <v>1</v>
      </c>
      <c r="M32" s="19">
        <v>0</v>
      </c>
      <c r="N32" s="19">
        <v>0</v>
      </c>
      <c r="O32" s="19">
        <v>0</v>
      </c>
      <c r="P32" s="19">
        <v>0</v>
      </c>
      <c r="Q32" s="38">
        <f t="shared" si="1"/>
        <v>12</v>
      </c>
      <c r="R32" s="37">
        <f t="shared" si="2"/>
        <v>34</v>
      </c>
      <c r="S32" s="37">
        <f t="shared" si="3"/>
        <v>6</v>
      </c>
      <c r="T32" s="37">
        <f t="shared" si="4"/>
        <v>4</v>
      </c>
      <c r="U32" s="37">
        <f t="shared" si="5"/>
        <v>0</v>
      </c>
      <c r="V32" s="37">
        <f t="shared" si="6"/>
        <v>0</v>
      </c>
      <c r="W32" s="37">
        <f t="shared" si="7"/>
        <v>0</v>
      </c>
      <c r="X32" s="37">
        <f t="shared" si="8"/>
        <v>3</v>
      </c>
      <c r="Y32" s="38">
        <f t="shared" si="9"/>
        <v>47</v>
      </c>
    </row>
    <row r="33" spans="1:25" ht="13.5" customHeight="1" x14ac:dyDescent="0.25">
      <c r="A33" s="10">
        <f>A32+'Internal Control-Check Sheet'!$H$26</f>
        <v>0.24999999999999989</v>
      </c>
      <c r="B33" s="19">
        <v>23</v>
      </c>
      <c r="C33" s="19">
        <v>7</v>
      </c>
      <c r="D33" s="19">
        <v>0</v>
      </c>
      <c r="E33" s="19">
        <v>1</v>
      </c>
      <c r="F33" s="19">
        <v>0</v>
      </c>
      <c r="G33" s="19">
        <v>1</v>
      </c>
      <c r="H33" s="19">
        <v>1</v>
      </c>
      <c r="I33" s="38">
        <f t="shared" si="0"/>
        <v>33</v>
      </c>
      <c r="J33" s="19">
        <v>15</v>
      </c>
      <c r="K33" s="19">
        <v>1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38">
        <f t="shared" si="1"/>
        <v>16</v>
      </c>
      <c r="R33" s="37">
        <f t="shared" si="2"/>
        <v>38</v>
      </c>
      <c r="S33" s="37">
        <f t="shared" si="3"/>
        <v>8</v>
      </c>
      <c r="T33" s="37">
        <f t="shared" si="4"/>
        <v>0</v>
      </c>
      <c r="U33" s="37">
        <f t="shared" si="5"/>
        <v>1</v>
      </c>
      <c r="V33" s="37">
        <f t="shared" si="6"/>
        <v>0</v>
      </c>
      <c r="W33" s="37">
        <f t="shared" si="7"/>
        <v>1</v>
      </c>
      <c r="X33" s="37">
        <f t="shared" si="8"/>
        <v>1</v>
      </c>
      <c r="Y33" s="38">
        <f t="shared" si="9"/>
        <v>49</v>
      </c>
    </row>
    <row r="34" spans="1:25" ht="13.5" customHeight="1" x14ac:dyDescent="0.25">
      <c r="A34" s="10">
        <f>A33+'Internal Control-Check Sheet'!$H$26</f>
        <v>0.26041666666666657</v>
      </c>
      <c r="B34" s="19">
        <v>20</v>
      </c>
      <c r="C34" s="19">
        <v>3</v>
      </c>
      <c r="D34" s="19">
        <v>1</v>
      </c>
      <c r="E34" s="19">
        <v>1</v>
      </c>
      <c r="F34" s="19">
        <v>1</v>
      </c>
      <c r="G34" s="19">
        <v>1</v>
      </c>
      <c r="H34" s="19">
        <v>0</v>
      </c>
      <c r="I34" s="38">
        <f t="shared" si="0"/>
        <v>27</v>
      </c>
      <c r="J34" s="19">
        <v>23</v>
      </c>
      <c r="K34" s="19">
        <v>6</v>
      </c>
      <c r="L34" s="19">
        <v>0</v>
      </c>
      <c r="M34" s="19">
        <v>1</v>
      </c>
      <c r="N34" s="19">
        <v>0</v>
      </c>
      <c r="O34" s="19">
        <v>0</v>
      </c>
      <c r="P34" s="19">
        <v>0</v>
      </c>
      <c r="Q34" s="38">
        <f t="shared" si="1"/>
        <v>30</v>
      </c>
      <c r="R34" s="37">
        <f t="shared" si="2"/>
        <v>43</v>
      </c>
      <c r="S34" s="37">
        <f t="shared" si="3"/>
        <v>9</v>
      </c>
      <c r="T34" s="37">
        <f t="shared" si="4"/>
        <v>1</v>
      </c>
      <c r="U34" s="37">
        <f t="shared" si="5"/>
        <v>2</v>
      </c>
      <c r="V34" s="37">
        <f t="shared" si="6"/>
        <v>1</v>
      </c>
      <c r="W34" s="37">
        <f t="shared" si="7"/>
        <v>1</v>
      </c>
      <c r="X34" s="37">
        <f t="shared" si="8"/>
        <v>0</v>
      </c>
      <c r="Y34" s="38">
        <f t="shared" si="9"/>
        <v>57</v>
      </c>
    </row>
    <row r="35" spans="1:25" ht="13.5" customHeight="1" x14ac:dyDescent="0.25">
      <c r="A35" s="10">
        <f>A34+'Internal Control-Check Sheet'!$H$26</f>
        <v>0.27083333333333326</v>
      </c>
      <c r="B35" s="19">
        <v>33</v>
      </c>
      <c r="C35" s="19">
        <v>12</v>
      </c>
      <c r="D35" s="19">
        <v>0</v>
      </c>
      <c r="E35" s="19">
        <v>0</v>
      </c>
      <c r="F35" s="19">
        <v>1</v>
      </c>
      <c r="G35" s="19">
        <v>1</v>
      </c>
      <c r="H35" s="19">
        <v>3</v>
      </c>
      <c r="I35" s="38">
        <f t="shared" si="0"/>
        <v>50</v>
      </c>
      <c r="J35" s="19">
        <v>21</v>
      </c>
      <c r="K35" s="19">
        <v>6</v>
      </c>
      <c r="L35" s="19">
        <v>2</v>
      </c>
      <c r="M35" s="19">
        <v>0</v>
      </c>
      <c r="N35" s="19">
        <v>1</v>
      </c>
      <c r="O35" s="19">
        <v>0</v>
      </c>
      <c r="P35" s="19">
        <v>0</v>
      </c>
      <c r="Q35" s="38">
        <f t="shared" si="1"/>
        <v>30</v>
      </c>
      <c r="R35" s="37">
        <f t="shared" si="2"/>
        <v>54</v>
      </c>
      <c r="S35" s="37">
        <f t="shared" si="3"/>
        <v>18</v>
      </c>
      <c r="T35" s="37">
        <f t="shared" si="4"/>
        <v>2</v>
      </c>
      <c r="U35" s="37">
        <f t="shared" si="5"/>
        <v>0</v>
      </c>
      <c r="V35" s="37">
        <f t="shared" si="6"/>
        <v>2</v>
      </c>
      <c r="W35" s="37">
        <f t="shared" si="7"/>
        <v>1</v>
      </c>
      <c r="X35" s="37">
        <f t="shared" si="8"/>
        <v>3</v>
      </c>
      <c r="Y35" s="38">
        <f t="shared" si="9"/>
        <v>80</v>
      </c>
    </row>
    <row r="36" spans="1:25" ht="13.5" customHeight="1" x14ac:dyDescent="0.25">
      <c r="A36" s="10">
        <f>A35+'Internal Control-Check Sheet'!$H$26</f>
        <v>0.28124999999999994</v>
      </c>
      <c r="B36" s="19">
        <v>51</v>
      </c>
      <c r="C36" s="19">
        <v>15</v>
      </c>
      <c r="D36" s="19">
        <v>1</v>
      </c>
      <c r="E36" s="19">
        <v>0</v>
      </c>
      <c r="F36" s="19">
        <v>0</v>
      </c>
      <c r="G36" s="19">
        <v>2</v>
      </c>
      <c r="H36" s="19">
        <v>2</v>
      </c>
      <c r="I36" s="38">
        <f t="shared" si="0"/>
        <v>71</v>
      </c>
      <c r="J36" s="19">
        <v>26</v>
      </c>
      <c r="K36" s="19">
        <v>6</v>
      </c>
      <c r="L36" s="19">
        <v>0</v>
      </c>
      <c r="M36" s="19">
        <v>0</v>
      </c>
      <c r="N36" s="19">
        <v>0</v>
      </c>
      <c r="O36" s="19">
        <v>2</v>
      </c>
      <c r="P36" s="19">
        <v>3</v>
      </c>
      <c r="Q36" s="38">
        <f t="shared" si="1"/>
        <v>37</v>
      </c>
      <c r="R36" s="37">
        <f t="shared" si="2"/>
        <v>77</v>
      </c>
      <c r="S36" s="37">
        <f t="shared" si="3"/>
        <v>21</v>
      </c>
      <c r="T36" s="37">
        <f t="shared" si="4"/>
        <v>1</v>
      </c>
      <c r="U36" s="37">
        <f t="shared" si="5"/>
        <v>0</v>
      </c>
      <c r="V36" s="37">
        <f t="shared" si="6"/>
        <v>0</v>
      </c>
      <c r="W36" s="37">
        <f t="shared" si="7"/>
        <v>4</v>
      </c>
      <c r="X36" s="37">
        <f t="shared" si="8"/>
        <v>5</v>
      </c>
      <c r="Y36" s="38">
        <f t="shared" si="9"/>
        <v>108</v>
      </c>
    </row>
    <row r="37" spans="1:25" ht="13.5" customHeight="1" x14ac:dyDescent="0.25">
      <c r="A37" s="10">
        <f>A36+'Internal Control-Check Sheet'!$H$26</f>
        <v>0.29166666666666663</v>
      </c>
      <c r="B37" s="19">
        <v>56</v>
      </c>
      <c r="C37" s="19">
        <v>26</v>
      </c>
      <c r="D37" s="19">
        <v>1</v>
      </c>
      <c r="E37" s="19">
        <v>0</v>
      </c>
      <c r="F37" s="19">
        <v>1</v>
      </c>
      <c r="G37" s="19">
        <v>3</v>
      </c>
      <c r="H37" s="19">
        <v>7</v>
      </c>
      <c r="I37" s="38">
        <f t="shared" si="0"/>
        <v>94</v>
      </c>
      <c r="J37" s="19">
        <v>25</v>
      </c>
      <c r="K37" s="19">
        <v>8</v>
      </c>
      <c r="L37" s="19">
        <v>1</v>
      </c>
      <c r="M37" s="19">
        <v>0</v>
      </c>
      <c r="N37" s="19">
        <v>1</v>
      </c>
      <c r="O37" s="19">
        <v>1</v>
      </c>
      <c r="P37" s="19">
        <v>0</v>
      </c>
      <c r="Q37" s="38">
        <f t="shared" si="1"/>
        <v>36</v>
      </c>
      <c r="R37" s="37">
        <f t="shared" si="2"/>
        <v>81</v>
      </c>
      <c r="S37" s="37">
        <f t="shared" si="3"/>
        <v>34</v>
      </c>
      <c r="T37" s="37">
        <f t="shared" si="4"/>
        <v>2</v>
      </c>
      <c r="U37" s="37">
        <f t="shared" si="5"/>
        <v>0</v>
      </c>
      <c r="V37" s="37">
        <f t="shared" si="6"/>
        <v>2</v>
      </c>
      <c r="W37" s="37">
        <f t="shared" si="7"/>
        <v>4</v>
      </c>
      <c r="X37" s="37">
        <f t="shared" si="8"/>
        <v>7</v>
      </c>
      <c r="Y37" s="38">
        <f t="shared" si="9"/>
        <v>130</v>
      </c>
    </row>
    <row r="38" spans="1:25" ht="13.5" customHeight="1" x14ac:dyDescent="0.25">
      <c r="A38" s="10">
        <f>A37+'Internal Control-Check Sheet'!$H$26</f>
        <v>0.30208333333333331</v>
      </c>
      <c r="B38" s="19">
        <v>74</v>
      </c>
      <c r="C38" s="19">
        <v>25</v>
      </c>
      <c r="D38" s="19">
        <v>1</v>
      </c>
      <c r="E38" s="19">
        <v>0</v>
      </c>
      <c r="F38" s="19">
        <v>1</v>
      </c>
      <c r="G38" s="19">
        <v>0</v>
      </c>
      <c r="H38" s="19">
        <v>2</v>
      </c>
      <c r="I38" s="38">
        <f t="shared" si="0"/>
        <v>103</v>
      </c>
      <c r="J38" s="19">
        <v>61</v>
      </c>
      <c r="K38" s="19">
        <v>14</v>
      </c>
      <c r="L38" s="19">
        <v>2</v>
      </c>
      <c r="M38" s="19">
        <v>1</v>
      </c>
      <c r="N38" s="19">
        <v>0</v>
      </c>
      <c r="O38" s="19">
        <v>2</v>
      </c>
      <c r="P38" s="19">
        <v>1</v>
      </c>
      <c r="Q38" s="38">
        <f t="shared" si="1"/>
        <v>81</v>
      </c>
      <c r="R38" s="37">
        <f t="shared" si="2"/>
        <v>135</v>
      </c>
      <c r="S38" s="37">
        <f t="shared" si="3"/>
        <v>39</v>
      </c>
      <c r="T38" s="37">
        <f t="shared" si="4"/>
        <v>3</v>
      </c>
      <c r="U38" s="37">
        <f t="shared" si="5"/>
        <v>1</v>
      </c>
      <c r="V38" s="37">
        <f t="shared" si="6"/>
        <v>1</v>
      </c>
      <c r="W38" s="37">
        <f t="shared" si="7"/>
        <v>2</v>
      </c>
      <c r="X38" s="37">
        <f t="shared" si="8"/>
        <v>3</v>
      </c>
      <c r="Y38" s="38">
        <f t="shared" si="9"/>
        <v>184</v>
      </c>
    </row>
    <row r="39" spans="1:25" ht="13.5" customHeight="1" x14ac:dyDescent="0.25">
      <c r="A39" s="7">
        <f>A38+'Internal Control-Check Sheet'!$H$26</f>
        <v>0.3125</v>
      </c>
      <c r="B39" s="19">
        <v>83</v>
      </c>
      <c r="C39" s="19">
        <v>30</v>
      </c>
      <c r="D39" s="19">
        <v>1</v>
      </c>
      <c r="E39" s="19">
        <v>0</v>
      </c>
      <c r="F39" s="19">
        <v>2</v>
      </c>
      <c r="G39" s="19">
        <v>5</v>
      </c>
      <c r="H39" s="19">
        <v>2</v>
      </c>
      <c r="I39" s="38">
        <f t="shared" si="0"/>
        <v>123</v>
      </c>
      <c r="J39" s="19">
        <v>47</v>
      </c>
      <c r="K39" s="19">
        <v>20</v>
      </c>
      <c r="L39" s="19">
        <v>2</v>
      </c>
      <c r="M39" s="19">
        <v>0</v>
      </c>
      <c r="N39" s="19">
        <v>1</v>
      </c>
      <c r="O39" s="19">
        <v>0</v>
      </c>
      <c r="P39" s="19">
        <v>4</v>
      </c>
      <c r="Q39" s="38">
        <f t="shared" si="1"/>
        <v>74</v>
      </c>
      <c r="R39" s="37">
        <f t="shared" si="2"/>
        <v>130</v>
      </c>
      <c r="S39" s="37">
        <f t="shared" si="3"/>
        <v>50</v>
      </c>
      <c r="T39" s="37">
        <f t="shared" si="4"/>
        <v>3</v>
      </c>
      <c r="U39" s="37">
        <f t="shared" si="5"/>
        <v>0</v>
      </c>
      <c r="V39" s="37">
        <f t="shared" si="6"/>
        <v>3</v>
      </c>
      <c r="W39" s="37">
        <f t="shared" si="7"/>
        <v>5</v>
      </c>
      <c r="X39" s="37">
        <f t="shared" si="8"/>
        <v>6</v>
      </c>
      <c r="Y39" s="38">
        <f t="shared" si="9"/>
        <v>197</v>
      </c>
    </row>
    <row r="40" spans="1:25" ht="13.5" customHeight="1" x14ac:dyDescent="0.25">
      <c r="A40" s="10">
        <f>A39+'Internal Control-Check Sheet'!$H$26</f>
        <v>0.32291666666666669</v>
      </c>
      <c r="B40" s="19">
        <v>83</v>
      </c>
      <c r="C40" s="19">
        <v>38</v>
      </c>
      <c r="D40" s="19">
        <v>2</v>
      </c>
      <c r="E40" s="19">
        <v>0</v>
      </c>
      <c r="F40" s="19">
        <v>1</v>
      </c>
      <c r="G40" s="19">
        <v>1</v>
      </c>
      <c r="H40" s="19">
        <v>10</v>
      </c>
      <c r="I40" s="38">
        <f t="shared" si="0"/>
        <v>135</v>
      </c>
      <c r="J40" s="19">
        <v>57</v>
      </c>
      <c r="K40" s="19">
        <v>9</v>
      </c>
      <c r="L40" s="19">
        <v>2</v>
      </c>
      <c r="M40" s="19">
        <v>0</v>
      </c>
      <c r="N40" s="19">
        <v>2</v>
      </c>
      <c r="O40" s="19">
        <v>3</v>
      </c>
      <c r="P40" s="19">
        <v>6</v>
      </c>
      <c r="Q40" s="38">
        <f t="shared" si="1"/>
        <v>79</v>
      </c>
      <c r="R40" s="37">
        <f t="shared" si="2"/>
        <v>140</v>
      </c>
      <c r="S40" s="37">
        <f t="shared" si="3"/>
        <v>47</v>
      </c>
      <c r="T40" s="37">
        <f t="shared" si="4"/>
        <v>4</v>
      </c>
      <c r="U40" s="37">
        <f t="shared" si="5"/>
        <v>0</v>
      </c>
      <c r="V40" s="37">
        <f t="shared" si="6"/>
        <v>3</v>
      </c>
      <c r="W40" s="37">
        <f t="shared" si="7"/>
        <v>4</v>
      </c>
      <c r="X40" s="37">
        <f t="shared" si="8"/>
        <v>16</v>
      </c>
      <c r="Y40" s="38">
        <f t="shared" si="9"/>
        <v>214</v>
      </c>
    </row>
    <row r="41" spans="1:25" ht="13.5" customHeight="1" x14ac:dyDescent="0.25">
      <c r="A41" s="10">
        <f>A40+'Internal Control-Check Sheet'!$H$26</f>
        <v>0.33333333333333337</v>
      </c>
      <c r="B41" s="159">
        <v>58</v>
      </c>
      <c r="C41" s="159">
        <v>30</v>
      </c>
      <c r="D41" s="159">
        <v>1</v>
      </c>
      <c r="E41" s="159">
        <v>0</v>
      </c>
      <c r="F41" s="159">
        <v>2</v>
      </c>
      <c r="G41" s="159">
        <v>8</v>
      </c>
      <c r="H41" s="159">
        <v>0</v>
      </c>
      <c r="I41" s="38">
        <f t="shared" ref="I41:I72" si="10">SUM(B41:H41)</f>
        <v>99</v>
      </c>
      <c r="J41" s="160">
        <v>52</v>
      </c>
      <c r="K41" s="160">
        <v>25</v>
      </c>
      <c r="L41" s="160">
        <v>1</v>
      </c>
      <c r="M41" s="160">
        <v>1</v>
      </c>
      <c r="N41" s="160">
        <v>3</v>
      </c>
      <c r="O41" s="160">
        <v>1</v>
      </c>
      <c r="P41" s="160">
        <v>3</v>
      </c>
      <c r="Q41" s="38">
        <f t="shared" ref="Q41:Q72" si="11">SUM(J41:P41)</f>
        <v>86</v>
      </c>
      <c r="R41" s="37">
        <f t="shared" ref="R41:R72" si="12">B41+J41</f>
        <v>110</v>
      </c>
      <c r="S41" s="37">
        <f t="shared" ref="S41:S72" si="13">C41+K41</f>
        <v>55</v>
      </c>
      <c r="T41" s="37">
        <f t="shared" ref="T41:T72" si="14">D41+L41</f>
        <v>2</v>
      </c>
      <c r="U41" s="37">
        <f t="shared" ref="U41:U72" si="15">E41+M41</f>
        <v>1</v>
      </c>
      <c r="V41" s="37">
        <f t="shared" ref="V41:V72" si="16">F41+N41</f>
        <v>5</v>
      </c>
      <c r="W41" s="37">
        <f t="shared" ref="W41:W72" si="17">G41+O41</f>
        <v>9</v>
      </c>
      <c r="X41" s="37">
        <f t="shared" ref="X41:X72" si="18">H41+P41</f>
        <v>3</v>
      </c>
      <c r="Y41" s="38">
        <f t="shared" ref="Y41:Y72" si="19">SUM(R41:X41)</f>
        <v>185</v>
      </c>
    </row>
    <row r="42" spans="1:25" ht="13.5" customHeight="1" x14ac:dyDescent="0.25">
      <c r="A42" s="10">
        <f>A41+'Internal Control-Check Sheet'!$H$26</f>
        <v>0.34375000000000006</v>
      </c>
      <c r="B42" s="159"/>
      <c r="C42" s="159"/>
      <c r="D42" s="159"/>
      <c r="E42" s="159"/>
      <c r="F42" s="159"/>
      <c r="G42" s="159"/>
      <c r="H42" s="159"/>
      <c r="I42" s="38">
        <f t="shared" si="10"/>
        <v>0</v>
      </c>
      <c r="J42" s="160"/>
      <c r="K42" s="160"/>
      <c r="L42" s="160"/>
      <c r="M42" s="160"/>
      <c r="N42" s="160"/>
      <c r="O42" s="160"/>
      <c r="P42" s="160"/>
      <c r="Q42" s="38">
        <f t="shared" si="11"/>
        <v>0</v>
      </c>
      <c r="R42" s="37">
        <f t="shared" si="12"/>
        <v>0</v>
      </c>
      <c r="S42" s="37">
        <f t="shared" si="13"/>
        <v>0</v>
      </c>
      <c r="T42" s="37">
        <f t="shared" si="14"/>
        <v>0</v>
      </c>
      <c r="U42" s="37">
        <f t="shared" si="15"/>
        <v>0</v>
      </c>
      <c r="V42" s="37">
        <f t="shared" si="16"/>
        <v>0</v>
      </c>
      <c r="W42" s="37">
        <f t="shared" si="17"/>
        <v>0</v>
      </c>
      <c r="X42" s="37">
        <f t="shared" si="18"/>
        <v>0</v>
      </c>
      <c r="Y42" s="38">
        <f t="shared" si="19"/>
        <v>0</v>
      </c>
    </row>
    <row r="43" spans="1:25" ht="13.5" customHeight="1" x14ac:dyDescent="0.25">
      <c r="A43" s="10">
        <f>A42+'Internal Control-Check Sheet'!$H$26</f>
        <v>0.35416666666666674</v>
      </c>
      <c r="B43" s="159">
        <v>32</v>
      </c>
      <c r="C43" s="159">
        <v>9</v>
      </c>
      <c r="D43" s="159">
        <v>0</v>
      </c>
      <c r="E43" s="159">
        <v>0</v>
      </c>
      <c r="F43" s="159">
        <v>1</v>
      </c>
      <c r="G43" s="159">
        <v>1</v>
      </c>
      <c r="H43" s="159">
        <v>2</v>
      </c>
      <c r="I43" s="38">
        <f t="shared" si="10"/>
        <v>45</v>
      </c>
      <c r="J43" s="160">
        <v>26</v>
      </c>
      <c r="K43" s="160">
        <v>3</v>
      </c>
      <c r="L43" s="160">
        <v>1</v>
      </c>
      <c r="M43" s="160">
        <v>0</v>
      </c>
      <c r="N43" s="160">
        <v>0</v>
      </c>
      <c r="O43" s="160">
        <v>1</v>
      </c>
      <c r="P43" s="160">
        <v>2</v>
      </c>
      <c r="Q43" s="38">
        <f t="shared" si="11"/>
        <v>33</v>
      </c>
      <c r="R43" s="37">
        <f t="shared" si="12"/>
        <v>58</v>
      </c>
      <c r="S43" s="37">
        <f t="shared" si="13"/>
        <v>12</v>
      </c>
      <c r="T43" s="37">
        <f t="shared" si="14"/>
        <v>1</v>
      </c>
      <c r="U43" s="37">
        <f t="shared" si="15"/>
        <v>0</v>
      </c>
      <c r="V43" s="37">
        <f t="shared" si="16"/>
        <v>1</v>
      </c>
      <c r="W43" s="37">
        <f t="shared" si="17"/>
        <v>2</v>
      </c>
      <c r="X43" s="37">
        <f t="shared" si="18"/>
        <v>4</v>
      </c>
      <c r="Y43" s="38">
        <f t="shared" si="19"/>
        <v>78</v>
      </c>
    </row>
    <row r="44" spans="1:25" ht="13.5" customHeight="1" x14ac:dyDescent="0.25">
      <c r="A44" s="10">
        <f>A43+'Internal Control-Check Sheet'!$H$26</f>
        <v>0.36458333333333343</v>
      </c>
      <c r="B44" s="19">
        <v>103</v>
      </c>
      <c r="C44" s="19">
        <v>28</v>
      </c>
      <c r="D44" s="19">
        <v>1</v>
      </c>
      <c r="E44" s="19">
        <v>1</v>
      </c>
      <c r="F44" s="19">
        <v>1</v>
      </c>
      <c r="G44" s="19">
        <v>3</v>
      </c>
      <c r="H44" s="19">
        <v>10</v>
      </c>
      <c r="I44" s="38">
        <f t="shared" si="10"/>
        <v>147</v>
      </c>
      <c r="J44" s="19">
        <v>86</v>
      </c>
      <c r="K44" s="19">
        <v>23</v>
      </c>
      <c r="L44" s="19">
        <v>1</v>
      </c>
      <c r="M44" s="19">
        <v>0</v>
      </c>
      <c r="N44" s="19">
        <v>2</v>
      </c>
      <c r="O44" s="19">
        <v>3</v>
      </c>
      <c r="P44" s="19">
        <v>3</v>
      </c>
      <c r="Q44" s="38">
        <f t="shared" si="11"/>
        <v>118</v>
      </c>
      <c r="R44" s="37">
        <f t="shared" si="12"/>
        <v>189</v>
      </c>
      <c r="S44" s="37">
        <f t="shared" si="13"/>
        <v>51</v>
      </c>
      <c r="T44" s="37">
        <f t="shared" si="14"/>
        <v>2</v>
      </c>
      <c r="U44" s="37">
        <f t="shared" si="15"/>
        <v>1</v>
      </c>
      <c r="V44" s="37">
        <f t="shared" si="16"/>
        <v>3</v>
      </c>
      <c r="W44" s="37">
        <f t="shared" si="17"/>
        <v>6</v>
      </c>
      <c r="X44" s="37">
        <f t="shared" si="18"/>
        <v>13</v>
      </c>
      <c r="Y44" s="38">
        <f t="shared" si="19"/>
        <v>265</v>
      </c>
    </row>
    <row r="45" spans="1:25" ht="13.5" customHeight="1" x14ac:dyDescent="0.25">
      <c r="A45" s="10">
        <f>A44+'Internal Control-Check Sheet'!$H$26</f>
        <v>0.37500000000000011</v>
      </c>
      <c r="B45" s="19">
        <v>88</v>
      </c>
      <c r="C45" s="19">
        <v>29</v>
      </c>
      <c r="D45" s="19">
        <v>1</v>
      </c>
      <c r="E45" s="19">
        <v>0</v>
      </c>
      <c r="F45" s="19">
        <v>1</v>
      </c>
      <c r="G45" s="19">
        <v>1</v>
      </c>
      <c r="H45" s="19">
        <v>9</v>
      </c>
      <c r="I45" s="38">
        <f t="shared" si="10"/>
        <v>129</v>
      </c>
      <c r="J45" s="19">
        <v>74</v>
      </c>
      <c r="K45" s="19">
        <v>31</v>
      </c>
      <c r="L45" s="19">
        <v>3</v>
      </c>
      <c r="M45" s="19">
        <v>0</v>
      </c>
      <c r="N45" s="19">
        <v>1</v>
      </c>
      <c r="O45" s="19">
        <v>2</v>
      </c>
      <c r="P45" s="19">
        <v>2</v>
      </c>
      <c r="Q45" s="38">
        <f t="shared" si="11"/>
        <v>113</v>
      </c>
      <c r="R45" s="37">
        <f t="shared" si="12"/>
        <v>162</v>
      </c>
      <c r="S45" s="37">
        <f t="shared" si="13"/>
        <v>60</v>
      </c>
      <c r="T45" s="37">
        <f t="shared" si="14"/>
        <v>4</v>
      </c>
      <c r="U45" s="37">
        <f t="shared" si="15"/>
        <v>0</v>
      </c>
      <c r="V45" s="37">
        <f t="shared" si="16"/>
        <v>2</v>
      </c>
      <c r="W45" s="37">
        <f t="shared" si="17"/>
        <v>3</v>
      </c>
      <c r="X45" s="37">
        <f t="shared" si="18"/>
        <v>11</v>
      </c>
      <c r="Y45" s="38">
        <f t="shared" si="19"/>
        <v>242</v>
      </c>
    </row>
    <row r="46" spans="1:25" ht="13.5" customHeight="1" x14ac:dyDescent="0.25">
      <c r="A46" s="10">
        <f>A45+'Internal Control-Check Sheet'!$H$26</f>
        <v>0.3854166666666668</v>
      </c>
      <c r="B46" s="19">
        <v>80</v>
      </c>
      <c r="C46" s="19">
        <v>14</v>
      </c>
      <c r="D46" s="19">
        <v>1</v>
      </c>
      <c r="E46" s="19">
        <v>0</v>
      </c>
      <c r="F46" s="19">
        <v>1</v>
      </c>
      <c r="G46" s="19">
        <v>3</v>
      </c>
      <c r="H46" s="19">
        <v>8</v>
      </c>
      <c r="I46" s="38">
        <f t="shared" si="10"/>
        <v>107</v>
      </c>
      <c r="J46" s="19">
        <v>80</v>
      </c>
      <c r="K46" s="19">
        <v>16</v>
      </c>
      <c r="L46" s="19">
        <v>2</v>
      </c>
      <c r="M46" s="19">
        <v>2</v>
      </c>
      <c r="N46" s="19">
        <v>1</v>
      </c>
      <c r="O46" s="19">
        <v>1</v>
      </c>
      <c r="P46" s="19">
        <v>1</v>
      </c>
      <c r="Q46" s="38">
        <f t="shared" si="11"/>
        <v>103</v>
      </c>
      <c r="R46" s="37">
        <f t="shared" si="12"/>
        <v>160</v>
      </c>
      <c r="S46" s="37">
        <f t="shared" si="13"/>
        <v>30</v>
      </c>
      <c r="T46" s="37">
        <f t="shared" si="14"/>
        <v>3</v>
      </c>
      <c r="U46" s="37">
        <f t="shared" si="15"/>
        <v>2</v>
      </c>
      <c r="V46" s="37">
        <f t="shared" si="16"/>
        <v>2</v>
      </c>
      <c r="W46" s="37">
        <f t="shared" si="17"/>
        <v>4</v>
      </c>
      <c r="X46" s="37">
        <f t="shared" si="18"/>
        <v>9</v>
      </c>
      <c r="Y46" s="38">
        <f t="shared" si="19"/>
        <v>210</v>
      </c>
    </row>
    <row r="47" spans="1:25" ht="13.5" customHeight="1" x14ac:dyDescent="0.25">
      <c r="A47" s="10">
        <f>A46+'Internal Control-Check Sheet'!$H$26</f>
        <v>0.39583333333333348</v>
      </c>
      <c r="B47" s="19">
        <v>78</v>
      </c>
      <c r="C47" s="19">
        <v>23</v>
      </c>
      <c r="D47" s="19">
        <v>1</v>
      </c>
      <c r="E47" s="19">
        <v>0</v>
      </c>
      <c r="F47" s="19">
        <v>2</v>
      </c>
      <c r="G47" s="19">
        <v>2</v>
      </c>
      <c r="H47" s="19">
        <v>5</v>
      </c>
      <c r="I47" s="38">
        <f t="shared" si="10"/>
        <v>111</v>
      </c>
      <c r="J47" s="19">
        <v>73</v>
      </c>
      <c r="K47" s="19">
        <v>14</v>
      </c>
      <c r="L47" s="19">
        <v>2</v>
      </c>
      <c r="M47" s="19">
        <v>0</v>
      </c>
      <c r="N47" s="19">
        <v>0</v>
      </c>
      <c r="O47" s="19">
        <v>4</v>
      </c>
      <c r="P47" s="19">
        <v>2</v>
      </c>
      <c r="Q47" s="38">
        <f t="shared" si="11"/>
        <v>95</v>
      </c>
      <c r="R47" s="37">
        <f t="shared" si="12"/>
        <v>151</v>
      </c>
      <c r="S47" s="37">
        <f t="shared" si="13"/>
        <v>37</v>
      </c>
      <c r="T47" s="37">
        <f t="shared" si="14"/>
        <v>3</v>
      </c>
      <c r="U47" s="37">
        <f t="shared" si="15"/>
        <v>0</v>
      </c>
      <c r="V47" s="37">
        <f t="shared" si="16"/>
        <v>2</v>
      </c>
      <c r="W47" s="37">
        <f t="shared" si="17"/>
        <v>6</v>
      </c>
      <c r="X47" s="37">
        <f t="shared" si="18"/>
        <v>7</v>
      </c>
      <c r="Y47" s="38">
        <f t="shared" si="19"/>
        <v>206</v>
      </c>
    </row>
    <row r="48" spans="1:25" ht="13.5" customHeight="1" x14ac:dyDescent="0.25">
      <c r="A48" s="10">
        <f>A47+'Internal Control-Check Sheet'!$H$26</f>
        <v>0.40625000000000017</v>
      </c>
      <c r="B48" s="19">
        <v>92</v>
      </c>
      <c r="C48" s="19">
        <v>26</v>
      </c>
      <c r="D48" s="19">
        <v>1</v>
      </c>
      <c r="E48" s="19">
        <v>0</v>
      </c>
      <c r="F48" s="19">
        <v>1</v>
      </c>
      <c r="G48" s="19">
        <v>4</v>
      </c>
      <c r="H48" s="19">
        <v>3</v>
      </c>
      <c r="I48" s="38">
        <f t="shared" si="10"/>
        <v>127</v>
      </c>
      <c r="J48" s="19">
        <v>96</v>
      </c>
      <c r="K48" s="19">
        <v>12</v>
      </c>
      <c r="L48" s="19">
        <v>3</v>
      </c>
      <c r="M48" s="19">
        <v>0</v>
      </c>
      <c r="N48" s="19">
        <v>1</v>
      </c>
      <c r="O48" s="19">
        <v>3</v>
      </c>
      <c r="P48" s="19">
        <v>5</v>
      </c>
      <c r="Q48" s="38">
        <f t="shared" si="11"/>
        <v>120</v>
      </c>
      <c r="R48" s="37">
        <f t="shared" si="12"/>
        <v>188</v>
      </c>
      <c r="S48" s="37">
        <f t="shared" si="13"/>
        <v>38</v>
      </c>
      <c r="T48" s="37">
        <f t="shared" si="14"/>
        <v>4</v>
      </c>
      <c r="U48" s="37">
        <f t="shared" si="15"/>
        <v>0</v>
      </c>
      <c r="V48" s="37">
        <f t="shared" si="16"/>
        <v>2</v>
      </c>
      <c r="W48" s="37">
        <f t="shared" si="17"/>
        <v>7</v>
      </c>
      <c r="X48" s="37">
        <f t="shared" si="18"/>
        <v>8</v>
      </c>
      <c r="Y48" s="38">
        <f t="shared" si="19"/>
        <v>247</v>
      </c>
    </row>
    <row r="49" spans="1:25" ht="13.5" customHeight="1" x14ac:dyDescent="0.25">
      <c r="A49" s="7">
        <f>A48+'Internal Control-Check Sheet'!$H$26</f>
        <v>0.41666666666666685</v>
      </c>
      <c r="B49" s="19">
        <v>65</v>
      </c>
      <c r="C49" s="19">
        <v>21</v>
      </c>
      <c r="D49" s="19">
        <v>1</v>
      </c>
      <c r="E49" s="19">
        <v>0</v>
      </c>
      <c r="F49" s="19">
        <v>1</v>
      </c>
      <c r="G49" s="19">
        <v>3</v>
      </c>
      <c r="H49" s="19">
        <v>4</v>
      </c>
      <c r="I49" s="38">
        <f t="shared" si="10"/>
        <v>95</v>
      </c>
      <c r="J49" s="19">
        <v>106</v>
      </c>
      <c r="K49" s="19">
        <v>25</v>
      </c>
      <c r="L49" s="19">
        <v>3</v>
      </c>
      <c r="M49" s="19">
        <v>0</v>
      </c>
      <c r="N49" s="19">
        <v>3</v>
      </c>
      <c r="O49" s="19">
        <v>4</v>
      </c>
      <c r="P49" s="19">
        <v>1</v>
      </c>
      <c r="Q49" s="38">
        <f t="shared" si="11"/>
        <v>142</v>
      </c>
      <c r="R49" s="37">
        <f t="shared" si="12"/>
        <v>171</v>
      </c>
      <c r="S49" s="37">
        <f t="shared" si="13"/>
        <v>46</v>
      </c>
      <c r="T49" s="37">
        <f t="shared" si="14"/>
        <v>4</v>
      </c>
      <c r="U49" s="37">
        <f t="shared" si="15"/>
        <v>0</v>
      </c>
      <c r="V49" s="37">
        <f t="shared" si="16"/>
        <v>4</v>
      </c>
      <c r="W49" s="37">
        <f t="shared" si="17"/>
        <v>7</v>
      </c>
      <c r="X49" s="37">
        <f t="shared" si="18"/>
        <v>5</v>
      </c>
      <c r="Y49" s="38">
        <f t="shared" si="19"/>
        <v>237</v>
      </c>
    </row>
    <row r="50" spans="1:25" ht="13.5" customHeight="1" x14ac:dyDescent="0.25">
      <c r="A50" s="10">
        <f>A49+'Internal Control-Check Sheet'!$H$26</f>
        <v>0.42708333333333354</v>
      </c>
      <c r="B50" s="19">
        <v>72</v>
      </c>
      <c r="C50" s="19">
        <v>19</v>
      </c>
      <c r="D50" s="19">
        <v>2</v>
      </c>
      <c r="E50" s="19">
        <v>0</v>
      </c>
      <c r="F50" s="19">
        <v>2</v>
      </c>
      <c r="G50" s="19">
        <v>6</v>
      </c>
      <c r="H50" s="19">
        <v>2</v>
      </c>
      <c r="I50" s="38">
        <f t="shared" si="10"/>
        <v>103</v>
      </c>
      <c r="J50" s="19">
        <v>88</v>
      </c>
      <c r="K50" s="19">
        <v>27</v>
      </c>
      <c r="L50" s="19">
        <v>7</v>
      </c>
      <c r="M50" s="19">
        <v>0</v>
      </c>
      <c r="N50" s="19">
        <v>1</v>
      </c>
      <c r="O50" s="19">
        <v>3</v>
      </c>
      <c r="P50" s="19">
        <v>3</v>
      </c>
      <c r="Q50" s="38">
        <f t="shared" si="11"/>
        <v>129</v>
      </c>
      <c r="R50" s="37">
        <f t="shared" si="12"/>
        <v>160</v>
      </c>
      <c r="S50" s="37">
        <f t="shared" si="13"/>
        <v>46</v>
      </c>
      <c r="T50" s="37">
        <f t="shared" si="14"/>
        <v>9</v>
      </c>
      <c r="U50" s="37">
        <f t="shared" si="15"/>
        <v>0</v>
      </c>
      <c r="V50" s="37">
        <f t="shared" si="16"/>
        <v>3</v>
      </c>
      <c r="W50" s="37">
        <f t="shared" si="17"/>
        <v>9</v>
      </c>
      <c r="X50" s="37">
        <f t="shared" si="18"/>
        <v>5</v>
      </c>
      <c r="Y50" s="38">
        <f t="shared" si="19"/>
        <v>232</v>
      </c>
    </row>
    <row r="51" spans="1:25" ht="13.5" customHeight="1" x14ac:dyDescent="0.25">
      <c r="A51" s="10">
        <f>A50+'Internal Control-Check Sheet'!$H$26</f>
        <v>0.43750000000000022</v>
      </c>
      <c r="B51" s="19">
        <v>70</v>
      </c>
      <c r="C51" s="19">
        <v>14</v>
      </c>
      <c r="D51" s="19">
        <v>4</v>
      </c>
      <c r="E51" s="19">
        <v>0</v>
      </c>
      <c r="F51" s="19">
        <v>0</v>
      </c>
      <c r="G51" s="19">
        <v>6</v>
      </c>
      <c r="H51" s="19">
        <v>3</v>
      </c>
      <c r="I51" s="38">
        <f t="shared" si="10"/>
        <v>97</v>
      </c>
      <c r="J51" s="19">
        <v>86</v>
      </c>
      <c r="K51" s="19">
        <v>21</v>
      </c>
      <c r="L51" s="19">
        <v>0</v>
      </c>
      <c r="M51" s="19">
        <v>1</v>
      </c>
      <c r="N51" s="19">
        <v>2</v>
      </c>
      <c r="O51" s="19">
        <v>5</v>
      </c>
      <c r="P51" s="19">
        <v>2</v>
      </c>
      <c r="Q51" s="38">
        <f t="shared" si="11"/>
        <v>117</v>
      </c>
      <c r="R51" s="37">
        <f t="shared" si="12"/>
        <v>156</v>
      </c>
      <c r="S51" s="37">
        <f t="shared" si="13"/>
        <v>35</v>
      </c>
      <c r="T51" s="37">
        <f t="shared" si="14"/>
        <v>4</v>
      </c>
      <c r="U51" s="37">
        <f t="shared" si="15"/>
        <v>1</v>
      </c>
      <c r="V51" s="37">
        <f t="shared" si="16"/>
        <v>2</v>
      </c>
      <c r="W51" s="37">
        <f t="shared" si="17"/>
        <v>11</v>
      </c>
      <c r="X51" s="37">
        <f t="shared" si="18"/>
        <v>5</v>
      </c>
      <c r="Y51" s="38">
        <f t="shared" si="19"/>
        <v>214</v>
      </c>
    </row>
    <row r="52" spans="1:25" ht="13.5" customHeight="1" x14ac:dyDescent="0.25">
      <c r="A52" s="10">
        <f>A51+'Internal Control-Check Sheet'!$H$26</f>
        <v>0.44791666666666691</v>
      </c>
      <c r="B52" s="19">
        <v>80</v>
      </c>
      <c r="C52" s="19">
        <v>12</v>
      </c>
      <c r="D52" s="19">
        <v>0</v>
      </c>
      <c r="E52" s="19">
        <v>0</v>
      </c>
      <c r="F52" s="19">
        <v>2</v>
      </c>
      <c r="G52" s="19">
        <v>6</v>
      </c>
      <c r="H52" s="19">
        <v>1</v>
      </c>
      <c r="I52" s="38">
        <f t="shared" si="10"/>
        <v>101</v>
      </c>
      <c r="J52" s="19">
        <v>91</v>
      </c>
      <c r="K52" s="19">
        <v>29</v>
      </c>
      <c r="L52" s="19">
        <v>4</v>
      </c>
      <c r="M52" s="19">
        <v>1</v>
      </c>
      <c r="N52" s="19">
        <v>0</v>
      </c>
      <c r="O52" s="19">
        <v>4</v>
      </c>
      <c r="P52" s="19">
        <v>2</v>
      </c>
      <c r="Q52" s="38">
        <f t="shared" si="11"/>
        <v>131</v>
      </c>
      <c r="R52" s="37">
        <f t="shared" si="12"/>
        <v>171</v>
      </c>
      <c r="S52" s="37">
        <f t="shared" si="13"/>
        <v>41</v>
      </c>
      <c r="T52" s="37">
        <f t="shared" si="14"/>
        <v>4</v>
      </c>
      <c r="U52" s="37">
        <f t="shared" si="15"/>
        <v>1</v>
      </c>
      <c r="V52" s="37">
        <f t="shared" si="16"/>
        <v>2</v>
      </c>
      <c r="W52" s="37">
        <f t="shared" si="17"/>
        <v>10</v>
      </c>
      <c r="X52" s="37">
        <f t="shared" si="18"/>
        <v>3</v>
      </c>
      <c r="Y52" s="38">
        <f t="shared" si="19"/>
        <v>232</v>
      </c>
    </row>
    <row r="53" spans="1:25" ht="13.5" customHeight="1" x14ac:dyDescent="0.25">
      <c r="A53" s="10">
        <f>A52+'Internal Control-Check Sheet'!$H$26</f>
        <v>0.45833333333333359</v>
      </c>
      <c r="B53" s="19">
        <v>75</v>
      </c>
      <c r="C53" s="19">
        <v>16</v>
      </c>
      <c r="D53" s="19">
        <v>0</v>
      </c>
      <c r="E53" s="19">
        <v>0</v>
      </c>
      <c r="F53" s="19">
        <v>3</v>
      </c>
      <c r="G53" s="19">
        <v>5</v>
      </c>
      <c r="H53" s="19">
        <v>4</v>
      </c>
      <c r="I53" s="38">
        <f t="shared" si="10"/>
        <v>103</v>
      </c>
      <c r="J53" s="19">
        <v>105</v>
      </c>
      <c r="K53" s="19">
        <v>17</v>
      </c>
      <c r="L53" s="19">
        <v>1</v>
      </c>
      <c r="M53" s="19">
        <v>0</v>
      </c>
      <c r="N53" s="19">
        <v>1</v>
      </c>
      <c r="O53" s="19">
        <v>6</v>
      </c>
      <c r="P53" s="19">
        <v>1</v>
      </c>
      <c r="Q53" s="38">
        <f t="shared" si="11"/>
        <v>131</v>
      </c>
      <c r="R53" s="37">
        <f t="shared" si="12"/>
        <v>180</v>
      </c>
      <c r="S53" s="37">
        <f t="shared" si="13"/>
        <v>33</v>
      </c>
      <c r="T53" s="37">
        <f t="shared" si="14"/>
        <v>1</v>
      </c>
      <c r="U53" s="37">
        <f t="shared" si="15"/>
        <v>0</v>
      </c>
      <c r="V53" s="37">
        <f t="shared" si="16"/>
        <v>4</v>
      </c>
      <c r="W53" s="37">
        <f t="shared" si="17"/>
        <v>11</v>
      </c>
      <c r="X53" s="37">
        <f t="shared" si="18"/>
        <v>5</v>
      </c>
      <c r="Y53" s="38">
        <f t="shared" si="19"/>
        <v>234</v>
      </c>
    </row>
    <row r="54" spans="1:25" ht="13.5" customHeight="1" x14ac:dyDescent="0.25">
      <c r="A54" s="10">
        <f>A53+'Internal Control-Check Sheet'!$H$26</f>
        <v>0.46875000000000028</v>
      </c>
      <c r="B54" s="19">
        <v>80</v>
      </c>
      <c r="C54" s="19">
        <v>18</v>
      </c>
      <c r="D54" s="19">
        <v>0</v>
      </c>
      <c r="E54" s="19">
        <v>0</v>
      </c>
      <c r="F54" s="19">
        <v>1</v>
      </c>
      <c r="G54" s="19">
        <v>4</v>
      </c>
      <c r="H54" s="19">
        <v>1</v>
      </c>
      <c r="I54" s="38">
        <f t="shared" si="10"/>
        <v>104</v>
      </c>
      <c r="J54" s="19">
        <v>97</v>
      </c>
      <c r="K54" s="19">
        <v>31</v>
      </c>
      <c r="L54" s="19">
        <v>6</v>
      </c>
      <c r="M54" s="19">
        <v>0</v>
      </c>
      <c r="N54" s="19">
        <v>2</v>
      </c>
      <c r="O54" s="19">
        <v>4</v>
      </c>
      <c r="P54" s="19">
        <v>0</v>
      </c>
      <c r="Q54" s="38">
        <f t="shared" si="11"/>
        <v>140</v>
      </c>
      <c r="R54" s="37">
        <f t="shared" si="12"/>
        <v>177</v>
      </c>
      <c r="S54" s="37">
        <f t="shared" si="13"/>
        <v>49</v>
      </c>
      <c r="T54" s="37">
        <f t="shared" si="14"/>
        <v>6</v>
      </c>
      <c r="U54" s="37">
        <f t="shared" si="15"/>
        <v>0</v>
      </c>
      <c r="V54" s="37">
        <f t="shared" si="16"/>
        <v>3</v>
      </c>
      <c r="W54" s="37">
        <f t="shared" si="17"/>
        <v>8</v>
      </c>
      <c r="X54" s="37">
        <f t="shared" si="18"/>
        <v>1</v>
      </c>
      <c r="Y54" s="38">
        <f t="shared" si="19"/>
        <v>244</v>
      </c>
    </row>
    <row r="55" spans="1:25" ht="13.5" customHeight="1" x14ac:dyDescent="0.25">
      <c r="A55" s="10">
        <f>A54+'Internal Control-Check Sheet'!$H$26</f>
        <v>0.47916666666666696</v>
      </c>
      <c r="B55" s="19">
        <v>63</v>
      </c>
      <c r="C55" s="19">
        <v>25</v>
      </c>
      <c r="D55" s="19">
        <v>1</v>
      </c>
      <c r="E55" s="19">
        <v>0</v>
      </c>
      <c r="F55" s="19">
        <v>1</v>
      </c>
      <c r="G55" s="19">
        <v>2</v>
      </c>
      <c r="H55" s="19">
        <v>4</v>
      </c>
      <c r="I55" s="38">
        <f t="shared" si="10"/>
        <v>96</v>
      </c>
      <c r="J55" s="19">
        <v>127</v>
      </c>
      <c r="K55" s="19">
        <v>26</v>
      </c>
      <c r="L55" s="19">
        <v>1</v>
      </c>
      <c r="M55" s="19">
        <v>0</v>
      </c>
      <c r="N55" s="19">
        <v>3</v>
      </c>
      <c r="O55" s="19">
        <v>7</v>
      </c>
      <c r="P55" s="19">
        <v>3</v>
      </c>
      <c r="Q55" s="38">
        <f t="shared" si="11"/>
        <v>167</v>
      </c>
      <c r="R55" s="37">
        <f t="shared" si="12"/>
        <v>190</v>
      </c>
      <c r="S55" s="37">
        <f t="shared" si="13"/>
        <v>51</v>
      </c>
      <c r="T55" s="37">
        <f t="shared" si="14"/>
        <v>2</v>
      </c>
      <c r="U55" s="37">
        <f t="shared" si="15"/>
        <v>0</v>
      </c>
      <c r="V55" s="37">
        <f t="shared" si="16"/>
        <v>4</v>
      </c>
      <c r="W55" s="37">
        <f t="shared" si="17"/>
        <v>9</v>
      </c>
      <c r="X55" s="37">
        <f t="shared" si="18"/>
        <v>7</v>
      </c>
      <c r="Y55" s="38">
        <f t="shared" si="19"/>
        <v>263</v>
      </c>
    </row>
    <row r="56" spans="1:25" ht="13.5" customHeight="1" x14ac:dyDescent="0.25">
      <c r="A56" s="10">
        <f>A55+'Internal Control-Check Sheet'!$H$26</f>
        <v>0.48958333333333365</v>
      </c>
      <c r="B56" s="19">
        <v>72</v>
      </c>
      <c r="C56" s="19">
        <v>14</v>
      </c>
      <c r="D56" s="19">
        <v>1</v>
      </c>
      <c r="E56" s="19">
        <v>0</v>
      </c>
      <c r="F56" s="19">
        <v>2</v>
      </c>
      <c r="G56" s="19">
        <v>3</v>
      </c>
      <c r="H56" s="19">
        <v>0</v>
      </c>
      <c r="I56" s="38">
        <f t="shared" si="10"/>
        <v>92</v>
      </c>
      <c r="J56" s="19">
        <v>112</v>
      </c>
      <c r="K56" s="19">
        <v>25</v>
      </c>
      <c r="L56" s="19">
        <v>2</v>
      </c>
      <c r="M56" s="19">
        <v>0</v>
      </c>
      <c r="N56" s="19">
        <v>2</v>
      </c>
      <c r="O56" s="19">
        <v>3</v>
      </c>
      <c r="P56" s="19">
        <v>1</v>
      </c>
      <c r="Q56" s="38">
        <f t="shared" si="11"/>
        <v>145</v>
      </c>
      <c r="R56" s="37">
        <f t="shared" si="12"/>
        <v>184</v>
      </c>
      <c r="S56" s="37">
        <f t="shared" si="13"/>
        <v>39</v>
      </c>
      <c r="T56" s="37">
        <f t="shared" si="14"/>
        <v>3</v>
      </c>
      <c r="U56" s="37">
        <f t="shared" si="15"/>
        <v>0</v>
      </c>
      <c r="V56" s="37">
        <f t="shared" si="16"/>
        <v>4</v>
      </c>
      <c r="W56" s="37">
        <f t="shared" si="17"/>
        <v>6</v>
      </c>
      <c r="X56" s="37">
        <f t="shared" si="18"/>
        <v>1</v>
      </c>
      <c r="Y56" s="38">
        <f t="shared" si="19"/>
        <v>237</v>
      </c>
    </row>
    <row r="57" spans="1:25" ht="13.5" customHeight="1" x14ac:dyDescent="0.25">
      <c r="A57" s="10">
        <f>A56+'Internal Control-Check Sheet'!$H$26</f>
        <v>0.50000000000000033</v>
      </c>
      <c r="B57" s="19">
        <v>71</v>
      </c>
      <c r="C57" s="19">
        <v>19</v>
      </c>
      <c r="D57" s="19">
        <v>1</v>
      </c>
      <c r="E57" s="19">
        <v>0</v>
      </c>
      <c r="F57" s="19">
        <v>1</v>
      </c>
      <c r="G57" s="19">
        <v>4</v>
      </c>
      <c r="H57" s="19">
        <v>2</v>
      </c>
      <c r="I57" s="38">
        <f t="shared" si="10"/>
        <v>98</v>
      </c>
      <c r="J57" s="19">
        <v>120</v>
      </c>
      <c r="K57" s="19">
        <v>29</v>
      </c>
      <c r="L57" s="19">
        <v>2</v>
      </c>
      <c r="M57" s="19">
        <v>1</v>
      </c>
      <c r="N57" s="19">
        <v>1</v>
      </c>
      <c r="O57" s="19">
        <v>6</v>
      </c>
      <c r="P57" s="19">
        <v>5</v>
      </c>
      <c r="Q57" s="38">
        <f t="shared" si="11"/>
        <v>164</v>
      </c>
      <c r="R57" s="37">
        <f t="shared" si="12"/>
        <v>191</v>
      </c>
      <c r="S57" s="37">
        <f t="shared" si="13"/>
        <v>48</v>
      </c>
      <c r="T57" s="37">
        <f t="shared" si="14"/>
        <v>3</v>
      </c>
      <c r="U57" s="37">
        <f t="shared" si="15"/>
        <v>1</v>
      </c>
      <c r="V57" s="37">
        <f t="shared" si="16"/>
        <v>2</v>
      </c>
      <c r="W57" s="37">
        <f t="shared" si="17"/>
        <v>10</v>
      </c>
      <c r="X57" s="37">
        <f t="shared" si="18"/>
        <v>7</v>
      </c>
      <c r="Y57" s="38">
        <f t="shared" si="19"/>
        <v>262</v>
      </c>
    </row>
    <row r="58" spans="1:25" ht="13.5" customHeight="1" x14ac:dyDescent="0.25">
      <c r="A58" s="10">
        <f>A57+'Internal Control-Check Sheet'!$H$26</f>
        <v>0.51041666666666696</v>
      </c>
      <c r="B58" s="19">
        <v>82</v>
      </c>
      <c r="C58" s="19">
        <v>22</v>
      </c>
      <c r="D58" s="19">
        <v>2</v>
      </c>
      <c r="E58" s="19">
        <v>0</v>
      </c>
      <c r="F58" s="19">
        <v>1</v>
      </c>
      <c r="G58" s="19">
        <v>10</v>
      </c>
      <c r="H58" s="19">
        <v>3</v>
      </c>
      <c r="I58" s="38">
        <f t="shared" si="10"/>
        <v>120</v>
      </c>
      <c r="J58" s="19">
        <v>129</v>
      </c>
      <c r="K58" s="19">
        <v>27</v>
      </c>
      <c r="L58" s="19">
        <v>1</v>
      </c>
      <c r="M58" s="19">
        <v>0</v>
      </c>
      <c r="N58" s="19">
        <v>2</v>
      </c>
      <c r="O58" s="19">
        <v>8</v>
      </c>
      <c r="P58" s="19">
        <v>5</v>
      </c>
      <c r="Q58" s="38">
        <f t="shared" si="11"/>
        <v>172</v>
      </c>
      <c r="R58" s="37">
        <f t="shared" si="12"/>
        <v>211</v>
      </c>
      <c r="S58" s="37">
        <f t="shared" si="13"/>
        <v>49</v>
      </c>
      <c r="T58" s="37">
        <f t="shared" si="14"/>
        <v>3</v>
      </c>
      <c r="U58" s="37">
        <f t="shared" si="15"/>
        <v>0</v>
      </c>
      <c r="V58" s="37">
        <f t="shared" si="16"/>
        <v>3</v>
      </c>
      <c r="W58" s="37">
        <f t="shared" si="17"/>
        <v>18</v>
      </c>
      <c r="X58" s="37">
        <f t="shared" si="18"/>
        <v>8</v>
      </c>
      <c r="Y58" s="38">
        <f t="shared" si="19"/>
        <v>292</v>
      </c>
    </row>
    <row r="59" spans="1:25" ht="13.5" customHeight="1" x14ac:dyDescent="0.25">
      <c r="A59" s="10">
        <f>A58+'Internal Control-Check Sheet'!$H$26</f>
        <v>0.52083333333333359</v>
      </c>
      <c r="B59" s="19">
        <v>84</v>
      </c>
      <c r="C59" s="19">
        <v>19</v>
      </c>
      <c r="D59" s="19">
        <v>1</v>
      </c>
      <c r="E59" s="19">
        <v>0</v>
      </c>
      <c r="F59" s="19">
        <v>1</v>
      </c>
      <c r="G59" s="19">
        <v>10</v>
      </c>
      <c r="H59" s="19">
        <v>0</v>
      </c>
      <c r="I59" s="38">
        <f t="shared" si="10"/>
        <v>115</v>
      </c>
      <c r="J59" s="19">
        <v>102</v>
      </c>
      <c r="K59" s="19">
        <v>33</v>
      </c>
      <c r="L59" s="19">
        <v>0</v>
      </c>
      <c r="M59" s="19">
        <v>0</v>
      </c>
      <c r="N59" s="19">
        <v>2</v>
      </c>
      <c r="O59" s="19">
        <v>8</v>
      </c>
      <c r="P59" s="19">
        <v>2</v>
      </c>
      <c r="Q59" s="38">
        <f t="shared" si="11"/>
        <v>147</v>
      </c>
      <c r="R59" s="37">
        <f t="shared" si="12"/>
        <v>186</v>
      </c>
      <c r="S59" s="37">
        <f t="shared" si="13"/>
        <v>52</v>
      </c>
      <c r="T59" s="37">
        <f t="shared" si="14"/>
        <v>1</v>
      </c>
      <c r="U59" s="37">
        <f t="shared" si="15"/>
        <v>0</v>
      </c>
      <c r="V59" s="37">
        <f t="shared" si="16"/>
        <v>3</v>
      </c>
      <c r="W59" s="37">
        <f t="shared" si="17"/>
        <v>18</v>
      </c>
      <c r="X59" s="37">
        <f t="shared" si="18"/>
        <v>2</v>
      </c>
      <c r="Y59" s="38">
        <f t="shared" si="19"/>
        <v>262</v>
      </c>
    </row>
    <row r="60" spans="1:25" ht="13.5" customHeight="1" x14ac:dyDescent="0.25">
      <c r="A60" s="10">
        <f>A59+'Internal Control-Check Sheet'!$H$26</f>
        <v>0.53125000000000022</v>
      </c>
      <c r="B60" s="19">
        <v>83</v>
      </c>
      <c r="C60" s="19">
        <v>18</v>
      </c>
      <c r="D60" s="19">
        <v>0</v>
      </c>
      <c r="E60" s="19">
        <v>0</v>
      </c>
      <c r="F60" s="19">
        <v>1</v>
      </c>
      <c r="G60" s="19">
        <v>6</v>
      </c>
      <c r="H60" s="19">
        <v>1</v>
      </c>
      <c r="I60" s="38">
        <f t="shared" si="10"/>
        <v>109</v>
      </c>
      <c r="J60" s="19">
        <v>108</v>
      </c>
      <c r="K60" s="19">
        <v>19</v>
      </c>
      <c r="L60" s="19">
        <v>1</v>
      </c>
      <c r="M60" s="19">
        <v>0</v>
      </c>
      <c r="N60" s="19">
        <v>0</v>
      </c>
      <c r="O60" s="19">
        <v>2</v>
      </c>
      <c r="P60" s="19">
        <v>3</v>
      </c>
      <c r="Q60" s="38">
        <f t="shared" si="11"/>
        <v>133</v>
      </c>
      <c r="R60" s="37">
        <f t="shared" si="12"/>
        <v>191</v>
      </c>
      <c r="S60" s="37">
        <f t="shared" si="13"/>
        <v>37</v>
      </c>
      <c r="T60" s="37">
        <f t="shared" si="14"/>
        <v>1</v>
      </c>
      <c r="U60" s="37">
        <f t="shared" si="15"/>
        <v>0</v>
      </c>
      <c r="V60" s="37">
        <f t="shared" si="16"/>
        <v>1</v>
      </c>
      <c r="W60" s="37">
        <f t="shared" si="17"/>
        <v>8</v>
      </c>
      <c r="X60" s="37">
        <f t="shared" si="18"/>
        <v>4</v>
      </c>
      <c r="Y60" s="38">
        <f t="shared" si="19"/>
        <v>242</v>
      </c>
    </row>
    <row r="61" spans="1:25" ht="13.5" customHeight="1" x14ac:dyDescent="0.25">
      <c r="A61" s="10">
        <f>A60+'Internal Control-Check Sheet'!$H$26</f>
        <v>0.54166666666666685</v>
      </c>
      <c r="B61" s="19">
        <v>69</v>
      </c>
      <c r="C61" s="19">
        <v>12</v>
      </c>
      <c r="D61" s="19">
        <v>0</v>
      </c>
      <c r="E61" s="19">
        <v>0</v>
      </c>
      <c r="F61" s="19">
        <v>3</v>
      </c>
      <c r="G61" s="19">
        <v>6</v>
      </c>
      <c r="H61" s="19">
        <v>2</v>
      </c>
      <c r="I61" s="38">
        <f t="shared" si="10"/>
        <v>92</v>
      </c>
      <c r="J61" s="19">
        <v>108</v>
      </c>
      <c r="K61" s="19">
        <v>22</v>
      </c>
      <c r="L61" s="19">
        <v>2</v>
      </c>
      <c r="M61" s="19">
        <v>0</v>
      </c>
      <c r="N61" s="19">
        <v>1</v>
      </c>
      <c r="O61" s="19">
        <v>5</v>
      </c>
      <c r="P61" s="19">
        <v>2</v>
      </c>
      <c r="Q61" s="38">
        <f t="shared" si="11"/>
        <v>140</v>
      </c>
      <c r="R61" s="37">
        <f t="shared" si="12"/>
        <v>177</v>
      </c>
      <c r="S61" s="37">
        <f t="shared" si="13"/>
        <v>34</v>
      </c>
      <c r="T61" s="37">
        <f t="shared" si="14"/>
        <v>2</v>
      </c>
      <c r="U61" s="37">
        <f t="shared" si="15"/>
        <v>0</v>
      </c>
      <c r="V61" s="37">
        <f t="shared" si="16"/>
        <v>4</v>
      </c>
      <c r="W61" s="37">
        <f t="shared" si="17"/>
        <v>11</v>
      </c>
      <c r="X61" s="37">
        <f t="shared" si="18"/>
        <v>4</v>
      </c>
      <c r="Y61" s="38">
        <f t="shared" si="19"/>
        <v>232</v>
      </c>
    </row>
    <row r="62" spans="1:25" ht="13.5" customHeight="1" x14ac:dyDescent="0.25">
      <c r="A62" s="10">
        <f>A61+'Internal Control-Check Sheet'!$H$26</f>
        <v>0.55208333333333348</v>
      </c>
      <c r="B62" s="19">
        <v>86</v>
      </c>
      <c r="C62" s="19">
        <v>19</v>
      </c>
      <c r="D62" s="19">
        <v>0</v>
      </c>
      <c r="E62" s="19">
        <v>0</v>
      </c>
      <c r="F62" s="19">
        <v>1</v>
      </c>
      <c r="G62" s="19">
        <v>2</v>
      </c>
      <c r="H62" s="19">
        <v>3</v>
      </c>
      <c r="I62" s="38">
        <f t="shared" si="10"/>
        <v>111</v>
      </c>
      <c r="J62" s="19">
        <v>113</v>
      </c>
      <c r="K62" s="19">
        <v>33</v>
      </c>
      <c r="L62" s="19">
        <v>1</v>
      </c>
      <c r="M62" s="19">
        <v>0</v>
      </c>
      <c r="N62" s="19">
        <v>3</v>
      </c>
      <c r="O62" s="19">
        <v>2</v>
      </c>
      <c r="P62" s="19">
        <v>3</v>
      </c>
      <c r="Q62" s="38">
        <f t="shared" si="11"/>
        <v>155</v>
      </c>
      <c r="R62" s="37">
        <f t="shared" si="12"/>
        <v>199</v>
      </c>
      <c r="S62" s="37">
        <f t="shared" si="13"/>
        <v>52</v>
      </c>
      <c r="T62" s="37">
        <f t="shared" si="14"/>
        <v>1</v>
      </c>
      <c r="U62" s="37">
        <f t="shared" si="15"/>
        <v>0</v>
      </c>
      <c r="V62" s="37">
        <f t="shared" si="16"/>
        <v>4</v>
      </c>
      <c r="W62" s="37">
        <f t="shared" si="17"/>
        <v>4</v>
      </c>
      <c r="X62" s="37">
        <f t="shared" si="18"/>
        <v>6</v>
      </c>
      <c r="Y62" s="38">
        <f t="shared" si="19"/>
        <v>266</v>
      </c>
    </row>
    <row r="63" spans="1:25" ht="13.5" customHeight="1" x14ac:dyDescent="0.25">
      <c r="A63" s="10">
        <f>A62+'Internal Control-Check Sheet'!$H$26</f>
        <v>0.56250000000000011</v>
      </c>
      <c r="B63" s="19">
        <v>78</v>
      </c>
      <c r="C63" s="19">
        <v>18</v>
      </c>
      <c r="D63" s="19">
        <v>2</v>
      </c>
      <c r="E63" s="19">
        <v>0</v>
      </c>
      <c r="F63" s="19">
        <v>2</v>
      </c>
      <c r="G63" s="19">
        <v>4</v>
      </c>
      <c r="H63" s="19">
        <v>5</v>
      </c>
      <c r="I63" s="38">
        <f t="shared" si="10"/>
        <v>109</v>
      </c>
      <c r="J63" s="19">
        <v>122</v>
      </c>
      <c r="K63" s="19">
        <v>32</v>
      </c>
      <c r="L63" s="19">
        <v>1</v>
      </c>
      <c r="M63" s="19">
        <v>0</v>
      </c>
      <c r="N63" s="19">
        <v>1</v>
      </c>
      <c r="O63" s="19">
        <v>4</v>
      </c>
      <c r="P63" s="19">
        <v>9</v>
      </c>
      <c r="Q63" s="38">
        <f t="shared" si="11"/>
        <v>169</v>
      </c>
      <c r="R63" s="37">
        <f t="shared" si="12"/>
        <v>200</v>
      </c>
      <c r="S63" s="37">
        <f t="shared" si="13"/>
        <v>50</v>
      </c>
      <c r="T63" s="37">
        <f t="shared" si="14"/>
        <v>3</v>
      </c>
      <c r="U63" s="37">
        <f t="shared" si="15"/>
        <v>0</v>
      </c>
      <c r="V63" s="37">
        <f t="shared" si="16"/>
        <v>3</v>
      </c>
      <c r="W63" s="37">
        <f t="shared" si="17"/>
        <v>8</v>
      </c>
      <c r="X63" s="37">
        <f t="shared" si="18"/>
        <v>14</v>
      </c>
      <c r="Y63" s="38">
        <f t="shared" si="19"/>
        <v>278</v>
      </c>
    </row>
    <row r="64" spans="1:25" ht="13.5" customHeight="1" x14ac:dyDescent="0.25">
      <c r="A64" s="10">
        <f>A63+'Internal Control-Check Sheet'!$H$26</f>
        <v>0.57291666666666674</v>
      </c>
      <c r="B64" s="19">
        <v>87</v>
      </c>
      <c r="C64" s="19">
        <v>21</v>
      </c>
      <c r="D64" s="19">
        <v>0</v>
      </c>
      <c r="E64" s="19">
        <v>0</v>
      </c>
      <c r="F64" s="19">
        <v>0</v>
      </c>
      <c r="G64" s="19">
        <v>4</v>
      </c>
      <c r="H64" s="19">
        <v>2</v>
      </c>
      <c r="I64" s="38">
        <f t="shared" si="10"/>
        <v>114</v>
      </c>
      <c r="J64" s="19">
        <v>130</v>
      </c>
      <c r="K64" s="19">
        <v>22</v>
      </c>
      <c r="L64" s="19">
        <v>3</v>
      </c>
      <c r="M64" s="19">
        <v>0</v>
      </c>
      <c r="N64" s="19">
        <v>3</v>
      </c>
      <c r="O64" s="19">
        <v>4</v>
      </c>
      <c r="P64" s="19">
        <v>5</v>
      </c>
      <c r="Q64" s="38">
        <f t="shared" si="11"/>
        <v>167</v>
      </c>
      <c r="R64" s="37">
        <f t="shared" si="12"/>
        <v>217</v>
      </c>
      <c r="S64" s="37">
        <f t="shared" si="13"/>
        <v>43</v>
      </c>
      <c r="T64" s="37">
        <f t="shared" si="14"/>
        <v>3</v>
      </c>
      <c r="U64" s="37">
        <f t="shared" si="15"/>
        <v>0</v>
      </c>
      <c r="V64" s="37">
        <f t="shared" si="16"/>
        <v>3</v>
      </c>
      <c r="W64" s="37">
        <f t="shared" si="17"/>
        <v>8</v>
      </c>
      <c r="X64" s="37">
        <f t="shared" si="18"/>
        <v>7</v>
      </c>
      <c r="Y64" s="38">
        <f t="shared" si="19"/>
        <v>281</v>
      </c>
    </row>
    <row r="65" spans="1:25" ht="13.5" customHeight="1" x14ac:dyDescent="0.25">
      <c r="A65" s="10">
        <f>A64+'Internal Control-Check Sheet'!$H$26</f>
        <v>0.58333333333333337</v>
      </c>
      <c r="B65" s="19">
        <v>88</v>
      </c>
      <c r="C65" s="19">
        <v>13</v>
      </c>
      <c r="D65" s="19">
        <v>0</v>
      </c>
      <c r="E65" s="19">
        <v>0</v>
      </c>
      <c r="F65" s="19">
        <v>1</v>
      </c>
      <c r="G65" s="19">
        <v>1</v>
      </c>
      <c r="H65" s="19">
        <v>2</v>
      </c>
      <c r="I65" s="38">
        <f t="shared" si="10"/>
        <v>105</v>
      </c>
      <c r="J65" s="19">
        <v>116</v>
      </c>
      <c r="K65" s="19">
        <v>30</v>
      </c>
      <c r="L65" s="19">
        <v>0</v>
      </c>
      <c r="M65" s="19">
        <v>0</v>
      </c>
      <c r="N65" s="19">
        <v>1</v>
      </c>
      <c r="O65" s="19">
        <v>6</v>
      </c>
      <c r="P65" s="19">
        <v>9</v>
      </c>
      <c r="Q65" s="38">
        <f t="shared" si="11"/>
        <v>162</v>
      </c>
      <c r="R65" s="37">
        <f t="shared" si="12"/>
        <v>204</v>
      </c>
      <c r="S65" s="37">
        <f t="shared" si="13"/>
        <v>43</v>
      </c>
      <c r="T65" s="37">
        <f t="shared" si="14"/>
        <v>0</v>
      </c>
      <c r="U65" s="37">
        <f t="shared" si="15"/>
        <v>0</v>
      </c>
      <c r="V65" s="37">
        <f t="shared" si="16"/>
        <v>2</v>
      </c>
      <c r="W65" s="37">
        <f t="shared" si="17"/>
        <v>7</v>
      </c>
      <c r="X65" s="37">
        <f t="shared" si="18"/>
        <v>11</v>
      </c>
      <c r="Y65" s="38">
        <f t="shared" si="19"/>
        <v>267</v>
      </c>
    </row>
    <row r="66" spans="1:25" ht="13.5" customHeight="1" x14ac:dyDescent="0.25">
      <c r="A66" s="10">
        <f>A65+'Internal Control-Check Sheet'!$H$26</f>
        <v>0.59375</v>
      </c>
      <c r="B66" s="19">
        <v>87</v>
      </c>
      <c r="C66" s="19">
        <v>14</v>
      </c>
      <c r="D66" s="19">
        <v>0</v>
      </c>
      <c r="E66" s="19">
        <v>0</v>
      </c>
      <c r="F66" s="19">
        <v>2</v>
      </c>
      <c r="G66" s="19">
        <v>4</v>
      </c>
      <c r="H66" s="19">
        <v>5</v>
      </c>
      <c r="I66" s="38">
        <f t="shared" si="10"/>
        <v>112</v>
      </c>
      <c r="J66" s="19">
        <v>132</v>
      </c>
      <c r="K66" s="19">
        <v>29</v>
      </c>
      <c r="L66" s="19">
        <v>4</v>
      </c>
      <c r="M66" s="19">
        <v>0</v>
      </c>
      <c r="N66" s="19">
        <v>2</v>
      </c>
      <c r="O66" s="19">
        <v>3</v>
      </c>
      <c r="P66" s="19">
        <v>5</v>
      </c>
      <c r="Q66" s="38">
        <f t="shared" si="11"/>
        <v>175</v>
      </c>
      <c r="R66" s="37">
        <f t="shared" si="12"/>
        <v>219</v>
      </c>
      <c r="S66" s="37">
        <f t="shared" si="13"/>
        <v>43</v>
      </c>
      <c r="T66" s="37">
        <f t="shared" si="14"/>
        <v>4</v>
      </c>
      <c r="U66" s="37">
        <f t="shared" si="15"/>
        <v>0</v>
      </c>
      <c r="V66" s="37">
        <f t="shared" si="16"/>
        <v>4</v>
      </c>
      <c r="W66" s="37">
        <f t="shared" si="17"/>
        <v>7</v>
      </c>
      <c r="X66" s="37">
        <f t="shared" si="18"/>
        <v>10</v>
      </c>
      <c r="Y66" s="38">
        <f t="shared" si="19"/>
        <v>287</v>
      </c>
    </row>
    <row r="67" spans="1:25" ht="13.5" customHeight="1" x14ac:dyDescent="0.25">
      <c r="A67" s="10">
        <f>A66+'Internal Control-Check Sheet'!$H$26</f>
        <v>0.60416666666666663</v>
      </c>
      <c r="B67" s="19">
        <v>82</v>
      </c>
      <c r="C67" s="19">
        <v>15</v>
      </c>
      <c r="D67" s="19">
        <v>2</v>
      </c>
      <c r="E67" s="19">
        <v>0</v>
      </c>
      <c r="F67" s="19">
        <v>3</v>
      </c>
      <c r="G67" s="19">
        <v>0</v>
      </c>
      <c r="H67" s="19">
        <v>2</v>
      </c>
      <c r="I67" s="38">
        <f t="shared" si="10"/>
        <v>104</v>
      </c>
      <c r="J67" s="19">
        <v>119</v>
      </c>
      <c r="K67" s="19">
        <v>26</v>
      </c>
      <c r="L67" s="19">
        <v>0</v>
      </c>
      <c r="M67" s="19">
        <v>2</v>
      </c>
      <c r="N67" s="19">
        <v>1</v>
      </c>
      <c r="O67" s="19">
        <v>7</v>
      </c>
      <c r="P67" s="19">
        <v>5</v>
      </c>
      <c r="Q67" s="38">
        <f t="shared" si="11"/>
        <v>160</v>
      </c>
      <c r="R67" s="37">
        <f t="shared" si="12"/>
        <v>201</v>
      </c>
      <c r="S67" s="37">
        <f t="shared" si="13"/>
        <v>41</v>
      </c>
      <c r="T67" s="37">
        <f t="shared" si="14"/>
        <v>2</v>
      </c>
      <c r="U67" s="37">
        <f t="shared" si="15"/>
        <v>2</v>
      </c>
      <c r="V67" s="37">
        <f t="shared" si="16"/>
        <v>4</v>
      </c>
      <c r="W67" s="37">
        <f t="shared" si="17"/>
        <v>7</v>
      </c>
      <c r="X67" s="37">
        <f t="shared" si="18"/>
        <v>7</v>
      </c>
      <c r="Y67" s="38">
        <f t="shared" si="19"/>
        <v>264</v>
      </c>
    </row>
    <row r="68" spans="1:25" ht="13.5" customHeight="1" x14ac:dyDescent="0.25">
      <c r="A68" s="10">
        <f>A67+'Internal Control-Check Sheet'!$H$26</f>
        <v>0.61458333333333326</v>
      </c>
      <c r="B68" s="19">
        <v>84</v>
      </c>
      <c r="C68" s="19">
        <v>23</v>
      </c>
      <c r="D68" s="19">
        <v>0</v>
      </c>
      <c r="E68" s="19">
        <v>0</v>
      </c>
      <c r="F68" s="19">
        <v>0</v>
      </c>
      <c r="G68" s="19">
        <v>4</v>
      </c>
      <c r="H68" s="19">
        <v>3</v>
      </c>
      <c r="I68" s="38">
        <f t="shared" si="10"/>
        <v>114</v>
      </c>
      <c r="J68" s="19">
        <v>119</v>
      </c>
      <c r="K68" s="19">
        <v>20</v>
      </c>
      <c r="L68" s="19">
        <v>2</v>
      </c>
      <c r="M68" s="19">
        <v>0</v>
      </c>
      <c r="N68" s="19">
        <v>2</v>
      </c>
      <c r="O68" s="19">
        <v>6</v>
      </c>
      <c r="P68" s="19">
        <v>7</v>
      </c>
      <c r="Q68" s="38">
        <f t="shared" si="11"/>
        <v>156</v>
      </c>
      <c r="R68" s="37">
        <f t="shared" si="12"/>
        <v>203</v>
      </c>
      <c r="S68" s="37">
        <f t="shared" si="13"/>
        <v>43</v>
      </c>
      <c r="T68" s="37">
        <f t="shared" si="14"/>
        <v>2</v>
      </c>
      <c r="U68" s="37">
        <f t="shared" si="15"/>
        <v>0</v>
      </c>
      <c r="V68" s="37">
        <f t="shared" si="16"/>
        <v>2</v>
      </c>
      <c r="W68" s="37">
        <f t="shared" si="17"/>
        <v>10</v>
      </c>
      <c r="X68" s="37">
        <f t="shared" si="18"/>
        <v>10</v>
      </c>
      <c r="Y68" s="38">
        <f t="shared" si="19"/>
        <v>270</v>
      </c>
    </row>
    <row r="69" spans="1:25" ht="13.5" customHeight="1" x14ac:dyDescent="0.25">
      <c r="A69" s="10">
        <f>A68+'Internal Control-Check Sheet'!$H$26</f>
        <v>0.62499999999999989</v>
      </c>
      <c r="B69" s="19">
        <v>94</v>
      </c>
      <c r="C69" s="19">
        <v>21</v>
      </c>
      <c r="D69" s="19">
        <v>2</v>
      </c>
      <c r="E69" s="19">
        <v>0</v>
      </c>
      <c r="F69" s="19">
        <v>1</v>
      </c>
      <c r="G69" s="19">
        <v>8</v>
      </c>
      <c r="H69" s="19">
        <v>2</v>
      </c>
      <c r="I69" s="38">
        <f t="shared" si="10"/>
        <v>128</v>
      </c>
      <c r="J69" s="19">
        <v>121</v>
      </c>
      <c r="K69" s="19">
        <v>35</v>
      </c>
      <c r="L69" s="19">
        <v>1</v>
      </c>
      <c r="M69" s="19">
        <v>1</v>
      </c>
      <c r="N69" s="19">
        <v>2</v>
      </c>
      <c r="O69" s="19">
        <v>3</v>
      </c>
      <c r="P69" s="19">
        <v>1</v>
      </c>
      <c r="Q69" s="38">
        <f t="shared" si="11"/>
        <v>164</v>
      </c>
      <c r="R69" s="37">
        <f t="shared" si="12"/>
        <v>215</v>
      </c>
      <c r="S69" s="37">
        <f t="shared" si="13"/>
        <v>56</v>
      </c>
      <c r="T69" s="37">
        <f t="shared" si="14"/>
        <v>3</v>
      </c>
      <c r="U69" s="37">
        <f t="shared" si="15"/>
        <v>1</v>
      </c>
      <c r="V69" s="37">
        <f t="shared" si="16"/>
        <v>3</v>
      </c>
      <c r="W69" s="37">
        <f t="shared" si="17"/>
        <v>11</v>
      </c>
      <c r="X69" s="37">
        <f t="shared" si="18"/>
        <v>3</v>
      </c>
      <c r="Y69" s="38">
        <f t="shared" si="19"/>
        <v>292</v>
      </c>
    </row>
    <row r="70" spans="1:25" ht="13.5" customHeight="1" x14ac:dyDescent="0.25">
      <c r="A70" s="10">
        <f>A69+'Internal Control-Check Sheet'!$H$26</f>
        <v>0.63541666666666652</v>
      </c>
      <c r="B70" s="19">
        <v>93</v>
      </c>
      <c r="C70" s="19">
        <v>16</v>
      </c>
      <c r="D70" s="19">
        <v>1</v>
      </c>
      <c r="E70" s="19">
        <v>0</v>
      </c>
      <c r="F70" s="19">
        <v>2</v>
      </c>
      <c r="G70" s="19">
        <v>8</v>
      </c>
      <c r="H70" s="19">
        <v>3</v>
      </c>
      <c r="I70" s="38">
        <f t="shared" si="10"/>
        <v>123</v>
      </c>
      <c r="J70" s="19">
        <v>139</v>
      </c>
      <c r="K70" s="19">
        <v>18</v>
      </c>
      <c r="L70" s="19">
        <v>2</v>
      </c>
      <c r="M70" s="19">
        <v>0</v>
      </c>
      <c r="N70" s="19">
        <v>1</v>
      </c>
      <c r="O70" s="19">
        <v>7</v>
      </c>
      <c r="P70" s="19">
        <v>10</v>
      </c>
      <c r="Q70" s="38">
        <f t="shared" si="11"/>
        <v>177</v>
      </c>
      <c r="R70" s="37">
        <f t="shared" si="12"/>
        <v>232</v>
      </c>
      <c r="S70" s="37">
        <f t="shared" si="13"/>
        <v>34</v>
      </c>
      <c r="T70" s="37">
        <f t="shared" si="14"/>
        <v>3</v>
      </c>
      <c r="U70" s="37">
        <f t="shared" si="15"/>
        <v>0</v>
      </c>
      <c r="V70" s="37">
        <f t="shared" si="16"/>
        <v>3</v>
      </c>
      <c r="W70" s="37">
        <f t="shared" si="17"/>
        <v>15</v>
      </c>
      <c r="X70" s="37">
        <f t="shared" si="18"/>
        <v>13</v>
      </c>
      <c r="Y70" s="38">
        <f t="shared" si="19"/>
        <v>300</v>
      </c>
    </row>
    <row r="71" spans="1:25" ht="13.5" customHeight="1" x14ac:dyDescent="0.25">
      <c r="A71" s="10">
        <f>A70+'Internal Control-Check Sheet'!$H$26</f>
        <v>0.64583333333333315</v>
      </c>
      <c r="B71" s="19">
        <v>89</v>
      </c>
      <c r="C71" s="19">
        <v>17</v>
      </c>
      <c r="D71" s="19">
        <v>0</v>
      </c>
      <c r="E71" s="19">
        <v>0</v>
      </c>
      <c r="F71" s="19">
        <v>2</v>
      </c>
      <c r="G71" s="19">
        <v>5</v>
      </c>
      <c r="H71" s="19">
        <v>3</v>
      </c>
      <c r="I71" s="38">
        <f t="shared" si="10"/>
        <v>116</v>
      </c>
      <c r="J71" s="19">
        <v>131</v>
      </c>
      <c r="K71" s="19">
        <v>34</v>
      </c>
      <c r="L71" s="19">
        <v>1</v>
      </c>
      <c r="M71" s="19">
        <v>0</v>
      </c>
      <c r="N71" s="19">
        <v>0</v>
      </c>
      <c r="O71" s="19">
        <v>5</v>
      </c>
      <c r="P71" s="19">
        <v>8</v>
      </c>
      <c r="Q71" s="38">
        <f t="shared" si="11"/>
        <v>179</v>
      </c>
      <c r="R71" s="37">
        <f t="shared" si="12"/>
        <v>220</v>
      </c>
      <c r="S71" s="37">
        <f t="shared" si="13"/>
        <v>51</v>
      </c>
      <c r="T71" s="37">
        <f t="shared" si="14"/>
        <v>1</v>
      </c>
      <c r="U71" s="37">
        <f t="shared" si="15"/>
        <v>0</v>
      </c>
      <c r="V71" s="37">
        <f t="shared" si="16"/>
        <v>2</v>
      </c>
      <c r="W71" s="37">
        <f t="shared" si="17"/>
        <v>10</v>
      </c>
      <c r="X71" s="37">
        <f t="shared" si="18"/>
        <v>11</v>
      </c>
      <c r="Y71" s="38">
        <f t="shared" si="19"/>
        <v>295</v>
      </c>
    </row>
    <row r="72" spans="1:25" ht="13.5" customHeight="1" x14ac:dyDescent="0.25">
      <c r="A72" s="10">
        <f>A71+'Internal Control-Check Sheet'!$H$26</f>
        <v>0.65624999999999978</v>
      </c>
      <c r="B72" s="19">
        <v>92</v>
      </c>
      <c r="C72" s="19">
        <v>16</v>
      </c>
      <c r="D72" s="19">
        <v>0</v>
      </c>
      <c r="E72" s="19">
        <v>0</v>
      </c>
      <c r="F72" s="19">
        <v>0</v>
      </c>
      <c r="G72" s="19">
        <v>3</v>
      </c>
      <c r="H72" s="19">
        <v>2</v>
      </c>
      <c r="I72" s="38">
        <f t="shared" si="10"/>
        <v>113</v>
      </c>
      <c r="J72" s="19">
        <v>128</v>
      </c>
      <c r="K72" s="19">
        <v>29</v>
      </c>
      <c r="L72" s="19">
        <v>1</v>
      </c>
      <c r="M72" s="19">
        <v>1</v>
      </c>
      <c r="N72" s="19">
        <v>3</v>
      </c>
      <c r="O72" s="19">
        <v>7</v>
      </c>
      <c r="P72" s="19">
        <v>8</v>
      </c>
      <c r="Q72" s="38">
        <f t="shared" si="11"/>
        <v>177</v>
      </c>
      <c r="R72" s="37">
        <f t="shared" si="12"/>
        <v>220</v>
      </c>
      <c r="S72" s="37">
        <f t="shared" si="13"/>
        <v>45</v>
      </c>
      <c r="T72" s="37">
        <f t="shared" si="14"/>
        <v>1</v>
      </c>
      <c r="U72" s="37">
        <f t="shared" si="15"/>
        <v>1</v>
      </c>
      <c r="V72" s="37">
        <f t="shared" si="16"/>
        <v>3</v>
      </c>
      <c r="W72" s="37">
        <f t="shared" si="17"/>
        <v>10</v>
      </c>
      <c r="X72" s="37">
        <f t="shared" si="18"/>
        <v>10</v>
      </c>
      <c r="Y72" s="38">
        <f t="shared" si="19"/>
        <v>290</v>
      </c>
    </row>
    <row r="73" spans="1:25" ht="13.5" customHeight="1" x14ac:dyDescent="0.25">
      <c r="A73" s="10">
        <f>A72+'Internal Control-Check Sheet'!$H$26</f>
        <v>0.66666666666666641</v>
      </c>
      <c r="B73" s="19">
        <v>109</v>
      </c>
      <c r="C73" s="19">
        <v>20</v>
      </c>
      <c r="D73" s="19">
        <v>1</v>
      </c>
      <c r="E73" s="19">
        <v>0</v>
      </c>
      <c r="F73" s="19">
        <v>1</v>
      </c>
      <c r="G73" s="19">
        <v>3</v>
      </c>
      <c r="H73" s="19">
        <v>1</v>
      </c>
      <c r="I73" s="38">
        <f t="shared" ref="I73:I104" si="20">SUM(B73:H73)</f>
        <v>135</v>
      </c>
      <c r="J73" s="19">
        <v>123</v>
      </c>
      <c r="K73" s="19">
        <v>31</v>
      </c>
      <c r="L73" s="19">
        <v>0</v>
      </c>
      <c r="M73" s="19">
        <v>0</v>
      </c>
      <c r="N73" s="19">
        <v>0</v>
      </c>
      <c r="O73" s="19">
        <v>4</v>
      </c>
      <c r="P73" s="19">
        <v>8</v>
      </c>
      <c r="Q73" s="38">
        <f t="shared" ref="Q73:Q104" si="21">SUM(J73:P73)</f>
        <v>166</v>
      </c>
      <c r="R73" s="37">
        <f t="shared" ref="R73:R104" si="22">B73+J73</f>
        <v>232</v>
      </c>
      <c r="S73" s="37">
        <f t="shared" ref="S73:S104" si="23">C73+K73</f>
        <v>51</v>
      </c>
      <c r="T73" s="37">
        <f t="shared" ref="T73:T104" si="24">D73+L73</f>
        <v>1</v>
      </c>
      <c r="U73" s="37">
        <f t="shared" ref="U73:U104" si="25">E73+M73</f>
        <v>0</v>
      </c>
      <c r="V73" s="37">
        <f t="shared" ref="V73:V104" si="26">F73+N73</f>
        <v>1</v>
      </c>
      <c r="W73" s="37">
        <f t="shared" ref="W73:W104" si="27">G73+O73</f>
        <v>7</v>
      </c>
      <c r="X73" s="37">
        <f t="shared" ref="X73:X104" si="28">H73+P73</f>
        <v>9</v>
      </c>
      <c r="Y73" s="38">
        <f t="shared" ref="Y73:Y104" si="29">SUM(R73:X73)</f>
        <v>301</v>
      </c>
    </row>
    <row r="74" spans="1:25" ht="13.5" customHeight="1" x14ac:dyDescent="0.25">
      <c r="A74" s="10">
        <f>A73+'Internal Control-Check Sheet'!$H$26</f>
        <v>0.67708333333333304</v>
      </c>
      <c r="B74" s="19">
        <v>97</v>
      </c>
      <c r="C74" s="19">
        <v>14</v>
      </c>
      <c r="D74" s="19">
        <v>1</v>
      </c>
      <c r="E74" s="19">
        <v>0</v>
      </c>
      <c r="F74" s="19">
        <v>1</v>
      </c>
      <c r="G74" s="19">
        <v>2</v>
      </c>
      <c r="H74" s="19">
        <v>4</v>
      </c>
      <c r="I74" s="38">
        <f t="shared" si="20"/>
        <v>119</v>
      </c>
      <c r="J74" s="19">
        <v>139</v>
      </c>
      <c r="K74" s="19">
        <v>20</v>
      </c>
      <c r="L74" s="19">
        <v>2</v>
      </c>
      <c r="M74" s="19">
        <v>0</v>
      </c>
      <c r="N74" s="19">
        <v>4</v>
      </c>
      <c r="O74" s="19">
        <v>5</v>
      </c>
      <c r="P74" s="19">
        <v>8</v>
      </c>
      <c r="Q74" s="38">
        <f t="shared" si="21"/>
        <v>178</v>
      </c>
      <c r="R74" s="37">
        <f t="shared" si="22"/>
        <v>236</v>
      </c>
      <c r="S74" s="37">
        <f t="shared" si="23"/>
        <v>34</v>
      </c>
      <c r="T74" s="37">
        <f t="shared" si="24"/>
        <v>3</v>
      </c>
      <c r="U74" s="37">
        <f t="shared" si="25"/>
        <v>0</v>
      </c>
      <c r="V74" s="37">
        <f t="shared" si="26"/>
        <v>5</v>
      </c>
      <c r="W74" s="37">
        <f t="shared" si="27"/>
        <v>7</v>
      </c>
      <c r="X74" s="37">
        <f t="shared" si="28"/>
        <v>12</v>
      </c>
      <c r="Y74" s="38">
        <f t="shared" si="29"/>
        <v>297</v>
      </c>
    </row>
    <row r="75" spans="1:25" ht="13.5" customHeight="1" x14ac:dyDescent="0.25">
      <c r="A75" s="10">
        <f>A74+'Internal Control-Check Sheet'!$H$26</f>
        <v>0.68749999999999967</v>
      </c>
      <c r="B75" s="19">
        <v>93</v>
      </c>
      <c r="C75" s="19">
        <v>18</v>
      </c>
      <c r="D75" s="19">
        <v>1</v>
      </c>
      <c r="E75" s="19">
        <v>0</v>
      </c>
      <c r="F75" s="19">
        <v>0</v>
      </c>
      <c r="G75" s="19">
        <v>3</v>
      </c>
      <c r="H75" s="19">
        <v>7</v>
      </c>
      <c r="I75" s="38">
        <f t="shared" si="20"/>
        <v>122</v>
      </c>
      <c r="J75" s="19">
        <v>117</v>
      </c>
      <c r="K75" s="19">
        <v>26</v>
      </c>
      <c r="L75" s="19">
        <v>0</v>
      </c>
      <c r="M75" s="19">
        <v>0</v>
      </c>
      <c r="N75" s="19">
        <v>2</v>
      </c>
      <c r="O75" s="19">
        <v>5</v>
      </c>
      <c r="P75" s="19">
        <v>7</v>
      </c>
      <c r="Q75" s="38">
        <f t="shared" si="21"/>
        <v>157</v>
      </c>
      <c r="R75" s="37">
        <f t="shared" si="22"/>
        <v>210</v>
      </c>
      <c r="S75" s="37">
        <f t="shared" si="23"/>
        <v>44</v>
      </c>
      <c r="T75" s="37">
        <f t="shared" si="24"/>
        <v>1</v>
      </c>
      <c r="U75" s="37">
        <f t="shared" si="25"/>
        <v>0</v>
      </c>
      <c r="V75" s="37">
        <f t="shared" si="26"/>
        <v>2</v>
      </c>
      <c r="W75" s="37">
        <f t="shared" si="27"/>
        <v>8</v>
      </c>
      <c r="X75" s="37">
        <f t="shared" si="28"/>
        <v>14</v>
      </c>
      <c r="Y75" s="38">
        <f t="shared" si="29"/>
        <v>279</v>
      </c>
    </row>
    <row r="76" spans="1:25" ht="13.5" customHeight="1" x14ac:dyDescent="0.25">
      <c r="A76" s="10">
        <f>A75+'Internal Control-Check Sheet'!$H$26</f>
        <v>0.6979166666666663</v>
      </c>
      <c r="B76" s="19">
        <v>84</v>
      </c>
      <c r="C76" s="19">
        <v>12</v>
      </c>
      <c r="D76" s="19">
        <v>0</v>
      </c>
      <c r="E76" s="19">
        <v>0</v>
      </c>
      <c r="F76" s="19">
        <v>1</v>
      </c>
      <c r="G76" s="19">
        <v>6</v>
      </c>
      <c r="H76" s="19">
        <v>5</v>
      </c>
      <c r="I76" s="38">
        <f t="shared" si="20"/>
        <v>108</v>
      </c>
      <c r="J76" s="19">
        <v>135</v>
      </c>
      <c r="K76" s="19">
        <v>29</v>
      </c>
      <c r="L76" s="19">
        <v>0</v>
      </c>
      <c r="M76" s="19">
        <v>0</v>
      </c>
      <c r="N76" s="19">
        <v>1</v>
      </c>
      <c r="O76" s="19">
        <v>4</v>
      </c>
      <c r="P76" s="19">
        <v>3</v>
      </c>
      <c r="Q76" s="38">
        <f t="shared" si="21"/>
        <v>172</v>
      </c>
      <c r="R76" s="37">
        <f t="shared" si="22"/>
        <v>219</v>
      </c>
      <c r="S76" s="37">
        <f t="shared" si="23"/>
        <v>41</v>
      </c>
      <c r="T76" s="37">
        <f t="shared" si="24"/>
        <v>0</v>
      </c>
      <c r="U76" s="37">
        <f t="shared" si="25"/>
        <v>0</v>
      </c>
      <c r="V76" s="37">
        <f t="shared" si="26"/>
        <v>2</v>
      </c>
      <c r="W76" s="37">
        <f t="shared" si="27"/>
        <v>10</v>
      </c>
      <c r="X76" s="37">
        <f t="shared" si="28"/>
        <v>8</v>
      </c>
      <c r="Y76" s="38">
        <f t="shared" si="29"/>
        <v>280</v>
      </c>
    </row>
    <row r="77" spans="1:25" ht="13.5" customHeight="1" x14ac:dyDescent="0.25">
      <c r="A77" s="10">
        <f>A76+'Internal Control-Check Sheet'!$H$26</f>
        <v>0.70833333333333293</v>
      </c>
      <c r="B77" s="19">
        <v>89</v>
      </c>
      <c r="C77" s="19">
        <v>19</v>
      </c>
      <c r="D77" s="19">
        <v>0</v>
      </c>
      <c r="E77" s="19">
        <v>0</v>
      </c>
      <c r="F77" s="19">
        <v>1</v>
      </c>
      <c r="G77" s="19">
        <v>3</v>
      </c>
      <c r="H77" s="19">
        <v>4</v>
      </c>
      <c r="I77" s="38">
        <f t="shared" si="20"/>
        <v>116</v>
      </c>
      <c r="J77" s="19">
        <v>156</v>
      </c>
      <c r="K77" s="19">
        <v>17</v>
      </c>
      <c r="L77" s="19">
        <v>1</v>
      </c>
      <c r="M77" s="19">
        <v>0</v>
      </c>
      <c r="N77" s="19">
        <v>1</v>
      </c>
      <c r="O77" s="19">
        <v>6</v>
      </c>
      <c r="P77" s="19">
        <v>10</v>
      </c>
      <c r="Q77" s="38">
        <f t="shared" si="21"/>
        <v>191</v>
      </c>
      <c r="R77" s="37">
        <f t="shared" si="22"/>
        <v>245</v>
      </c>
      <c r="S77" s="37">
        <f t="shared" si="23"/>
        <v>36</v>
      </c>
      <c r="T77" s="37">
        <f t="shared" si="24"/>
        <v>1</v>
      </c>
      <c r="U77" s="37">
        <f t="shared" si="25"/>
        <v>0</v>
      </c>
      <c r="V77" s="37">
        <f t="shared" si="26"/>
        <v>2</v>
      </c>
      <c r="W77" s="37">
        <f t="shared" si="27"/>
        <v>9</v>
      </c>
      <c r="X77" s="37">
        <f t="shared" si="28"/>
        <v>14</v>
      </c>
      <c r="Y77" s="38">
        <f t="shared" si="29"/>
        <v>307</v>
      </c>
    </row>
    <row r="78" spans="1:25" ht="13.5" customHeight="1" x14ac:dyDescent="0.25">
      <c r="A78" s="10">
        <f>A77+'Internal Control-Check Sheet'!$H$26</f>
        <v>0.71874999999999956</v>
      </c>
      <c r="B78" s="19">
        <v>78</v>
      </c>
      <c r="C78" s="19">
        <v>5</v>
      </c>
      <c r="D78" s="19">
        <v>0</v>
      </c>
      <c r="E78" s="19">
        <v>0</v>
      </c>
      <c r="F78" s="19">
        <v>2</v>
      </c>
      <c r="G78" s="19">
        <v>4</v>
      </c>
      <c r="H78" s="19">
        <v>3</v>
      </c>
      <c r="I78" s="38">
        <f t="shared" si="20"/>
        <v>92</v>
      </c>
      <c r="J78" s="19">
        <v>129</v>
      </c>
      <c r="K78" s="19">
        <v>29</v>
      </c>
      <c r="L78" s="19">
        <v>0</v>
      </c>
      <c r="M78" s="19">
        <v>0</v>
      </c>
      <c r="N78" s="19">
        <v>2</v>
      </c>
      <c r="O78" s="19">
        <v>8</v>
      </c>
      <c r="P78" s="19">
        <v>5</v>
      </c>
      <c r="Q78" s="38">
        <f t="shared" si="21"/>
        <v>173</v>
      </c>
      <c r="R78" s="37">
        <f t="shared" si="22"/>
        <v>207</v>
      </c>
      <c r="S78" s="37">
        <f t="shared" si="23"/>
        <v>34</v>
      </c>
      <c r="T78" s="37">
        <f t="shared" si="24"/>
        <v>0</v>
      </c>
      <c r="U78" s="37">
        <f t="shared" si="25"/>
        <v>0</v>
      </c>
      <c r="V78" s="37">
        <f t="shared" si="26"/>
        <v>4</v>
      </c>
      <c r="W78" s="37">
        <f t="shared" si="27"/>
        <v>12</v>
      </c>
      <c r="X78" s="37">
        <f t="shared" si="28"/>
        <v>8</v>
      </c>
      <c r="Y78" s="38">
        <f t="shared" si="29"/>
        <v>265</v>
      </c>
    </row>
    <row r="79" spans="1:25" ht="13.5" customHeight="1" x14ac:dyDescent="0.25">
      <c r="A79" s="10">
        <f>A78+'Internal Control-Check Sheet'!$H$26</f>
        <v>0.72916666666666619</v>
      </c>
      <c r="B79" s="19">
        <v>94</v>
      </c>
      <c r="C79" s="19">
        <v>10</v>
      </c>
      <c r="D79" s="19">
        <v>0</v>
      </c>
      <c r="E79" s="19">
        <v>0</v>
      </c>
      <c r="F79" s="19">
        <v>1</v>
      </c>
      <c r="G79" s="19">
        <v>14</v>
      </c>
      <c r="H79" s="19">
        <v>5</v>
      </c>
      <c r="I79" s="38">
        <f t="shared" si="20"/>
        <v>124</v>
      </c>
      <c r="J79" s="19">
        <v>121</v>
      </c>
      <c r="K79" s="19">
        <v>14</v>
      </c>
      <c r="L79" s="19">
        <v>0</v>
      </c>
      <c r="M79" s="19">
        <v>0</v>
      </c>
      <c r="N79" s="19">
        <v>1</v>
      </c>
      <c r="O79" s="19">
        <v>14</v>
      </c>
      <c r="P79" s="19">
        <v>8</v>
      </c>
      <c r="Q79" s="38">
        <f t="shared" si="21"/>
        <v>158</v>
      </c>
      <c r="R79" s="37">
        <f t="shared" si="22"/>
        <v>215</v>
      </c>
      <c r="S79" s="37">
        <f t="shared" si="23"/>
        <v>24</v>
      </c>
      <c r="T79" s="37">
        <f t="shared" si="24"/>
        <v>0</v>
      </c>
      <c r="U79" s="37">
        <f t="shared" si="25"/>
        <v>0</v>
      </c>
      <c r="V79" s="37">
        <f t="shared" si="26"/>
        <v>2</v>
      </c>
      <c r="W79" s="37">
        <f t="shared" si="27"/>
        <v>28</v>
      </c>
      <c r="X79" s="37">
        <f t="shared" si="28"/>
        <v>13</v>
      </c>
      <c r="Y79" s="38">
        <f t="shared" si="29"/>
        <v>282</v>
      </c>
    </row>
    <row r="80" spans="1:25" ht="13.5" customHeight="1" x14ac:dyDescent="0.25">
      <c r="A80" s="10">
        <f>A79+'Internal Control-Check Sheet'!$H$26</f>
        <v>0.73958333333333282</v>
      </c>
      <c r="B80" s="19">
        <v>100</v>
      </c>
      <c r="C80" s="19">
        <v>14</v>
      </c>
      <c r="D80" s="19">
        <v>0</v>
      </c>
      <c r="E80" s="19">
        <v>0</v>
      </c>
      <c r="F80" s="19">
        <v>2</v>
      </c>
      <c r="G80" s="19">
        <v>5</v>
      </c>
      <c r="H80" s="19">
        <v>5</v>
      </c>
      <c r="I80" s="38">
        <f t="shared" si="20"/>
        <v>126</v>
      </c>
      <c r="J80" s="19">
        <v>135</v>
      </c>
      <c r="K80" s="19">
        <v>16</v>
      </c>
      <c r="L80" s="19">
        <v>0</v>
      </c>
      <c r="M80" s="19">
        <v>0</v>
      </c>
      <c r="N80" s="19">
        <v>1</v>
      </c>
      <c r="O80" s="19">
        <v>5</v>
      </c>
      <c r="P80" s="19">
        <v>5</v>
      </c>
      <c r="Q80" s="38">
        <f t="shared" si="21"/>
        <v>162</v>
      </c>
      <c r="R80" s="37">
        <f t="shared" si="22"/>
        <v>235</v>
      </c>
      <c r="S80" s="37">
        <f t="shared" si="23"/>
        <v>30</v>
      </c>
      <c r="T80" s="37">
        <f t="shared" si="24"/>
        <v>0</v>
      </c>
      <c r="U80" s="37">
        <f t="shared" si="25"/>
        <v>0</v>
      </c>
      <c r="V80" s="37">
        <f t="shared" si="26"/>
        <v>3</v>
      </c>
      <c r="W80" s="37">
        <f t="shared" si="27"/>
        <v>10</v>
      </c>
      <c r="X80" s="37">
        <f t="shared" si="28"/>
        <v>10</v>
      </c>
      <c r="Y80" s="38">
        <f t="shared" si="29"/>
        <v>288</v>
      </c>
    </row>
    <row r="81" spans="1:25" ht="13.5" customHeight="1" x14ac:dyDescent="0.25">
      <c r="A81" s="10">
        <f>A80+'Internal Control-Check Sheet'!$H$26</f>
        <v>0.74999999999999944</v>
      </c>
      <c r="B81" s="19">
        <v>87</v>
      </c>
      <c r="C81" s="19">
        <v>5</v>
      </c>
      <c r="D81" s="19">
        <v>0</v>
      </c>
      <c r="E81" s="19">
        <v>0</v>
      </c>
      <c r="F81" s="19">
        <v>0</v>
      </c>
      <c r="G81" s="19">
        <v>10</v>
      </c>
      <c r="H81" s="19">
        <v>5</v>
      </c>
      <c r="I81" s="38">
        <f t="shared" si="20"/>
        <v>107</v>
      </c>
      <c r="J81" s="19">
        <v>133</v>
      </c>
      <c r="K81" s="19">
        <v>10</v>
      </c>
      <c r="L81" s="19">
        <v>0</v>
      </c>
      <c r="M81" s="19">
        <v>0</v>
      </c>
      <c r="N81" s="19">
        <v>2</v>
      </c>
      <c r="O81" s="19">
        <v>10</v>
      </c>
      <c r="P81" s="19">
        <v>3</v>
      </c>
      <c r="Q81" s="38">
        <f t="shared" si="21"/>
        <v>158</v>
      </c>
      <c r="R81" s="37">
        <f t="shared" si="22"/>
        <v>220</v>
      </c>
      <c r="S81" s="37">
        <f t="shared" si="23"/>
        <v>15</v>
      </c>
      <c r="T81" s="37">
        <f t="shared" si="24"/>
        <v>0</v>
      </c>
      <c r="U81" s="37">
        <f t="shared" si="25"/>
        <v>0</v>
      </c>
      <c r="V81" s="37">
        <f t="shared" si="26"/>
        <v>2</v>
      </c>
      <c r="W81" s="37">
        <f t="shared" si="27"/>
        <v>20</v>
      </c>
      <c r="X81" s="37">
        <f t="shared" si="28"/>
        <v>8</v>
      </c>
      <c r="Y81" s="38">
        <f t="shared" si="29"/>
        <v>265</v>
      </c>
    </row>
    <row r="82" spans="1:25" ht="13.5" customHeight="1" x14ac:dyDescent="0.25">
      <c r="A82" s="10">
        <f>A81+'Internal Control-Check Sheet'!$H$26</f>
        <v>0.76041666666666607</v>
      </c>
      <c r="B82" s="19">
        <v>95</v>
      </c>
      <c r="C82" s="19">
        <v>13</v>
      </c>
      <c r="D82" s="19">
        <v>0</v>
      </c>
      <c r="E82" s="19">
        <v>1</v>
      </c>
      <c r="F82" s="19">
        <v>1</v>
      </c>
      <c r="G82" s="19">
        <v>10</v>
      </c>
      <c r="H82" s="19">
        <v>1</v>
      </c>
      <c r="I82" s="38">
        <f t="shared" si="20"/>
        <v>121</v>
      </c>
      <c r="J82" s="19">
        <v>119</v>
      </c>
      <c r="K82" s="19">
        <v>3</v>
      </c>
      <c r="L82" s="19">
        <v>0</v>
      </c>
      <c r="M82" s="19">
        <v>0</v>
      </c>
      <c r="N82" s="19">
        <v>1</v>
      </c>
      <c r="O82" s="19">
        <v>8</v>
      </c>
      <c r="P82" s="19">
        <v>11</v>
      </c>
      <c r="Q82" s="38">
        <f t="shared" si="21"/>
        <v>142</v>
      </c>
      <c r="R82" s="37">
        <f t="shared" si="22"/>
        <v>214</v>
      </c>
      <c r="S82" s="37">
        <f t="shared" si="23"/>
        <v>16</v>
      </c>
      <c r="T82" s="37">
        <f t="shared" si="24"/>
        <v>0</v>
      </c>
      <c r="U82" s="37">
        <f t="shared" si="25"/>
        <v>1</v>
      </c>
      <c r="V82" s="37">
        <f t="shared" si="26"/>
        <v>2</v>
      </c>
      <c r="W82" s="37">
        <f t="shared" si="27"/>
        <v>18</v>
      </c>
      <c r="X82" s="37">
        <f t="shared" si="28"/>
        <v>12</v>
      </c>
      <c r="Y82" s="38">
        <f t="shared" si="29"/>
        <v>263</v>
      </c>
    </row>
    <row r="83" spans="1:25" ht="13.5" customHeight="1" x14ac:dyDescent="0.25">
      <c r="A83" s="10">
        <f>A82+'Internal Control-Check Sheet'!$H$26</f>
        <v>0.7708333333333327</v>
      </c>
      <c r="B83" s="19">
        <v>99</v>
      </c>
      <c r="C83" s="19">
        <v>7</v>
      </c>
      <c r="D83" s="19">
        <v>0</v>
      </c>
      <c r="E83" s="19">
        <v>0</v>
      </c>
      <c r="F83" s="19">
        <v>2</v>
      </c>
      <c r="G83" s="19">
        <v>8</v>
      </c>
      <c r="H83" s="19">
        <v>7</v>
      </c>
      <c r="I83" s="38">
        <f t="shared" si="20"/>
        <v>123</v>
      </c>
      <c r="J83" s="19">
        <v>113</v>
      </c>
      <c r="K83" s="19">
        <v>10</v>
      </c>
      <c r="L83" s="19">
        <v>0</v>
      </c>
      <c r="M83" s="19">
        <v>0</v>
      </c>
      <c r="N83" s="19">
        <v>0</v>
      </c>
      <c r="O83" s="19">
        <v>10</v>
      </c>
      <c r="P83" s="19">
        <v>9</v>
      </c>
      <c r="Q83" s="38">
        <f t="shared" si="21"/>
        <v>142</v>
      </c>
      <c r="R83" s="37">
        <f t="shared" si="22"/>
        <v>212</v>
      </c>
      <c r="S83" s="37">
        <f t="shared" si="23"/>
        <v>17</v>
      </c>
      <c r="T83" s="37">
        <f t="shared" si="24"/>
        <v>0</v>
      </c>
      <c r="U83" s="37">
        <f t="shared" si="25"/>
        <v>0</v>
      </c>
      <c r="V83" s="37">
        <f t="shared" si="26"/>
        <v>2</v>
      </c>
      <c r="W83" s="37">
        <f t="shared" si="27"/>
        <v>18</v>
      </c>
      <c r="X83" s="37">
        <f t="shared" si="28"/>
        <v>16</v>
      </c>
      <c r="Y83" s="38">
        <f t="shared" si="29"/>
        <v>265</v>
      </c>
    </row>
    <row r="84" spans="1:25" ht="13.5" customHeight="1" x14ac:dyDescent="0.25">
      <c r="A84" s="10">
        <f>A83+'Internal Control-Check Sheet'!$H$26</f>
        <v>0.78124999999999933</v>
      </c>
      <c r="B84" s="19">
        <v>70</v>
      </c>
      <c r="C84" s="19">
        <v>3</v>
      </c>
      <c r="D84" s="19">
        <v>1</v>
      </c>
      <c r="E84" s="19">
        <v>0</v>
      </c>
      <c r="F84" s="19">
        <v>0</v>
      </c>
      <c r="G84" s="19">
        <v>8</v>
      </c>
      <c r="H84" s="19">
        <v>7</v>
      </c>
      <c r="I84" s="38">
        <f t="shared" si="20"/>
        <v>89</v>
      </c>
      <c r="J84" s="19">
        <v>84</v>
      </c>
      <c r="K84" s="19">
        <v>10</v>
      </c>
      <c r="L84" s="19">
        <v>0</v>
      </c>
      <c r="M84" s="19">
        <v>0</v>
      </c>
      <c r="N84" s="19">
        <v>2</v>
      </c>
      <c r="O84" s="19">
        <v>11</v>
      </c>
      <c r="P84" s="19">
        <v>8</v>
      </c>
      <c r="Q84" s="38">
        <f t="shared" si="21"/>
        <v>115</v>
      </c>
      <c r="R84" s="37">
        <f t="shared" si="22"/>
        <v>154</v>
      </c>
      <c r="S84" s="37">
        <f t="shared" si="23"/>
        <v>13</v>
      </c>
      <c r="T84" s="37">
        <f t="shared" si="24"/>
        <v>1</v>
      </c>
      <c r="U84" s="37">
        <f t="shared" si="25"/>
        <v>0</v>
      </c>
      <c r="V84" s="37">
        <f t="shared" si="26"/>
        <v>2</v>
      </c>
      <c r="W84" s="37">
        <f t="shared" si="27"/>
        <v>19</v>
      </c>
      <c r="X84" s="37">
        <f t="shared" si="28"/>
        <v>15</v>
      </c>
      <c r="Y84" s="38">
        <f t="shared" si="29"/>
        <v>204</v>
      </c>
    </row>
    <row r="85" spans="1:25" ht="13.5" customHeight="1" x14ac:dyDescent="0.25">
      <c r="A85" s="10">
        <f>A84+'Internal Control-Check Sheet'!$H$26</f>
        <v>0.79166666666666596</v>
      </c>
      <c r="B85" s="19">
        <v>71</v>
      </c>
      <c r="C85" s="19">
        <v>11</v>
      </c>
      <c r="D85" s="19">
        <v>0</v>
      </c>
      <c r="E85" s="19">
        <v>0</v>
      </c>
      <c r="F85" s="19">
        <v>1</v>
      </c>
      <c r="G85" s="19">
        <v>3</v>
      </c>
      <c r="H85" s="19">
        <v>1</v>
      </c>
      <c r="I85" s="38">
        <f t="shared" si="20"/>
        <v>87</v>
      </c>
      <c r="J85" s="19">
        <v>108</v>
      </c>
      <c r="K85" s="19">
        <v>11</v>
      </c>
      <c r="L85" s="19">
        <v>0</v>
      </c>
      <c r="M85" s="19">
        <v>0</v>
      </c>
      <c r="N85" s="19">
        <v>1</v>
      </c>
      <c r="O85" s="19">
        <v>9</v>
      </c>
      <c r="P85" s="19">
        <v>6</v>
      </c>
      <c r="Q85" s="38">
        <f t="shared" si="21"/>
        <v>135</v>
      </c>
      <c r="R85" s="37">
        <f t="shared" si="22"/>
        <v>179</v>
      </c>
      <c r="S85" s="37">
        <f t="shared" si="23"/>
        <v>22</v>
      </c>
      <c r="T85" s="37">
        <f t="shared" si="24"/>
        <v>0</v>
      </c>
      <c r="U85" s="37">
        <f t="shared" si="25"/>
        <v>0</v>
      </c>
      <c r="V85" s="37">
        <f t="shared" si="26"/>
        <v>2</v>
      </c>
      <c r="W85" s="37">
        <f t="shared" si="27"/>
        <v>12</v>
      </c>
      <c r="X85" s="37">
        <f t="shared" si="28"/>
        <v>7</v>
      </c>
      <c r="Y85" s="38">
        <f t="shared" si="29"/>
        <v>222</v>
      </c>
    </row>
    <row r="86" spans="1:25" ht="13.5" customHeight="1" x14ac:dyDescent="0.25">
      <c r="A86" s="10">
        <f>A85+'Internal Control-Check Sheet'!$H$26</f>
        <v>0.80208333333333259</v>
      </c>
      <c r="B86" s="19">
        <v>89</v>
      </c>
      <c r="C86" s="19">
        <v>7</v>
      </c>
      <c r="D86" s="19">
        <v>0</v>
      </c>
      <c r="E86" s="19">
        <v>0</v>
      </c>
      <c r="F86" s="19">
        <v>1</v>
      </c>
      <c r="G86" s="19">
        <v>11</v>
      </c>
      <c r="H86" s="19">
        <v>8</v>
      </c>
      <c r="I86" s="38">
        <f t="shared" si="20"/>
        <v>116</v>
      </c>
      <c r="J86" s="19">
        <v>106</v>
      </c>
      <c r="K86" s="19">
        <v>8</v>
      </c>
      <c r="L86" s="19">
        <v>0</v>
      </c>
      <c r="M86" s="19">
        <v>0</v>
      </c>
      <c r="N86" s="19">
        <v>1</v>
      </c>
      <c r="O86" s="19">
        <v>8</v>
      </c>
      <c r="P86" s="19">
        <v>6</v>
      </c>
      <c r="Q86" s="38">
        <f t="shared" si="21"/>
        <v>129</v>
      </c>
      <c r="R86" s="37">
        <f t="shared" si="22"/>
        <v>195</v>
      </c>
      <c r="S86" s="37">
        <f t="shared" si="23"/>
        <v>15</v>
      </c>
      <c r="T86" s="37">
        <f t="shared" si="24"/>
        <v>0</v>
      </c>
      <c r="U86" s="37">
        <f t="shared" si="25"/>
        <v>0</v>
      </c>
      <c r="V86" s="37">
        <f t="shared" si="26"/>
        <v>2</v>
      </c>
      <c r="W86" s="37">
        <f t="shared" si="27"/>
        <v>19</v>
      </c>
      <c r="X86" s="37">
        <f t="shared" si="28"/>
        <v>14</v>
      </c>
      <c r="Y86" s="38">
        <f t="shared" si="29"/>
        <v>245</v>
      </c>
    </row>
    <row r="87" spans="1:25" ht="13.5" customHeight="1" x14ac:dyDescent="0.25">
      <c r="A87" s="10">
        <f>A86+'Internal Control-Check Sheet'!$H$26</f>
        <v>0.81249999999999922</v>
      </c>
      <c r="B87" s="19">
        <v>75</v>
      </c>
      <c r="C87" s="19">
        <v>1</v>
      </c>
      <c r="D87" s="19">
        <v>0</v>
      </c>
      <c r="E87" s="19">
        <v>0</v>
      </c>
      <c r="F87" s="19">
        <v>2</v>
      </c>
      <c r="G87" s="19">
        <v>18</v>
      </c>
      <c r="H87" s="19">
        <v>1</v>
      </c>
      <c r="I87" s="38">
        <f t="shared" si="20"/>
        <v>97</v>
      </c>
      <c r="J87" s="19">
        <v>95</v>
      </c>
      <c r="K87" s="19">
        <v>9</v>
      </c>
      <c r="L87" s="19">
        <v>0</v>
      </c>
      <c r="M87" s="19">
        <v>1</v>
      </c>
      <c r="N87" s="19">
        <v>1</v>
      </c>
      <c r="O87" s="19">
        <v>14</v>
      </c>
      <c r="P87" s="19">
        <v>6</v>
      </c>
      <c r="Q87" s="38">
        <f t="shared" si="21"/>
        <v>126</v>
      </c>
      <c r="R87" s="37">
        <f t="shared" si="22"/>
        <v>170</v>
      </c>
      <c r="S87" s="37">
        <f t="shared" si="23"/>
        <v>10</v>
      </c>
      <c r="T87" s="37">
        <f t="shared" si="24"/>
        <v>0</v>
      </c>
      <c r="U87" s="37">
        <f t="shared" si="25"/>
        <v>1</v>
      </c>
      <c r="V87" s="37">
        <f t="shared" si="26"/>
        <v>3</v>
      </c>
      <c r="W87" s="37">
        <f t="shared" si="27"/>
        <v>32</v>
      </c>
      <c r="X87" s="37">
        <f t="shared" si="28"/>
        <v>7</v>
      </c>
      <c r="Y87" s="38">
        <f t="shared" si="29"/>
        <v>223</v>
      </c>
    </row>
    <row r="88" spans="1:25" ht="13.5" customHeight="1" x14ac:dyDescent="0.25">
      <c r="A88" s="10">
        <f>A87+'Internal Control-Check Sheet'!$H$26</f>
        <v>0.82291666666666585</v>
      </c>
      <c r="B88" s="19">
        <v>61</v>
      </c>
      <c r="C88" s="19">
        <v>4</v>
      </c>
      <c r="D88" s="19">
        <v>0</v>
      </c>
      <c r="E88" s="19">
        <v>0</v>
      </c>
      <c r="F88" s="19">
        <v>0</v>
      </c>
      <c r="G88" s="19">
        <v>14</v>
      </c>
      <c r="H88" s="19">
        <v>2</v>
      </c>
      <c r="I88" s="38">
        <f t="shared" si="20"/>
        <v>81</v>
      </c>
      <c r="J88" s="19">
        <v>82</v>
      </c>
      <c r="K88" s="19">
        <v>7</v>
      </c>
      <c r="L88" s="19">
        <v>0</v>
      </c>
      <c r="M88" s="19">
        <v>0</v>
      </c>
      <c r="N88" s="19">
        <v>0</v>
      </c>
      <c r="O88" s="19">
        <v>9</v>
      </c>
      <c r="P88" s="19">
        <v>5</v>
      </c>
      <c r="Q88" s="38">
        <f t="shared" si="21"/>
        <v>103</v>
      </c>
      <c r="R88" s="37">
        <f t="shared" si="22"/>
        <v>143</v>
      </c>
      <c r="S88" s="37">
        <f t="shared" si="23"/>
        <v>11</v>
      </c>
      <c r="T88" s="37">
        <f t="shared" si="24"/>
        <v>0</v>
      </c>
      <c r="U88" s="37">
        <f t="shared" si="25"/>
        <v>0</v>
      </c>
      <c r="V88" s="37">
        <f t="shared" si="26"/>
        <v>0</v>
      </c>
      <c r="W88" s="37">
        <f t="shared" si="27"/>
        <v>23</v>
      </c>
      <c r="X88" s="37">
        <f t="shared" si="28"/>
        <v>7</v>
      </c>
      <c r="Y88" s="38">
        <f t="shared" si="29"/>
        <v>184</v>
      </c>
    </row>
    <row r="89" spans="1:25" ht="13.5" customHeight="1" x14ac:dyDescent="0.25">
      <c r="A89" s="10">
        <f>A88+'Internal Control-Check Sheet'!$H$26</f>
        <v>0.83333333333333248</v>
      </c>
      <c r="B89" s="19">
        <v>65</v>
      </c>
      <c r="C89" s="19">
        <v>3</v>
      </c>
      <c r="D89" s="19">
        <v>0</v>
      </c>
      <c r="E89" s="19">
        <v>0</v>
      </c>
      <c r="F89" s="19">
        <v>1</v>
      </c>
      <c r="G89" s="19">
        <v>13</v>
      </c>
      <c r="H89" s="19">
        <v>1</v>
      </c>
      <c r="I89" s="38">
        <f t="shared" si="20"/>
        <v>83</v>
      </c>
      <c r="J89" s="19">
        <v>82</v>
      </c>
      <c r="K89" s="19">
        <v>9</v>
      </c>
      <c r="L89" s="19">
        <v>0</v>
      </c>
      <c r="M89" s="19">
        <v>0</v>
      </c>
      <c r="N89" s="19">
        <v>2</v>
      </c>
      <c r="O89" s="19">
        <v>8</v>
      </c>
      <c r="P89" s="19">
        <v>1</v>
      </c>
      <c r="Q89" s="38">
        <f t="shared" si="21"/>
        <v>102</v>
      </c>
      <c r="R89" s="37">
        <f t="shared" si="22"/>
        <v>147</v>
      </c>
      <c r="S89" s="37">
        <f t="shared" si="23"/>
        <v>12</v>
      </c>
      <c r="T89" s="37">
        <f t="shared" si="24"/>
        <v>0</v>
      </c>
      <c r="U89" s="37">
        <f t="shared" si="25"/>
        <v>0</v>
      </c>
      <c r="V89" s="37">
        <f t="shared" si="26"/>
        <v>3</v>
      </c>
      <c r="W89" s="37">
        <f t="shared" si="27"/>
        <v>21</v>
      </c>
      <c r="X89" s="37">
        <f t="shared" si="28"/>
        <v>2</v>
      </c>
      <c r="Y89" s="38">
        <f t="shared" si="29"/>
        <v>185</v>
      </c>
    </row>
    <row r="90" spans="1:25" ht="13.5" customHeight="1" x14ac:dyDescent="0.25">
      <c r="A90" s="10">
        <f>A89+'Internal Control-Check Sheet'!$H$26</f>
        <v>0.84374999999999911</v>
      </c>
      <c r="B90" s="19">
        <v>56</v>
      </c>
      <c r="C90" s="19">
        <v>3</v>
      </c>
      <c r="D90" s="19">
        <v>0</v>
      </c>
      <c r="E90" s="19">
        <v>0</v>
      </c>
      <c r="F90" s="19">
        <v>0</v>
      </c>
      <c r="G90" s="19">
        <v>6</v>
      </c>
      <c r="H90" s="19">
        <v>3</v>
      </c>
      <c r="I90" s="38">
        <f t="shared" si="20"/>
        <v>68</v>
      </c>
      <c r="J90" s="19">
        <v>86</v>
      </c>
      <c r="K90" s="19">
        <v>4</v>
      </c>
      <c r="L90" s="19">
        <v>1</v>
      </c>
      <c r="M90" s="19">
        <v>0</v>
      </c>
      <c r="N90" s="19">
        <v>1</v>
      </c>
      <c r="O90" s="19">
        <v>8</v>
      </c>
      <c r="P90" s="19">
        <v>5</v>
      </c>
      <c r="Q90" s="38">
        <f t="shared" si="21"/>
        <v>105</v>
      </c>
      <c r="R90" s="37">
        <f t="shared" si="22"/>
        <v>142</v>
      </c>
      <c r="S90" s="37">
        <f t="shared" si="23"/>
        <v>7</v>
      </c>
      <c r="T90" s="37">
        <f t="shared" si="24"/>
        <v>1</v>
      </c>
      <c r="U90" s="37">
        <f t="shared" si="25"/>
        <v>0</v>
      </c>
      <c r="V90" s="37">
        <f t="shared" si="26"/>
        <v>1</v>
      </c>
      <c r="W90" s="37">
        <f t="shared" si="27"/>
        <v>14</v>
      </c>
      <c r="X90" s="37">
        <f t="shared" si="28"/>
        <v>8</v>
      </c>
      <c r="Y90" s="38">
        <f t="shared" si="29"/>
        <v>173</v>
      </c>
    </row>
    <row r="91" spans="1:25" ht="13.5" customHeight="1" x14ac:dyDescent="0.25">
      <c r="A91" s="10">
        <f>A90+'Internal Control-Check Sheet'!$H$26</f>
        <v>0.85416666666666574</v>
      </c>
      <c r="B91" s="19">
        <v>59</v>
      </c>
      <c r="C91" s="19">
        <v>1</v>
      </c>
      <c r="D91" s="19">
        <v>0</v>
      </c>
      <c r="E91" s="19">
        <v>0</v>
      </c>
      <c r="F91" s="19">
        <v>1</v>
      </c>
      <c r="G91" s="19">
        <v>8</v>
      </c>
      <c r="H91" s="19">
        <v>0</v>
      </c>
      <c r="I91" s="38">
        <f t="shared" si="20"/>
        <v>69</v>
      </c>
      <c r="J91" s="19">
        <v>76</v>
      </c>
      <c r="K91" s="19">
        <v>4</v>
      </c>
      <c r="L91" s="19">
        <v>0</v>
      </c>
      <c r="M91" s="19">
        <v>0</v>
      </c>
      <c r="N91" s="19">
        <v>1</v>
      </c>
      <c r="O91" s="19">
        <v>6</v>
      </c>
      <c r="P91" s="19">
        <v>6</v>
      </c>
      <c r="Q91" s="38">
        <f t="shared" si="21"/>
        <v>93</v>
      </c>
      <c r="R91" s="37">
        <f t="shared" si="22"/>
        <v>135</v>
      </c>
      <c r="S91" s="37">
        <f t="shared" si="23"/>
        <v>5</v>
      </c>
      <c r="T91" s="37">
        <f t="shared" si="24"/>
        <v>0</v>
      </c>
      <c r="U91" s="37">
        <f t="shared" si="25"/>
        <v>0</v>
      </c>
      <c r="V91" s="37">
        <f t="shared" si="26"/>
        <v>2</v>
      </c>
      <c r="W91" s="37">
        <f t="shared" si="27"/>
        <v>14</v>
      </c>
      <c r="X91" s="37">
        <f t="shared" si="28"/>
        <v>6</v>
      </c>
      <c r="Y91" s="38">
        <f t="shared" si="29"/>
        <v>162</v>
      </c>
    </row>
    <row r="92" spans="1:25" ht="13.5" customHeight="1" x14ac:dyDescent="0.25">
      <c r="A92" s="10">
        <f>A91+'Internal Control-Check Sheet'!$H$26</f>
        <v>0.86458333333333237</v>
      </c>
      <c r="B92" s="19">
        <v>42</v>
      </c>
      <c r="C92" s="19">
        <v>2</v>
      </c>
      <c r="D92" s="19">
        <v>0</v>
      </c>
      <c r="E92" s="19">
        <v>0</v>
      </c>
      <c r="F92" s="19">
        <v>0</v>
      </c>
      <c r="G92" s="19">
        <v>8</v>
      </c>
      <c r="H92" s="19">
        <v>3</v>
      </c>
      <c r="I92" s="38">
        <f t="shared" si="20"/>
        <v>55</v>
      </c>
      <c r="J92" s="19">
        <v>66</v>
      </c>
      <c r="K92" s="19">
        <v>0</v>
      </c>
      <c r="L92" s="19">
        <v>0</v>
      </c>
      <c r="M92" s="19">
        <v>0</v>
      </c>
      <c r="N92" s="19">
        <v>0</v>
      </c>
      <c r="O92" s="19">
        <v>9</v>
      </c>
      <c r="P92" s="19">
        <v>2</v>
      </c>
      <c r="Q92" s="38">
        <f t="shared" si="21"/>
        <v>77</v>
      </c>
      <c r="R92" s="37">
        <f t="shared" si="22"/>
        <v>108</v>
      </c>
      <c r="S92" s="37">
        <f t="shared" si="23"/>
        <v>2</v>
      </c>
      <c r="T92" s="37">
        <f t="shared" si="24"/>
        <v>0</v>
      </c>
      <c r="U92" s="37">
        <f t="shared" si="25"/>
        <v>0</v>
      </c>
      <c r="V92" s="37">
        <f t="shared" si="26"/>
        <v>0</v>
      </c>
      <c r="W92" s="37">
        <f t="shared" si="27"/>
        <v>17</v>
      </c>
      <c r="X92" s="37">
        <f t="shared" si="28"/>
        <v>5</v>
      </c>
      <c r="Y92" s="38">
        <f t="shared" si="29"/>
        <v>132</v>
      </c>
    </row>
    <row r="93" spans="1:25" ht="13.5" customHeight="1" x14ac:dyDescent="0.25">
      <c r="A93" s="10">
        <f>A92+'Internal Control-Check Sheet'!$H$26</f>
        <v>0.874999999999999</v>
      </c>
      <c r="B93" s="19">
        <v>47</v>
      </c>
      <c r="C93" s="19">
        <v>2</v>
      </c>
      <c r="D93" s="19">
        <v>0</v>
      </c>
      <c r="E93" s="19">
        <v>0</v>
      </c>
      <c r="F93" s="19">
        <v>0</v>
      </c>
      <c r="G93" s="19">
        <v>6</v>
      </c>
      <c r="H93" s="19">
        <v>1</v>
      </c>
      <c r="I93" s="38">
        <f t="shared" si="20"/>
        <v>56</v>
      </c>
      <c r="J93" s="19">
        <v>54</v>
      </c>
      <c r="K93" s="19">
        <v>1</v>
      </c>
      <c r="L93" s="19">
        <v>0</v>
      </c>
      <c r="M93" s="19">
        <v>0</v>
      </c>
      <c r="N93" s="19">
        <v>2</v>
      </c>
      <c r="O93" s="19">
        <v>10</v>
      </c>
      <c r="P93" s="19">
        <v>1</v>
      </c>
      <c r="Q93" s="38">
        <f t="shared" si="21"/>
        <v>68</v>
      </c>
      <c r="R93" s="37">
        <f t="shared" si="22"/>
        <v>101</v>
      </c>
      <c r="S93" s="37">
        <f t="shared" si="23"/>
        <v>3</v>
      </c>
      <c r="T93" s="37">
        <f t="shared" si="24"/>
        <v>0</v>
      </c>
      <c r="U93" s="37">
        <f t="shared" si="25"/>
        <v>0</v>
      </c>
      <c r="V93" s="37">
        <f t="shared" si="26"/>
        <v>2</v>
      </c>
      <c r="W93" s="37">
        <f t="shared" si="27"/>
        <v>16</v>
      </c>
      <c r="X93" s="37">
        <f t="shared" si="28"/>
        <v>2</v>
      </c>
      <c r="Y93" s="38">
        <f t="shared" si="29"/>
        <v>124</v>
      </c>
    </row>
    <row r="94" spans="1:25" ht="13.5" customHeight="1" x14ac:dyDescent="0.25">
      <c r="A94" s="10">
        <f>A93+'Internal Control-Check Sheet'!$H$26</f>
        <v>0.88541666666666563</v>
      </c>
      <c r="B94" s="19">
        <v>46</v>
      </c>
      <c r="C94" s="19">
        <v>3</v>
      </c>
      <c r="D94" s="19">
        <v>0</v>
      </c>
      <c r="E94" s="19">
        <v>0</v>
      </c>
      <c r="F94" s="19">
        <v>1</v>
      </c>
      <c r="G94" s="19">
        <v>8</v>
      </c>
      <c r="H94" s="19">
        <v>0</v>
      </c>
      <c r="I94" s="38">
        <f t="shared" si="20"/>
        <v>58</v>
      </c>
      <c r="J94" s="19">
        <v>46</v>
      </c>
      <c r="K94" s="19">
        <v>6</v>
      </c>
      <c r="L94" s="19">
        <v>0</v>
      </c>
      <c r="M94" s="19">
        <v>0</v>
      </c>
      <c r="N94" s="19">
        <v>0</v>
      </c>
      <c r="O94" s="19">
        <v>11</v>
      </c>
      <c r="P94" s="19">
        <v>5</v>
      </c>
      <c r="Q94" s="38">
        <f t="shared" si="21"/>
        <v>68</v>
      </c>
      <c r="R94" s="37">
        <f t="shared" si="22"/>
        <v>92</v>
      </c>
      <c r="S94" s="37">
        <f t="shared" si="23"/>
        <v>9</v>
      </c>
      <c r="T94" s="37">
        <f t="shared" si="24"/>
        <v>0</v>
      </c>
      <c r="U94" s="37">
        <f t="shared" si="25"/>
        <v>0</v>
      </c>
      <c r="V94" s="37">
        <f t="shared" si="26"/>
        <v>1</v>
      </c>
      <c r="W94" s="37">
        <f t="shared" si="27"/>
        <v>19</v>
      </c>
      <c r="X94" s="37">
        <f t="shared" si="28"/>
        <v>5</v>
      </c>
      <c r="Y94" s="38">
        <f t="shared" si="29"/>
        <v>126</v>
      </c>
    </row>
    <row r="95" spans="1:25" ht="13.5" customHeight="1" x14ac:dyDescent="0.25">
      <c r="A95" s="10">
        <f>A94+'Internal Control-Check Sheet'!$H$26</f>
        <v>0.89583333333333226</v>
      </c>
      <c r="B95" s="19">
        <v>43</v>
      </c>
      <c r="C95" s="19">
        <v>0</v>
      </c>
      <c r="D95" s="19">
        <v>0</v>
      </c>
      <c r="E95" s="19">
        <v>0</v>
      </c>
      <c r="F95" s="19">
        <v>1</v>
      </c>
      <c r="G95" s="19">
        <v>4</v>
      </c>
      <c r="H95" s="19">
        <v>3</v>
      </c>
      <c r="I95" s="38">
        <f t="shared" si="20"/>
        <v>51</v>
      </c>
      <c r="J95" s="19">
        <v>45</v>
      </c>
      <c r="K95" s="19">
        <v>3</v>
      </c>
      <c r="L95" s="19">
        <v>0</v>
      </c>
      <c r="M95" s="19">
        <v>0</v>
      </c>
      <c r="N95" s="19">
        <v>0</v>
      </c>
      <c r="O95" s="19">
        <v>8</v>
      </c>
      <c r="P95" s="19">
        <v>3</v>
      </c>
      <c r="Q95" s="38">
        <f t="shared" si="21"/>
        <v>59</v>
      </c>
      <c r="R95" s="37">
        <f t="shared" si="22"/>
        <v>88</v>
      </c>
      <c r="S95" s="37">
        <f t="shared" si="23"/>
        <v>3</v>
      </c>
      <c r="T95" s="37">
        <f t="shared" si="24"/>
        <v>0</v>
      </c>
      <c r="U95" s="37">
        <f t="shared" si="25"/>
        <v>0</v>
      </c>
      <c r="V95" s="37">
        <f t="shared" si="26"/>
        <v>1</v>
      </c>
      <c r="W95" s="37">
        <f t="shared" si="27"/>
        <v>12</v>
      </c>
      <c r="X95" s="37">
        <f t="shared" si="28"/>
        <v>6</v>
      </c>
      <c r="Y95" s="38">
        <f t="shared" si="29"/>
        <v>110</v>
      </c>
    </row>
    <row r="96" spans="1:25" ht="13.5" customHeight="1" x14ac:dyDescent="0.25">
      <c r="A96" s="10">
        <f>A95+'Internal Control-Check Sheet'!$H$26</f>
        <v>0.90624999999999889</v>
      </c>
      <c r="B96" s="19">
        <v>32</v>
      </c>
      <c r="C96" s="19">
        <v>2</v>
      </c>
      <c r="D96" s="19">
        <v>0</v>
      </c>
      <c r="E96" s="19">
        <v>0</v>
      </c>
      <c r="F96" s="19">
        <v>0</v>
      </c>
      <c r="G96" s="19">
        <v>5</v>
      </c>
      <c r="H96" s="19">
        <v>0</v>
      </c>
      <c r="I96" s="38">
        <f t="shared" si="20"/>
        <v>39</v>
      </c>
      <c r="J96" s="19">
        <v>53</v>
      </c>
      <c r="K96" s="19">
        <v>0</v>
      </c>
      <c r="L96" s="19">
        <v>0</v>
      </c>
      <c r="M96" s="19">
        <v>0</v>
      </c>
      <c r="N96" s="19">
        <v>0</v>
      </c>
      <c r="O96" s="19">
        <v>2</v>
      </c>
      <c r="P96" s="19">
        <v>4</v>
      </c>
      <c r="Q96" s="38">
        <f t="shared" si="21"/>
        <v>59</v>
      </c>
      <c r="R96" s="37">
        <f t="shared" si="22"/>
        <v>85</v>
      </c>
      <c r="S96" s="37">
        <f t="shared" si="23"/>
        <v>2</v>
      </c>
      <c r="T96" s="37">
        <f t="shared" si="24"/>
        <v>0</v>
      </c>
      <c r="U96" s="37">
        <f t="shared" si="25"/>
        <v>0</v>
      </c>
      <c r="V96" s="37">
        <f t="shared" si="26"/>
        <v>0</v>
      </c>
      <c r="W96" s="37">
        <f t="shared" si="27"/>
        <v>7</v>
      </c>
      <c r="X96" s="37">
        <f t="shared" si="28"/>
        <v>4</v>
      </c>
      <c r="Y96" s="38">
        <f t="shared" si="29"/>
        <v>98</v>
      </c>
    </row>
    <row r="97" spans="1:25" ht="13.5" customHeight="1" x14ac:dyDescent="0.25">
      <c r="A97" s="10">
        <f>A96+'Internal Control-Check Sheet'!$H$26</f>
        <v>0.91666666666666552</v>
      </c>
      <c r="B97" s="19">
        <v>34</v>
      </c>
      <c r="C97" s="19">
        <v>2</v>
      </c>
      <c r="D97" s="19">
        <v>0</v>
      </c>
      <c r="E97" s="19">
        <v>0</v>
      </c>
      <c r="F97" s="19">
        <v>1</v>
      </c>
      <c r="G97" s="19">
        <v>2</v>
      </c>
      <c r="H97" s="19">
        <v>2</v>
      </c>
      <c r="I97" s="38">
        <f t="shared" si="20"/>
        <v>41</v>
      </c>
      <c r="J97" s="19">
        <v>53</v>
      </c>
      <c r="K97" s="19">
        <v>0</v>
      </c>
      <c r="L97" s="19">
        <v>0</v>
      </c>
      <c r="M97" s="19">
        <v>0</v>
      </c>
      <c r="N97" s="19">
        <v>0</v>
      </c>
      <c r="O97" s="19">
        <v>1</v>
      </c>
      <c r="P97" s="19">
        <v>4</v>
      </c>
      <c r="Q97" s="38">
        <f t="shared" si="21"/>
        <v>58</v>
      </c>
      <c r="R97" s="37">
        <f t="shared" si="22"/>
        <v>87</v>
      </c>
      <c r="S97" s="37">
        <f t="shared" si="23"/>
        <v>2</v>
      </c>
      <c r="T97" s="37">
        <f t="shared" si="24"/>
        <v>0</v>
      </c>
      <c r="U97" s="37">
        <f t="shared" si="25"/>
        <v>0</v>
      </c>
      <c r="V97" s="37">
        <f t="shared" si="26"/>
        <v>1</v>
      </c>
      <c r="W97" s="37">
        <f t="shared" si="27"/>
        <v>3</v>
      </c>
      <c r="X97" s="37">
        <f t="shared" si="28"/>
        <v>6</v>
      </c>
      <c r="Y97" s="38">
        <f t="shared" si="29"/>
        <v>99</v>
      </c>
    </row>
    <row r="98" spans="1:25" ht="13.5" customHeight="1" x14ac:dyDescent="0.25">
      <c r="A98" s="10">
        <f>A97+'Internal Control-Check Sheet'!$H$26</f>
        <v>0.92708333333333215</v>
      </c>
      <c r="B98" s="19">
        <v>39</v>
      </c>
      <c r="C98" s="19">
        <v>1</v>
      </c>
      <c r="D98" s="19">
        <v>0</v>
      </c>
      <c r="E98" s="19">
        <v>0</v>
      </c>
      <c r="F98" s="19">
        <v>0</v>
      </c>
      <c r="G98" s="19">
        <v>5</v>
      </c>
      <c r="H98" s="19">
        <v>2</v>
      </c>
      <c r="I98" s="38">
        <f t="shared" si="20"/>
        <v>47</v>
      </c>
      <c r="J98" s="19">
        <v>45</v>
      </c>
      <c r="K98" s="19">
        <v>7</v>
      </c>
      <c r="L98" s="19">
        <v>0</v>
      </c>
      <c r="M98" s="19">
        <v>0</v>
      </c>
      <c r="N98" s="19">
        <v>0</v>
      </c>
      <c r="O98" s="19">
        <v>10</v>
      </c>
      <c r="P98" s="19">
        <v>5</v>
      </c>
      <c r="Q98" s="38">
        <f t="shared" si="21"/>
        <v>67</v>
      </c>
      <c r="R98" s="37">
        <f t="shared" si="22"/>
        <v>84</v>
      </c>
      <c r="S98" s="37">
        <f t="shared" si="23"/>
        <v>8</v>
      </c>
      <c r="T98" s="37">
        <f t="shared" si="24"/>
        <v>0</v>
      </c>
      <c r="U98" s="37">
        <f t="shared" si="25"/>
        <v>0</v>
      </c>
      <c r="V98" s="37">
        <f t="shared" si="26"/>
        <v>0</v>
      </c>
      <c r="W98" s="37">
        <f t="shared" si="27"/>
        <v>15</v>
      </c>
      <c r="X98" s="37">
        <f t="shared" si="28"/>
        <v>7</v>
      </c>
      <c r="Y98" s="38">
        <f t="shared" si="29"/>
        <v>114</v>
      </c>
    </row>
    <row r="99" spans="1:25" ht="13.5" customHeight="1" x14ac:dyDescent="0.25">
      <c r="A99" s="10">
        <f>A98+'Internal Control-Check Sheet'!$H$26</f>
        <v>0.93749999999999878</v>
      </c>
      <c r="B99" s="19">
        <v>36</v>
      </c>
      <c r="C99" s="19">
        <v>0</v>
      </c>
      <c r="D99" s="19">
        <v>0</v>
      </c>
      <c r="E99" s="19">
        <v>0</v>
      </c>
      <c r="F99" s="19">
        <v>0</v>
      </c>
      <c r="G99" s="19">
        <v>2</v>
      </c>
      <c r="H99" s="19">
        <v>2</v>
      </c>
      <c r="I99" s="38">
        <f t="shared" si="20"/>
        <v>40</v>
      </c>
      <c r="J99" s="19">
        <v>40</v>
      </c>
      <c r="K99" s="19">
        <v>3</v>
      </c>
      <c r="L99" s="19">
        <v>0</v>
      </c>
      <c r="M99" s="19">
        <v>0</v>
      </c>
      <c r="N99" s="19">
        <v>0</v>
      </c>
      <c r="O99" s="19">
        <v>3</v>
      </c>
      <c r="P99" s="19">
        <v>4</v>
      </c>
      <c r="Q99" s="38">
        <f t="shared" si="21"/>
        <v>50</v>
      </c>
      <c r="R99" s="37">
        <f t="shared" si="22"/>
        <v>76</v>
      </c>
      <c r="S99" s="37">
        <f t="shared" si="23"/>
        <v>3</v>
      </c>
      <c r="T99" s="37">
        <f t="shared" si="24"/>
        <v>0</v>
      </c>
      <c r="U99" s="37">
        <f t="shared" si="25"/>
        <v>0</v>
      </c>
      <c r="V99" s="37">
        <f t="shared" si="26"/>
        <v>0</v>
      </c>
      <c r="W99" s="37">
        <f t="shared" si="27"/>
        <v>5</v>
      </c>
      <c r="X99" s="37">
        <f t="shared" si="28"/>
        <v>6</v>
      </c>
      <c r="Y99" s="38">
        <f t="shared" si="29"/>
        <v>90</v>
      </c>
    </row>
    <row r="100" spans="1:25" ht="13.5" customHeight="1" x14ac:dyDescent="0.25">
      <c r="A100" s="10">
        <f>A99+'Internal Control-Check Sheet'!$H$26</f>
        <v>0.94791666666666541</v>
      </c>
      <c r="B100" s="19">
        <v>32</v>
      </c>
      <c r="C100" s="19">
        <v>2</v>
      </c>
      <c r="D100" s="19">
        <v>0</v>
      </c>
      <c r="E100" s="19">
        <v>0</v>
      </c>
      <c r="F100" s="19">
        <v>1</v>
      </c>
      <c r="G100" s="19">
        <v>1</v>
      </c>
      <c r="H100" s="19">
        <v>1</v>
      </c>
      <c r="I100" s="38">
        <f t="shared" si="20"/>
        <v>37</v>
      </c>
      <c r="J100" s="19">
        <v>50</v>
      </c>
      <c r="K100" s="19">
        <v>2</v>
      </c>
      <c r="L100" s="19">
        <v>0</v>
      </c>
      <c r="M100" s="19">
        <v>0</v>
      </c>
      <c r="N100" s="19">
        <v>0</v>
      </c>
      <c r="O100" s="19">
        <v>6</v>
      </c>
      <c r="P100" s="19">
        <v>4</v>
      </c>
      <c r="Q100" s="38">
        <f t="shared" si="21"/>
        <v>62</v>
      </c>
      <c r="R100" s="37">
        <f t="shared" si="22"/>
        <v>82</v>
      </c>
      <c r="S100" s="37">
        <f t="shared" si="23"/>
        <v>4</v>
      </c>
      <c r="T100" s="37">
        <f t="shared" si="24"/>
        <v>0</v>
      </c>
      <c r="U100" s="37">
        <f t="shared" si="25"/>
        <v>0</v>
      </c>
      <c r="V100" s="37">
        <f t="shared" si="26"/>
        <v>1</v>
      </c>
      <c r="W100" s="37">
        <f t="shared" si="27"/>
        <v>7</v>
      </c>
      <c r="X100" s="37">
        <f t="shared" si="28"/>
        <v>5</v>
      </c>
      <c r="Y100" s="38">
        <f t="shared" si="29"/>
        <v>99</v>
      </c>
    </row>
    <row r="101" spans="1:25" ht="13.5" customHeight="1" x14ac:dyDescent="0.25">
      <c r="A101" s="10">
        <f>A100+'Internal Control-Check Sheet'!$H$26</f>
        <v>0.95833333333333204</v>
      </c>
      <c r="B101" s="19">
        <v>30</v>
      </c>
      <c r="C101" s="19">
        <v>0</v>
      </c>
      <c r="D101" s="19">
        <v>0</v>
      </c>
      <c r="E101" s="19">
        <v>0</v>
      </c>
      <c r="F101" s="19">
        <v>1</v>
      </c>
      <c r="G101" s="19">
        <v>1</v>
      </c>
      <c r="H101" s="19">
        <v>0</v>
      </c>
      <c r="I101" s="38">
        <f t="shared" si="20"/>
        <v>32</v>
      </c>
      <c r="J101" s="19">
        <v>46</v>
      </c>
      <c r="K101" s="19">
        <v>1</v>
      </c>
      <c r="L101" s="19">
        <v>0</v>
      </c>
      <c r="M101" s="19">
        <v>0</v>
      </c>
      <c r="N101" s="19">
        <v>2</v>
      </c>
      <c r="O101" s="19">
        <v>3</v>
      </c>
      <c r="P101" s="19">
        <v>5</v>
      </c>
      <c r="Q101" s="38">
        <f t="shared" si="21"/>
        <v>57</v>
      </c>
      <c r="R101" s="37">
        <f t="shared" si="22"/>
        <v>76</v>
      </c>
      <c r="S101" s="37">
        <f t="shared" si="23"/>
        <v>1</v>
      </c>
      <c r="T101" s="37">
        <f t="shared" si="24"/>
        <v>0</v>
      </c>
      <c r="U101" s="37">
        <f t="shared" si="25"/>
        <v>0</v>
      </c>
      <c r="V101" s="37">
        <f t="shared" si="26"/>
        <v>3</v>
      </c>
      <c r="W101" s="37">
        <f t="shared" si="27"/>
        <v>4</v>
      </c>
      <c r="X101" s="37">
        <f t="shared" si="28"/>
        <v>5</v>
      </c>
      <c r="Y101" s="38">
        <f t="shared" si="29"/>
        <v>89</v>
      </c>
    </row>
    <row r="102" spans="1:25" ht="13.5" customHeight="1" x14ac:dyDescent="0.25">
      <c r="A102" s="10">
        <f>A101+'Internal Control-Check Sheet'!$H$26</f>
        <v>0.96874999999999867</v>
      </c>
      <c r="B102" s="19">
        <v>17</v>
      </c>
      <c r="C102" s="19">
        <v>0</v>
      </c>
      <c r="D102" s="19">
        <v>0</v>
      </c>
      <c r="E102" s="19">
        <v>0</v>
      </c>
      <c r="F102" s="19">
        <v>0</v>
      </c>
      <c r="G102" s="19">
        <v>3</v>
      </c>
      <c r="H102" s="19">
        <v>3</v>
      </c>
      <c r="I102" s="38">
        <f t="shared" si="20"/>
        <v>23</v>
      </c>
      <c r="J102" s="19">
        <v>30</v>
      </c>
      <c r="K102" s="19">
        <v>1</v>
      </c>
      <c r="L102" s="19">
        <v>0</v>
      </c>
      <c r="M102" s="19">
        <v>0</v>
      </c>
      <c r="N102" s="19">
        <v>1</v>
      </c>
      <c r="O102" s="19">
        <v>1</v>
      </c>
      <c r="P102" s="19">
        <v>3</v>
      </c>
      <c r="Q102" s="38">
        <f t="shared" si="21"/>
        <v>36</v>
      </c>
      <c r="R102" s="37">
        <f t="shared" si="22"/>
        <v>47</v>
      </c>
      <c r="S102" s="37">
        <f t="shared" si="23"/>
        <v>1</v>
      </c>
      <c r="T102" s="37">
        <f t="shared" si="24"/>
        <v>0</v>
      </c>
      <c r="U102" s="37">
        <f t="shared" si="25"/>
        <v>0</v>
      </c>
      <c r="V102" s="37">
        <f t="shared" si="26"/>
        <v>1</v>
      </c>
      <c r="W102" s="37">
        <f t="shared" si="27"/>
        <v>4</v>
      </c>
      <c r="X102" s="37">
        <f t="shared" si="28"/>
        <v>6</v>
      </c>
      <c r="Y102" s="38">
        <f t="shared" si="29"/>
        <v>59</v>
      </c>
    </row>
    <row r="103" spans="1:25" ht="13.5" customHeight="1" x14ac:dyDescent="0.25">
      <c r="A103" s="10">
        <f>A102+'Internal Control-Check Sheet'!$H$26</f>
        <v>0.9791666666666653</v>
      </c>
      <c r="B103" s="19">
        <v>23</v>
      </c>
      <c r="C103" s="19">
        <v>2</v>
      </c>
      <c r="D103" s="19">
        <v>0</v>
      </c>
      <c r="E103" s="19">
        <v>0</v>
      </c>
      <c r="F103" s="19">
        <v>1</v>
      </c>
      <c r="G103" s="19">
        <v>1</v>
      </c>
      <c r="H103" s="19">
        <v>1</v>
      </c>
      <c r="I103" s="38">
        <f t="shared" si="20"/>
        <v>28</v>
      </c>
      <c r="J103" s="19">
        <v>36</v>
      </c>
      <c r="K103" s="19">
        <v>3</v>
      </c>
      <c r="L103" s="19">
        <v>0</v>
      </c>
      <c r="M103" s="19">
        <v>0</v>
      </c>
      <c r="N103" s="19">
        <v>0</v>
      </c>
      <c r="O103" s="19">
        <v>2</v>
      </c>
      <c r="P103" s="19">
        <v>5</v>
      </c>
      <c r="Q103" s="38">
        <f t="shared" si="21"/>
        <v>46</v>
      </c>
      <c r="R103" s="37">
        <f t="shared" si="22"/>
        <v>59</v>
      </c>
      <c r="S103" s="37">
        <f t="shared" si="23"/>
        <v>5</v>
      </c>
      <c r="T103" s="37">
        <f t="shared" si="24"/>
        <v>0</v>
      </c>
      <c r="U103" s="37">
        <f t="shared" si="25"/>
        <v>0</v>
      </c>
      <c r="V103" s="37">
        <f t="shared" si="26"/>
        <v>1</v>
      </c>
      <c r="W103" s="37">
        <f t="shared" si="27"/>
        <v>3</v>
      </c>
      <c r="X103" s="37">
        <f t="shared" si="28"/>
        <v>6</v>
      </c>
      <c r="Y103" s="38">
        <f t="shared" si="29"/>
        <v>74</v>
      </c>
    </row>
    <row r="104" spans="1:25" ht="13.5" customHeight="1" thickBot="1" x14ac:dyDescent="0.3">
      <c r="A104" s="25">
        <f>A103+'Internal Control-Check Sheet'!$H$26</f>
        <v>0.98958333333333193</v>
      </c>
      <c r="B104" s="20">
        <v>17</v>
      </c>
      <c r="C104" s="20">
        <v>2</v>
      </c>
      <c r="D104" s="20">
        <v>0</v>
      </c>
      <c r="E104" s="20">
        <v>0</v>
      </c>
      <c r="F104" s="20">
        <v>0</v>
      </c>
      <c r="G104" s="20">
        <v>1</v>
      </c>
      <c r="H104" s="20">
        <v>0</v>
      </c>
      <c r="I104" s="13">
        <f t="shared" si="20"/>
        <v>20</v>
      </c>
      <c r="J104" s="20">
        <v>46</v>
      </c>
      <c r="K104" s="20">
        <v>3</v>
      </c>
      <c r="L104" s="20">
        <v>1</v>
      </c>
      <c r="M104" s="20">
        <v>0</v>
      </c>
      <c r="N104" s="20">
        <v>2</v>
      </c>
      <c r="O104" s="20">
        <v>2</v>
      </c>
      <c r="P104" s="20">
        <v>2</v>
      </c>
      <c r="Q104" s="13">
        <f t="shared" si="21"/>
        <v>56</v>
      </c>
      <c r="R104" s="12">
        <f t="shared" si="22"/>
        <v>63</v>
      </c>
      <c r="S104" s="12">
        <f t="shared" si="23"/>
        <v>5</v>
      </c>
      <c r="T104" s="12">
        <f t="shared" si="24"/>
        <v>1</v>
      </c>
      <c r="U104" s="12">
        <f t="shared" si="25"/>
        <v>0</v>
      </c>
      <c r="V104" s="12">
        <f t="shared" si="26"/>
        <v>2</v>
      </c>
      <c r="W104" s="12">
        <f t="shared" si="27"/>
        <v>3</v>
      </c>
      <c r="X104" s="12">
        <f t="shared" si="28"/>
        <v>2</v>
      </c>
      <c r="Y104" s="13">
        <f t="shared" si="29"/>
        <v>76</v>
      </c>
    </row>
    <row r="105" spans="1:25" ht="13.5" customHeight="1" thickTop="1" thickBot="1" x14ac:dyDescent="0.3">
      <c r="A105" s="78" t="s">
        <v>2</v>
      </c>
      <c r="B105" s="242" t="s">
        <v>3</v>
      </c>
      <c r="C105" s="243"/>
      <c r="D105" s="243"/>
      <c r="E105" s="243"/>
      <c r="F105" s="243"/>
      <c r="G105" s="243"/>
      <c r="H105" s="243"/>
      <c r="I105" s="6" t="s">
        <v>5</v>
      </c>
      <c r="J105" s="242" t="s">
        <v>3</v>
      </c>
      <c r="K105" s="243"/>
      <c r="L105" s="243"/>
      <c r="M105" s="243"/>
      <c r="N105" s="243"/>
      <c r="O105" s="243"/>
      <c r="P105" s="243"/>
      <c r="Q105" s="6" t="s">
        <v>5</v>
      </c>
      <c r="R105" s="242" t="s">
        <v>3</v>
      </c>
      <c r="S105" s="243"/>
      <c r="T105" s="243"/>
      <c r="U105" s="243"/>
      <c r="V105" s="243"/>
      <c r="W105" s="243"/>
      <c r="X105" s="243"/>
      <c r="Y105" s="6" t="s">
        <v>5</v>
      </c>
    </row>
    <row r="106" spans="1:25" ht="13.5" customHeight="1" thickTop="1" x14ac:dyDescent="0.25">
      <c r="A106" s="11">
        <f>A9</f>
        <v>0</v>
      </c>
      <c r="B106" s="14">
        <f>SUM(B9:B12)</f>
        <v>30</v>
      </c>
      <c r="C106" s="14">
        <f t="shared" ref="C106:H106" si="30">SUM(C9:C12)</f>
        <v>2</v>
      </c>
      <c r="D106" s="14">
        <f t="shared" si="30"/>
        <v>1</v>
      </c>
      <c r="E106" s="14">
        <f t="shared" si="30"/>
        <v>0</v>
      </c>
      <c r="F106" s="14">
        <f t="shared" si="30"/>
        <v>1</v>
      </c>
      <c r="G106" s="14">
        <f t="shared" si="30"/>
        <v>3</v>
      </c>
      <c r="H106" s="14">
        <f t="shared" si="30"/>
        <v>1</v>
      </c>
      <c r="I106" s="16">
        <f t="shared" ref="I106:I137" si="31">SUM(B106:H106)</f>
        <v>38</v>
      </c>
      <c r="J106" s="14">
        <f>SUM(J9:J12)</f>
        <v>68</v>
      </c>
      <c r="K106" s="14">
        <f t="shared" ref="K106:P106" si="32">SUM(K9:K12)</f>
        <v>8</v>
      </c>
      <c r="L106" s="14">
        <f t="shared" si="32"/>
        <v>1</v>
      </c>
      <c r="M106" s="14">
        <f t="shared" si="32"/>
        <v>0</v>
      </c>
      <c r="N106" s="14">
        <f t="shared" si="32"/>
        <v>3</v>
      </c>
      <c r="O106" s="14">
        <f t="shared" si="32"/>
        <v>5</v>
      </c>
      <c r="P106" s="14">
        <f t="shared" si="32"/>
        <v>6</v>
      </c>
      <c r="Q106" s="15">
        <f t="shared" ref="Q106:Q137" si="33">SUM(J106:P106)</f>
        <v>91</v>
      </c>
      <c r="R106" s="14">
        <f>SUM(R9:R12)</f>
        <v>98</v>
      </c>
      <c r="S106" s="14">
        <f t="shared" ref="S106:X106" si="34">SUM(S9:S12)</f>
        <v>10</v>
      </c>
      <c r="T106" s="14">
        <f t="shared" si="34"/>
        <v>2</v>
      </c>
      <c r="U106" s="14">
        <f t="shared" si="34"/>
        <v>0</v>
      </c>
      <c r="V106" s="14">
        <f t="shared" si="34"/>
        <v>4</v>
      </c>
      <c r="W106" s="14">
        <f t="shared" si="34"/>
        <v>8</v>
      </c>
      <c r="X106" s="14">
        <f t="shared" si="34"/>
        <v>7</v>
      </c>
      <c r="Y106" s="15">
        <f t="shared" ref="Y106:Y137" si="35">SUM(R106:X106)</f>
        <v>129</v>
      </c>
    </row>
    <row r="107" spans="1:25" ht="13.5" customHeight="1" x14ac:dyDescent="0.25">
      <c r="A107" s="10">
        <f t="shared" ref="A107:A170" si="36">A10</f>
        <v>1.0416666666666666E-2</v>
      </c>
      <c r="B107" s="8">
        <f t="shared" ref="B107:H122" si="37">SUM(B10:B13)</f>
        <v>27</v>
      </c>
      <c r="C107" s="8">
        <f t="shared" si="37"/>
        <v>2</v>
      </c>
      <c r="D107" s="8">
        <f t="shared" si="37"/>
        <v>0</v>
      </c>
      <c r="E107" s="8">
        <f t="shared" si="37"/>
        <v>0</v>
      </c>
      <c r="F107" s="8">
        <f t="shared" si="37"/>
        <v>1</v>
      </c>
      <c r="G107" s="8">
        <f t="shared" si="37"/>
        <v>2</v>
      </c>
      <c r="H107" s="8">
        <f t="shared" si="37"/>
        <v>2</v>
      </c>
      <c r="I107" s="16">
        <f t="shared" si="31"/>
        <v>34</v>
      </c>
      <c r="J107" s="8">
        <f t="shared" ref="J107:P122" si="38">SUM(J10:J13)</f>
        <v>58</v>
      </c>
      <c r="K107" s="8">
        <f t="shared" si="38"/>
        <v>7</v>
      </c>
      <c r="L107" s="8">
        <f t="shared" si="38"/>
        <v>1</v>
      </c>
      <c r="M107" s="8">
        <f t="shared" si="38"/>
        <v>0</v>
      </c>
      <c r="N107" s="8">
        <f t="shared" si="38"/>
        <v>2</v>
      </c>
      <c r="O107" s="8">
        <f t="shared" si="38"/>
        <v>4</v>
      </c>
      <c r="P107" s="8">
        <f t="shared" si="38"/>
        <v>5</v>
      </c>
      <c r="Q107" s="9">
        <f t="shared" si="33"/>
        <v>77</v>
      </c>
      <c r="R107" s="8">
        <f t="shared" ref="R107:X122" si="39">SUM(R10:R13)</f>
        <v>85</v>
      </c>
      <c r="S107" s="8">
        <f t="shared" si="39"/>
        <v>9</v>
      </c>
      <c r="T107" s="8">
        <f t="shared" si="39"/>
        <v>1</v>
      </c>
      <c r="U107" s="8">
        <f t="shared" si="39"/>
        <v>0</v>
      </c>
      <c r="V107" s="8">
        <f t="shared" si="39"/>
        <v>3</v>
      </c>
      <c r="W107" s="8">
        <f t="shared" si="39"/>
        <v>6</v>
      </c>
      <c r="X107" s="8">
        <f t="shared" si="39"/>
        <v>7</v>
      </c>
      <c r="Y107" s="9">
        <f t="shared" si="35"/>
        <v>111</v>
      </c>
    </row>
    <row r="108" spans="1:25" ht="13.5" customHeight="1" x14ac:dyDescent="0.25">
      <c r="A108" s="10">
        <f t="shared" si="36"/>
        <v>2.0833333333333332E-2</v>
      </c>
      <c r="B108" s="8">
        <f t="shared" si="37"/>
        <v>27</v>
      </c>
      <c r="C108" s="8">
        <f t="shared" si="37"/>
        <v>2</v>
      </c>
      <c r="D108" s="8">
        <f t="shared" si="37"/>
        <v>1</v>
      </c>
      <c r="E108" s="8">
        <f t="shared" si="37"/>
        <v>0</v>
      </c>
      <c r="F108" s="8">
        <f t="shared" si="37"/>
        <v>1</v>
      </c>
      <c r="G108" s="8">
        <f t="shared" si="37"/>
        <v>1</v>
      </c>
      <c r="H108" s="8">
        <f t="shared" si="37"/>
        <v>2</v>
      </c>
      <c r="I108" s="16">
        <f t="shared" si="31"/>
        <v>34</v>
      </c>
      <c r="J108" s="8">
        <f t="shared" si="38"/>
        <v>57</v>
      </c>
      <c r="K108" s="8">
        <f t="shared" si="38"/>
        <v>5</v>
      </c>
      <c r="L108" s="8">
        <f t="shared" si="38"/>
        <v>0</v>
      </c>
      <c r="M108" s="8">
        <f t="shared" si="38"/>
        <v>0</v>
      </c>
      <c r="N108" s="8">
        <f t="shared" si="38"/>
        <v>2</v>
      </c>
      <c r="O108" s="8">
        <f t="shared" si="38"/>
        <v>3</v>
      </c>
      <c r="P108" s="8">
        <f t="shared" si="38"/>
        <v>4</v>
      </c>
      <c r="Q108" s="9">
        <f t="shared" si="33"/>
        <v>71</v>
      </c>
      <c r="R108" s="8">
        <f t="shared" si="39"/>
        <v>84</v>
      </c>
      <c r="S108" s="8">
        <f t="shared" si="39"/>
        <v>7</v>
      </c>
      <c r="T108" s="8">
        <f t="shared" si="39"/>
        <v>1</v>
      </c>
      <c r="U108" s="8">
        <f t="shared" si="39"/>
        <v>0</v>
      </c>
      <c r="V108" s="8">
        <f t="shared" si="39"/>
        <v>3</v>
      </c>
      <c r="W108" s="8">
        <f t="shared" si="39"/>
        <v>4</v>
      </c>
      <c r="X108" s="8">
        <f t="shared" si="39"/>
        <v>6</v>
      </c>
      <c r="Y108" s="9">
        <f t="shared" si="35"/>
        <v>105</v>
      </c>
    </row>
    <row r="109" spans="1:25" ht="13.5" customHeight="1" x14ac:dyDescent="0.25">
      <c r="A109" s="10">
        <f t="shared" si="36"/>
        <v>3.125E-2</v>
      </c>
      <c r="B109" s="8">
        <f t="shared" si="37"/>
        <v>27</v>
      </c>
      <c r="C109" s="8">
        <f t="shared" si="37"/>
        <v>2</v>
      </c>
      <c r="D109" s="8">
        <f t="shared" si="37"/>
        <v>1</v>
      </c>
      <c r="E109" s="8">
        <f t="shared" si="37"/>
        <v>0</v>
      </c>
      <c r="F109" s="8">
        <f t="shared" si="37"/>
        <v>0</v>
      </c>
      <c r="G109" s="8">
        <f t="shared" si="37"/>
        <v>1</v>
      </c>
      <c r="H109" s="8">
        <f t="shared" si="37"/>
        <v>2</v>
      </c>
      <c r="I109" s="16">
        <f t="shared" si="31"/>
        <v>33</v>
      </c>
      <c r="J109" s="8">
        <f t="shared" si="38"/>
        <v>53</v>
      </c>
      <c r="K109" s="8">
        <f t="shared" si="38"/>
        <v>3</v>
      </c>
      <c r="L109" s="8">
        <f t="shared" si="38"/>
        <v>1</v>
      </c>
      <c r="M109" s="8">
        <f t="shared" si="38"/>
        <v>0</v>
      </c>
      <c r="N109" s="8">
        <f t="shared" si="38"/>
        <v>2</v>
      </c>
      <c r="O109" s="8">
        <f t="shared" si="38"/>
        <v>2</v>
      </c>
      <c r="P109" s="8">
        <f t="shared" si="38"/>
        <v>2</v>
      </c>
      <c r="Q109" s="9">
        <f t="shared" si="33"/>
        <v>63</v>
      </c>
      <c r="R109" s="8">
        <f t="shared" si="39"/>
        <v>80</v>
      </c>
      <c r="S109" s="8">
        <f t="shared" si="39"/>
        <v>5</v>
      </c>
      <c r="T109" s="8">
        <f t="shared" si="39"/>
        <v>2</v>
      </c>
      <c r="U109" s="8">
        <f t="shared" si="39"/>
        <v>0</v>
      </c>
      <c r="V109" s="8">
        <f t="shared" si="39"/>
        <v>2</v>
      </c>
      <c r="W109" s="8">
        <f t="shared" si="39"/>
        <v>3</v>
      </c>
      <c r="X109" s="8">
        <f t="shared" si="39"/>
        <v>4</v>
      </c>
      <c r="Y109" s="9">
        <f t="shared" si="35"/>
        <v>96</v>
      </c>
    </row>
    <row r="110" spans="1:25" ht="13.5" customHeight="1" x14ac:dyDescent="0.25">
      <c r="A110" s="10">
        <f t="shared" si="36"/>
        <v>4.1666666666666664E-2</v>
      </c>
      <c r="B110" s="8">
        <f t="shared" si="37"/>
        <v>29</v>
      </c>
      <c r="C110" s="8">
        <f t="shared" si="37"/>
        <v>2</v>
      </c>
      <c r="D110" s="8">
        <f t="shared" si="37"/>
        <v>1</v>
      </c>
      <c r="E110" s="8">
        <f t="shared" si="37"/>
        <v>0</v>
      </c>
      <c r="F110" s="8">
        <f t="shared" si="37"/>
        <v>0</v>
      </c>
      <c r="G110" s="8">
        <f t="shared" si="37"/>
        <v>2</v>
      </c>
      <c r="H110" s="8">
        <f t="shared" si="37"/>
        <v>1</v>
      </c>
      <c r="I110" s="16">
        <f t="shared" si="31"/>
        <v>35</v>
      </c>
      <c r="J110" s="8">
        <f t="shared" si="38"/>
        <v>47</v>
      </c>
      <c r="K110" s="8">
        <f t="shared" si="38"/>
        <v>3</v>
      </c>
      <c r="L110" s="8">
        <f t="shared" si="38"/>
        <v>2</v>
      </c>
      <c r="M110" s="8">
        <f t="shared" si="38"/>
        <v>0</v>
      </c>
      <c r="N110" s="8">
        <f t="shared" si="38"/>
        <v>1</v>
      </c>
      <c r="O110" s="8">
        <f t="shared" si="38"/>
        <v>2</v>
      </c>
      <c r="P110" s="8">
        <f t="shared" si="38"/>
        <v>0</v>
      </c>
      <c r="Q110" s="9">
        <f t="shared" si="33"/>
        <v>55</v>
      </c>
      <c r="R110" s="8">
        <f t="shared" si="39"/>
        <v>76</v>
      </c>
      <c r="S110" s="8">
        <f t="shared" si="39"/>
        <v>5</v>
      </c>
      <c r="T110" s="8">
        <f t="shared" si="39"/>
        <v>3</v>
      </c>
      <c r="U110" s="8">
        <f t="shared" si="39"/>
        <v>0</v>
      </c>
      <c r="V110" s="8">
        <f t="shared" si="39"/>
        <v>1</v>
      </c>
      <c r="W110" s="8">
        <f t="shared" si="39"/>
        <v>4</v>
      </c>
      <c r="X110" s="8">
        <f t="shared" si="39"/>
        <v>1</v>
      </c>
      <c r="Y110" s="9">
        <f t="shared" si="35"/>
        <v>90</v>
      </c>
    </row>
    <row r="111" spans="1:25" ht="13.5" customHeight="1" x14ac:dyDescent="0.25">
      <c r="A111" s="10">
        <f t="shared" si="36"/>
        <v>5.2083333333333329E-2</v>
      </c>
      <c r="B111" s="8">
        <f t="shared" si="37"/>
        <v>28</v>
      </c>
      <c r="C111" s="8">
        <f t="shared" si="37"/>
        <v>1</v>
      </c>
      <c r="D111" s="8">
        <f t="shared" si="37"/>
        <v>1</v>
      </c>
      <c r="E111" s="8">
        <f t="shared" si="37"/>
        <v>0</v>
      </c>
      <c r="F111" s="8">
        <f t="shared" si="37"/>
        <v>0</v>
      </c>
      <c r="G111" s="8">
        <f t="shared" si="37"/>
        <v>2</v>
      </c>
      <c r="H111" s="8">
        <f t="shared" si="37"/>
        <v>0</v>
      </c>
      <c r="I111" s="16">
        <f t="shared" si="31"/>
        <v>32</v>
      </c>
      <c r="J111" s="8">
        <f t="shared" si="38"/>
        <v>40</v>
      </c>
      <c r="K111" s="8">
        <f t="shared" si="38"/>
        <v>1</v>
      </c>
      <c r="L111" s="8">
        <f t="shared" si="38"/>
        <v>2</v>
      </c>
      <c r="M111" s="8">
        <f t="shared" si="38"/>
        <v>0</v>
      </c>
      <c r="N111" s="8">
        <f t="shared" si="38"/>
        <v>2</v>
      </c>
      <c r="O111" s="8">
        <f t="shared" si="38"/>
        <v>1</v>
      </c>
      <c r="P111" s="8">
        <f t="shared" si="38"/>
        <v>1</v>
      </c>
      <c r="Q111" s="9">
        <f t="shared" si="33"/>
        <v>47</v>
      </c>
      <c r="R111" s="8">
        <f t="shared" si="39"/>
        <v>68</v>
      </c>
      <c r="S111" s="8">
        <f t="shared" si="39"/>
        <v>2</v>
      </c>
      <c r="T111" s="8">
        <f t="shared" si="39"/>
        <v>3</v>
      </c>
      <c r="U111" s="8">
        <f t="shared" si="39"/>
        <v>0</v>
      </c>
      <c r="V111" s="8">
        <f t="shared" si="39"/>
        <v>2</v>
      </c>
      <c r="W111" s="8">
        <f t="shared" si="39"/>
        <v>3</v>
      </c>
      <c r="X111" s="8">
        <f t="shared" si="39"/>
        <v>1</v>
      </c>
      <c r="Y111" s="9">
        <f t="shared" si="35"/>
        <v>79</v>
      </c>
    </row>
    <row r="112" spans="1:25" ht="13.5" customHeight="1" x14ac:dyDescent="0.25">
      <c r="A112" s="10">
        <f t="shared" si="36"/>
        <v>6.2499999999999993E-2</v>
      </c>
      <c r="B112" s="8">
        <f t="shared" si="37"/>
        <v>27</v>
      </c>
      <c r="C112" s="8">
        <f t="shared" si="37"/>
        <v>0</v>
      </c>
      <c r="D112" s="8">
        <f t="shared" si="37"/>
        <v>0</v>
      </c>
      <c r="E112" s="8">
        <f t="shared" si="37"/>
        <v>0</v>
      </c>
      <c r="F112" s="8">
        <f t="shared" si="37"/>
        <v>0</v>
      </c>
      <c r="G112" s="8">
        <f t="shared" si="37"/>
        <v>3</v>
      </c>
      <c r="H112" s="8">
        <f t="shared" si="37"/>
        <v>0</v>
      </c>
      <c r="I112" s="16">
        <f t="shared" si="31"/>
        <v>30</v>
      </c>
      <c r="J112" s="8">
        <f t="shared" si="38"/>
        <v>33</v>
      </c>
      <c r="K112" s="8">
        <f t="shared" si="38"/>
        <v>1</v>
      </c>
      <c r="L112" s="8">
        <f t="shared" si="38"/>
        <v>2</v>
      </c>
      <c r="M112" s="8">
        <f t="shared" si="38"/>
        <v>0</v>
      </c>
      <c r="N112" s="8">
        <f t="shared" si="38"/>
        <v>1</v>
      </c>
      <c r="O112" s="8">
        <f t="shared" si="38"/>
        <v>3</v>
      </c>
      <c r="P112" s="8">
        <f t="shared" si="38"/>
        <v>1</v>
      </c>
      <c r="Q112" s="9">
        <f t="shared" si="33"/>
        <v>41</v>
      </c>
      <c r="R112" s="8">
        <f t="shared" si="39"/>
        <v>60</v>
      </c>
      <c r="S112" s="8">
        <f t="shared" si="39"/>
        <v>1</v>
      </c>
      <c r="T112" s="8">
        <f t="shared" si="39"/>
        <v>2</v>
      </c>
      <c r="U112" s="8">
        <f t="shared" si="39"/>
        <v>0</v>
      </c>
      <c r="V112" s="8">
        <f t="shared" si="39"/>
        <v>1</v>
      </c>
      <c r="W112" s="8">
        <f t="shared" si="39"/>
        <v>6</v>
      </c>
      <c r="X112" s="8">
        <f t="shared" si="39"/>
        <v>1</v>
      </c>
      <c r="Y112" s="9">
        <f t="shared" si="35"/>
        <v>71</v>
      </c>
    </row>
    <row r="113" spans="1:25" ht="13.5" customHeight="1" x14ac:dyDescent="0.25">
      <c r="A113" s="10">
        <f t="shared" si="36"/>
        <v>7.2916666666666657E-2</v>
      </c>
      <c r="B113" s="8">
        <f t="shared" si="37"/>
        <v>24</v>
      </c>
      <c r="C113" s="8">
        <f t="shared" si="37"/>
        <v>0</v>
      </c>
      <c r="D113" s="8">
        <f t="shared" si="37"/>
        <v>0</v>
      </c>
      <c r="E113" s="8">
        <f t="shared" si="37"/>
        <v>0</v>
      </c>
      <c r="F113" s="8">
        <f t="shared" si="37"/>
        <v>0</v>
      </c>
      <c r="G113" s="8">
        <f t="shared" si="37"/>
        <v>3</v>
      </c>
      <c r="H113" s="8">
        <f t="shared" si="37"/>
        <v>1</v>
      </c>
      <c r="I113" s="16">
        <f t="shared" si="31"/>
        <v>28</v>
      </c>
      <c r="J113" s="8">
        <f t="shared" si="38"/>
        <v>31</v>
      </c>
      <c r="K113" s="8">
        <f t="shared" si="38"/>
        <v>2</v>
      </c>
      <c r="L113" s="8">
        <f t="shared" si="38"/>
        <v>1</v>
      </c>
      <c r="M113" s="8">
        <f t="shared" si="38"/>
        <v>0</v>
      </c>
      <c r="N113" s="8">
        <f t="shared" si="38"/>
        <v>1</v>
      </c>
      <c r="O113" s="8">
        <f t="shared" si="38"/>
        <v>3</v>
      </c>
      <c r="P113" s="8">
        <f t="shared" si="38"/>
        <v>2</v>
      </c>
      <c r="Q113" s="9">
        <f t="shared" si="33"/>
        <v>40</v>
      </c>
      <c r="R113" s="8">
        <f t="shared" si="39"/>
        <v>55</v>
      </c>
      <c r="S113" s="8">
        <f t="shared" si="39"/>
        <v>2</v>
      </c>
      <c r="T113" s="8">
        <f t="shared" si="39"/>
        <v>1</v>
      </c>
      <c r="U113" s="8">
        <f t="shared" si="39"/>
        <v>0</v>
      </c>
      <c r="V113" s="8">
        <f t="shared" si="39"/>
        <v>1</v>
      </c>
      <c r="W113" s="8">
        <f t="shared" si="39"/>
        <v>6</v>
      </c>
      <c r="X113" s="8">
        <f t="shared" si="39"/>
        <v>3</v>
      </c>
      <c r="Y113" s="9">
        <f t="shared" si="35"/>
        <v>68</v>
      </c>
    </row>
    <row r="114" spans="1:25" ht="13.5" customHeight="1" x14ac:dyDescent="0.25">
      <c r="A114" s="10">
        <f t="shared" si="36"/>
        <v>8.3333333333333329E-2</v>
      </c>
      <c r="B114" s="8">
        <f t="shared" si="37"/>
        <v>28</v>
      </c>
      <c r="C114" s="8">
        <f t="shared" si="37"/>
        <v>0</v>
      </c>
      <c r="D114" s="8">
        <f t="shared" si="37"/>
        <v>0</v>
      </c>
      <c r="E114" s="8">
        <f t="shared" si="37"/>
        <v>0</v>
      </c>
      <c r="F114" s="8">
        <f t="shared" si="37"/>
        <v>1</v>
      </c>
      <c r="G114" s="8">
        <f t="shared" si="37"/>
        <v>2</v>
      </c>
      <c r="H114" s="8">
        <f t="shared" si="37"/>
        <v>1</v>
      </c>
      <c r="I114" s="16">
        <f t="shared" si="31"/>
        <v>32</v>
      </c>
      <c r="J114" s="8">
        <f t="shared" si="38"/>
        <v>34</v>
      </c>
      <c r="K114" s="8">
        <f t="shared" si="38"/>
        <v>1</v>
      </c>
      <c r="L114" s="8">
        <f t="shared" si="38"/>
        <v>0</v>
      </c>
      <c r="M114" s="8">
        <f t="shared" si="38"/>
        <v>0</v>
      </c>
      <c r="N114" s="8">
        <f t="shared" si="38"/>
        <v>1</v>
      </c>
      <c r="O114" s="8">
        <f t="shared" si="38"/>
        <v>4</v>
      </c>
      <c r="P114" s="8">
        <f t="shared" si="38"/>
        <v>2</v>
      </c>
      <c r="Q114" s="9">
        <f t="shared" si="33"/>
        <v>42</v>
      </c>
      <c r="R114" s="8">
        <f t="shared" si="39"/>
        <v>62</v>
      </c>
      <c r="S114" s="8">
        <f t="shared" si="39"/>
        <v>1</v>
      </c>
      <c r="T114" s="8">
        <f t="shared" si="39"/>
        <v>0</v>
      </c>
      <c r="U114" s="8">
        <f t="shared" si="39"/>
        <v>0</v>
      </c>
      <c r="V114" s="8">
        <f t="shared" si="39"/>
        <v>2</v>
      </c>
      <c r="W114" s="8">
        <f t="shared" si="39"/>
        <v>6</v>
      </c>
      <c r="X114" s="8">
        <f t="shared" si="39"/>
        <v>3</v>
      </c>
      <c r="Y114" s="9">
        <f t="shared" si="35"/>
        <v>74</v>
      </c>
    </row>
    <row r="115" spans="1:25" ht="13.5" customHeight="1" x14ac:dyDescent="0.25">
      <c r="A115" s="10">
        <f t="shared" si="36"/>
        <v>9.375E-2</v>
      </c>
      <c r="B115" s="8">
        <f t="shared" si="37"/>
        <v>24</v>
      </c>
      <c r="C115" s="8">
        <f t="shared" si="37"/>
        <v>1</v>
      </c>
      <c r="D115" s="8">
        <f t="shared" si="37"/>
        <v>0</v>
      </c>
      <c r="E115" s="8">
        <f t="shared" si="37"/>
        <v>0</v>
      </c>
      <c r="F115" s="8">
        <f t="shared" si="37"/>
        <v>1</v>
      </c>
      <c r="G115" s="8">
        <f t="shared" si="37"/>
        <v>2</v>
      </c>
      <c r="H115" s="8">
        <f t="shared" si="37"/>
        <v>1</v>
      </c>
      <c r="I115" s="16">
        <f t="shared" si="31"/>
        <v>29</v>
      </c>
      <c r="J115" s="8">
        <f t="shared" si="38"/>
        <v>31</v>
      </c>
      <c r="K115" s="8">
        <f t="shared" si="38"/>
        <v>1</v>
      </c>
      <c r="L115" s="8">
        <f t="shared" si="38"/>
        <v>0</v>
      </c>
      <c r="M115" s="8">
        <f t="shared" si="38"/>
        <v>0</v>
      </c>
      <c r="N115" s="8">
        <f t="shared" si="38"/>
        <v>0</v>
      </c>
      <c r="O115" s="8">
        <f t="shared" si="38"/>
        <v>3</v>
      </c>
      <c r="P115" s="8">
        <f t="shared" si="38"/>
        <v>1</v>
      </c>
      <c r="Q115" s="9">
        <f t="shared" si="33"/>
        <v>36</v>
      </c>
      <c r="R115" s="8">
        <f t="shared" si="39"/>
        <v>55</v>
      </c>
      <c r="S115" s="8">
        <f t="shared" si="39"/>
        <v>2</v>
      </c>
      <c r="T115" s="8">
        <f t="shared" si="39"/>
        <v>0</v>
      </c>
      <c r="U115" s="8">
        <f t="shared" si="39"/>
        <v>0</v>
      </c>
      <c r="V115" s="8">
        <f t="shared" si="39"/>
        <v>1</v>
      </c>
      <c r="W115" s="8">
        <f t="shared" si="39"/>
        <v>5</v>
      </c>
      <c r="X115" s="8">
        <f t="shared" si="39"/>
        <v>2</v>
      </c>
      <c r="Y115" s="9">
        <f t="shared" si="35"/>
        <v>65</v>
      </c>
    </row>
    <row r="116" spans="1:25" ht="13.5" customHeight="1" x14ac:dyDescent="0.25">
      <c r="A116" s="10">
        <f t="shared" si="36"/>
        <v>0.10416666666666667</v>
      </c>
      <c r="B116" s="8">
        <f t="shared" si="37"/>
        <v>23</v>
      </c>
      <c r="C116" s="8">
        <f t="shared" si="37"/>
        <v>1</v>
      </c>
      <c r="D116" s="8">
        <f t="shared" si="37"/>
        <v>0</v>
      </c>
      <c r="E116" s="8">
        <f t="shared" si="37"/>
        <v>0</v>
      </c>
      <c r="F116" s="8">
        <f t="shared" si="37"/>
        <v>1</v>
      </c>
      <c r="G116" s="8">
        <f t="shared" si="37"/>
        <v>1</v>
      </c>
      <c r="H116" s="8">
        <f t="shared" si="37"/>
        <v>1</v>
      </c>
      <c r="I116" s="16">
        <f t="shared" si="31"/>
        <v>27</v>
      </c>
      <c r="J116" s="8">
        <f t="shared" si="38"/>
        <v>31</v>
      </c>
      <c r="K116" s="8">
        <f t="shared" si="38"/>
        <v>1</v>
      </c>
      <c r="L116" s="8">
        <f t="shared" si="38"/>
        <v>0</v>
      </c>
      <c r="M116" s="8">
        <f t="shared" si="38"/>
        <v>0</v>
      </c>
      <c r="N116" s="8">
        <f t="shared" si="38"/>
        <v>1</v>
      </c>
      <c r="O116" s="8">
        <f t="shared" si="38"/>
        <v>2</v>
      </c>
      <c r="P116" s="8">
        <f t="shared" si="38"/>
        <v>1</v>
      </c>
      <c r="Q116" s="9">
        <f t="shared" si="33"/>
        <v>36</v>
      </c>
      <c r="R116" s="8">
        <f t="shared" si="39"/>
        <v>54</v>
      </c>
      <c r="S116" s="8">
        <f t="shared" si="39"/>
        <v>2</v>
      </c>
      <c r="T116" s="8">
        <f t="shared" si="39"/>
        <v>0</v>
      </c>
      <c r="U116" s="8">
        <f t="shared" si="39"/>
        <v>0</v>
      </c>
      <c r="V116" s="8">
        <f t="shared" si="39"/>
        <v>2</v>
      </c>
      <c r="W116" s="8">
        <f t="shared" si="39"/>
        <v>3</v>
      </c>
      <c r="X116" s="8">
        <f t="shared" si="39"/>
        <v>2</v>
      </c>
      <c r="Y116" s="9">
        <f t="shared" si="35"/>
        <v>63</v>
      </c>
    </row>
    <row r="117" spans="1:25" ht="13.5" customHeight="1" x14ac:dyDescent="0.25">
      <c r="A117" s="10">
        <f t="shared" si="36"/>
        <v>0.11458333333333334</v>
      </c>
      <c r="B117" s="8">
        <f t="shared" si="37"/>
        <v>26</v>
      </c>
      <c r="C117" s="8">
        <f t="shared" si="37"/>
        <v>1</v>
      </c>
      <c r="D117" s="8">
        <f t="shared" si="37"/>
        <v>0</v>
      </c>
      <c r="E117" s="8">
        <f t="shared" si="37"/>
        <v>0</v>
      </c>
      <c r="F117" s="8">
        <f t="shared" si="37"/>
        <v>1</v>
      </c>
      <c r="G117" s="8">
        <f t="shared" si="37"/>
        <v>2</v>
      </c>
      <c r="H117" s="8">
        <f t="shared" si="37"/>
        <v>0</v>
      </c>
      <c r="I117" s="16">
        <f t="shared" si="31"/>
        <v>30</v>
      </c>
      <c r="J117" s="8">
        <f t="shared" si="38"/>
        <v>31</v>
      </c>
      <c r="K117" s="8">
        <f t="shared" si="38"/>
        <v>0</v>
      </c>
      <c r="L117" s="8">
        <f t="shared" si="38"/>
        <v>0</v>
      </c>
      <c r="M117" s="8">
        <f t="shared" si="38"/>
        <v>0</v>
      </c>
      <c r="N117" s="8">
        <f t="shared" si="38"/>
        <v>1</v>
      </c>
      <c r="O117" s="8">
        <f t="shared" si="38"/>
        <v>3</v>
      </c>
      <c r="P117" s="8">
        <f t="shared" si="38"/>
        <v>0</v>
      </c>
      <c r="Q117" s="9">
        <f t="shared" si="33"/>
        <v>35</v>
      </c>
      <c r="R117" s="8">
        <f t="shared" si="39"/>
        <v>57</v>
      </c>
      <c r="S117" s="8">
        <f t="shared" si="39"/>
        <v>1</v>
      </c>
      <c r="T117" s="8">
        <f t="shared" si="39"/>
        <v>0</v>
      </c>
      <c r="U117" s="8">
        <f t="shared" si="39"/>
        <v>0</v>
      </c>
      <c r="V117" s="8">
        <f t="shared" si="39"/>
        <v>2</v>
      </c>
      <c r="W117" s="8">
        <f t="shared" si="39"/>
        <v>5</v>
      </c>
      <c r="X117" s="8">
        <f t="shared" si="39"/>
        <v>0</v>
      </c>
      <c r="Y117" s="9">
        <f t="shared" si="35"/>
        <v>65</v>
      </c>
    </row>
    <row r="118" spans="1:25" ht="13.5" customHeight="1" x14ac:dyDescent="0.25">
      <c r="A118" s="10">
        <f t="shared" si="36"/>
        <v>0.125</v>
      </c>
      <c r="B118" s="8">
        <f t="shared" si="37"/>
        <v>20</v>
      </c>
      <c r="C118" s="8">
        <f t="shared" si="37"/>
        <v>1</v>
      </c>
      <c r="D118" s="8">
        <f t="shared" si="37"/>
        <v>0</v>
      </c>
      <c r="E118" s="8">
        <f t="shared" si="37"/>
        <v>0</v>
      </c>
      <c r="F118" s="8">
        <f t="shared" si="37"/>
        <v>1</v>
      </c>
      <c r="G118" s="8">
        <f t="shared" si="37"/>
        <v>1</v>
      </c>
      <c r="H118" s="8">
        <f t="shared" si="37"/>
        <v>0</v>
      </c>
      <c r="I118" s="16">
        <f t="shared" si="31"/>
        <v>23</v>
      </c>
      <c r="J118" s="8">
        <f t="shared" si="38"/>
        <v>25</v>
      </c>
      <c r="K118" s="8">
        <f t="shared" si="38"/>
        <v>0</v>
      </c>
      <c r="L118" s="8">
        <f t="shared" si="38"/>
        <v>0</v>
      </c>
      <c r="M118" s="8">
        <f t="shared" si="38"/>
        <v>0</v>
      </c>
      <c r="N118" s="8">
        <f t="shared" si="38"/>
        <v>1</v>
      </c>
      <c r="O118" s="8">
        <f t="shared" si="38"/>
        <v>2</v>
      </c>
      <c r="P118" s="8">
        <f t="shared" si="38"/>
        <v>0</v>
      </c>
      <c r="Q118" s="9">
        <f t="shared" si="33"/>
        <v>28</v>
      </c>
      <c r="R118" s="8">
        <f t="shared" si="39"/>
        <v>45</v>
      </c>
      <c r="S118" s="8">
        <f t="shared" si="39"/>
        <v>1</v>
      </c>
      <c r="T118" s="8">
        <f t="shared" si="39"/>
        <v>0</v>
      </c>
      <c r="U118" s="8">
        <f t="shared" si="39"/>
        <v>0</v>
      </c>
      <c r="V118" s="8">
        <f t="shared" si="39"/>
        <v>2</v>
      </c>
      <c r="W118" s="8">
        <f t="shared" si="39"/>
        <v>3</v>
      </c>
      <c r="X118" s="8">
        <f t="shared" si="39"/>
        <v>0</v>
      </c>
      <c r="Y118" s="9">
        <f t="shared" si="35"/>
        <v>51</v>
      </c>
    </row>
    <row r="119" spans="1:25" ht="13.5" customHeight="1" x14ac:dyDescent="0.25">
      <c r="A119" s="10">
        <f t="shared" si="36"/>
        <v>0.13541666666666666</v>
      </c>
      <c r="B119" s="8">
        <f t="shared" si="37"/>
        <v>22</v>
      </c>
      <c r="C119" s="8">
        <f t="shared" si="37"/>
        <v>0</v>
      </c>
      <c r="D119" s="8">
        <f t="shared" si="37"/>
        <v>0</v>
      </c>
      <c r="E119" s="8">
        <f t="shared" si="37"/>
        <v>0</v>
      </c>
      <c r="F119" s="8">
        <f t="shared" si="37"/>
        <v>1</v>
      </c>
      <c r="G119" s="8">
        <f t="shared" si="37"/>
        <v>1</v>
      </c>
      <c r="H119" s="8">
        <f t="shared" si="37"/>
        <v>1</v>
      </c>
      <c r="I119" s="16">
        <f t="shared" si="31"/>
        <v>25</v>
      </c>
      <c r="J119" s="8">
        <f t="shared" si="38"/>
        <v>32</v>
      </c>
      <c r="K119" s="8">
        <f t="shared" si="38"/>
        <v>0</v>
      </c>
      <c r="L119" s="8">
        <f t="shared" si="38"/>
        <v>0</v>
      </c>
      <c r="M119" s="8">
        <f t="shared" si="38"/>
        <v>0</v>
      </c>
      <c r="N119" s="8">
        <f t="shared" si="38"/>
        <v>2</v>
      </c>
      <c r="O119" s="8">
        <f t="shared" si="38"/>
        <v>2</v>
      </c>
      <c r="P119" s="8">
        <f t="shared" si="38"/>
        <v>0</v>
      </c>
      <c r="Q119" s="9">
        <f t="shared" si="33"/>
        <v>36</v>
      </c>
      <c r="R119" s="8">
        <f t="shared" si="39"/>
        <v>54</v>
      </c>
      <c r="S119" s="8">
        <f t="shared" si="39"/>
        <v>0</v>
      </c>
      <c r="T119" s="8">
        <f t="shared" si="39"/>
        <v>0</v>
      </c>
      <c r="U119" s="8">
        <f t="shared" si="39"/>
        <v>0</v>
      </c>
      <c r="V119" s="8">
        <f t="shared" si="39"/>
        <v>3</v>
      </c>
      <c r="W119" s="8">
        <f t="shared" si="39"/>
        <v>3</v>
      </c>
      <c r="X119" s="8">
        <f t="shared" si="39"/>
        <v>1</v>
      </c>
      <c r="Y119" s="9">
        <f t="shared" si="35"/>
        <v>61</v>
      </c>
    </row>
    <row r="120" spans="1:25" ht="13.5" customHeight="1" x14ac:dyDescent="0.25">
      <c r="A120" s="10">
        <f t="shared" si="36"/>
        <v>0.14583333333333331</v>
      </c>
      <c r="B120" s="8">
        <f t="shared" si="37"/>
        <v>24</v>
      </c>
      <c r="C120" s="8">
        <f t="shared" si="37"/>
        <v>1</v>
      </c>
      <c r="D120" s="8">
        <f t="shared" si="37"/>
        <v>0</v>
      </c>
      <c r="E120" s="8">
        <f t="shared" si="37"/>
        <v>0</v>
      </c>
      <c r="F120" s="8">
        <f t="shared" si="37"/>
        <v>1</v>
      </c>
      <c r="G120" s="8">
        <f t="shared" si="37"/>
        <v>1</v>
      </c>
      <c r="H120" s="8">
        <f t="shared" si="37"/>
        <v>4</v>
      </c>
      <c r="I120" s="16">
        <f t="shared" si="31"/>
        <v>31</v>
      </c>
      <c r="J120" s="8">
        <f t="shared" si="38"/>
        <v>32</v>
      </c>
      <c r="K120" s="8">
        <f t="shared" si="38"/>
        <v>0</v>
      </c>
      <c r="L120" s="8">
        <f t="shared" si="38"/>
        <v>0</v>
      </c>
      <c r="M120" s="8">
        <f t="shared" si="38"/>
        <v>0</v>
      </c>
      <c r="N120" s="8">
        <f t="shared" si="38"/>
        <v>1</v>
      </c>
      <c r="O120" s="8">
        <f t="shared" si="38"/>
        <v>1</v>
      </c>
      <c r="P120" s="8">
        <f t="shared" si="38"/>
        <v>0</v>
      </c>
      <c r="Q120" s="9">
        <f t="shared" si="33"/>
        <v>34</v>
      </c>
      <c r="R120" s="8">
        <f t="shared" si="39"/>
        <v>56</v>
      </c>
      <c r="S120" s="8">
        <f t="shared" si="39"/>
        <v>1</v>
      </c>
      <c r="T120" s="8">
        <f t="shared" si="39"/>
        <v>0</v>
      </c>
      <c r="U120" s="8">
        <f t="shared" si="39"/>
        <v>0</v>
      </c>
      <c r="V120" s="8">
        <f t="shared" si="39"/>
        <v>2</v>
      </c>
      <c r="W120" s="8">
        <f t="shared" si="39"/>
        <v>2</v>
      </c>
      <c r="X120" s="8">
        <f t="shared" si="39"/>
        <v>4</v>
      </c>
      <c r="Y120" s="9">
        <f t="shared" si="35"/>
        <v>65</v>
      </c>
    </row>
    <row r="121" spans="1:25" ht="13.5" customHeight="1" x14ac:dyDescent="0.25">
      <c r="A121" s="10">
        <f t="shared" si="36"/>
        <v>0.15624999999999997</v>
      </c>
      <c r="B121" s="8">
        <f t="shared" si="37"/>
        <v>23</v>
      </c>
      <c r="C121" s="8">
        <f t="shared" si="37"/>
        <v>1</v>
      </c>
      <c r="D121" s="8">
        <f t="shared" si="37"/>
        <v>0</v>
      </c>
      <c r="E121" s="8">
        <f t="shared" si="37"/>
        <v>0</v>
      </c>
      <c r="F121" s="8">
        <f t="shared" si="37"/>
        <v>1</v>
      </c>
      <c r="G121" s="8">
        <f t="shared" si="37"/>
        <v>0</v>
      </c>
      <c r="H121" s="8">
        <f t="shared" si="37"/>
        <v>6</v>
      </c>
      <c r="I121" s="16">
        <f t="shared" si="31"/>
        <v>31</v>
      </c>
      <c r="J121" s="8">
        <f t="shared" si="38"/>
        <v>35</v>
      </c>
      <c r="K121" s="8">
        <f t="shared" si="38"/>
        <v>1</v>
      </c>
      <c r="L121" s="8">
        <f t="shared" si="38"/>
        <v>0</v>
      </c>
      <c r="M121" s="8">
        <f t="shared" si="38"/>
        <v>0</v>
      </c>
      <c r="N121" s="8">
        <f t="shared" si="38"/>
        <v>1</v>
      </c>
      <c r="O121" s="8">
        <f t="shared" si="38"/>
        <v>1</v>
      </c>
      <c r="P121" s="8">
        <f t="shared" si="38"/>
        <v>0</v>
      </c>
      <c r="Q121" s="9">
        <f t="shared" si="33"/>
        <v>38</v>
      </c>
      <c r="R121" s="8">
        <f t="shared" si="39"/>
        <v>58</v>
      </c>
      <c r="S121" s="8">
        <f t="shared" si="39"/>
        <v>2</v>
      </c>
      <c r="T121" s="8">
        <f t="shared" si="39"/>
        <v>0</v>
      </c>
      <c r="U121" s="8">
        <f t="shared" si="39"/>
        <v>0</v>
      </c>
      <c r="V121" s="8">
        <f t="shared" si="39"/>
        <v>2</v>
      </c>
      <c r="W121" s="8">
        <f t="shared" si="39"/>
        <v>1</v>
      </c>
      <c r="X121" s="8">
        <f t="shared" si="39"/>
        <v>6</v>
      </c>
      <c r="Y121" s="9">
        <f t="shared" si="35"/>
        <v>69</v>
      </c>
    </row>
    <row r="122" spans="1:25" ht="13.5" customHeight="1" x14ac:dyDescent="0.25">
      <c r="A122" s="10">
        <f t="shared" si="36"/>
        <v>0.16666666666666663</v>
      </c>
      <c r="B122" s="8">
        <f t="shared" si="37"/>
        <v>22</v>
      </c>
      <c r="C122" s="8">
        <f t="shared" si="37"/>
        <v>1</v>
      </c>
      <c r="D122" s="8">
        <f t="shared" si="37"/>
        <v>0</v>
      </c>
      <c r="E122" s="8">
        <f t="shared" si="37"/>
        <v>0</v>
      </c>
      <c r="F122" s="8">
        <f t="shared" si="37"/>
        <v>0</v>
      </c>
      <c r="G122" s="8">
        <f t="shared" si="37"/>
        <v>1</v>
      </c>
      <c r="H122" s="8">
        <f t="shared" si="37"/>
        <v>7</v>
      </c>
      <c r="I122" s="16">
        <f t="shared" si="31"/>
        <v>31</v>
      </c>
      <c r="J122" s="8">
        <f t="shared" si="38"/>
        <v>34</v>
      </c>
      <c r="K122" s="8">
        <f t="shared" si="38"/>
        <v>5</v>
      </c>
      <c r="L122" s="8">
        <f t="shared" si="38"/>
        <v>1</v>
      </c>
      <c r="M122" s="8">
        <f t="shared" si="38"/>
        <v>0</v>
      </c>
      <c r="N122" s="8">
        <f t="shared" si="38"/>
        <v>1</v>
      </c>
      <c r="O122" s="8">
        <f t="shared" si="38"/>
        <v>1</v>
      </c>
      <c r="P122" s="8">
        <f t="shared" si="38"/>
        <v>0</v>
      </c>
      <c r="Q122" s="9">
        <f t="shared" si="33"/>
        <v>42</v>
      </c>
      <c r="R122" s="8">
        <f t="shared" si="39"/>
        <v>56</v>
      </c>
      <c r="S122" s="8">
        <f t="shared" si="39"/>
        <v>6</v>
      </c>
      <c r="T122" s="8">
        <f t="shared" si="39"/>
        <v>1</v>
      </c>
      <c r="U122" s="8">
        <f t="shared" si="39"/>
        <v>0</v>
      </c>
      <c r="V122" s="8">
        <f t="shared" si="39"/>
        <v>1</v>
      </c>
      <c r="W122" s="8">
        <f t="shared" si="39"/>
        <v>2</v>
      </c>
      <c r="X122" s="8">
        <f t="shared" si="39"/>
        <v>7</v>
      </c>
      <c r="Y122" s="9">
        <f t="shared" si="35"/>
        <v>73</v>
      </c>
    </row>
    <row r="123" spans="1:25" ht="13.5" customHeight="1" x14ac:dyDescent="0.25">
      <c r="A123" s="10">
        <f t="shared" si="36"/>
        <v>0.17708333333333329</v>
      </c>
      <c r="B123" s="8">
        <f t="shared" ref="B123:H138" si="40">SUM(B26:B29)</f>
        <v>23</v>
      </c>
      <c r="C123" s="8">
        <f t="shared" si="40"/>
        <v>3</v>
      </c>
      <c r="D123" s="8">
        <f t="shared" si="40"/>
        <v>0</v>
      </c>
      <c r="E123" s="8">
        <f t="shared" si="40"/>
        <v>0</v>
      </c>
      <c r="F123" s="8">
        <f t="shared" si="40"/>
        <v>0</v>
      </c>
      <c r="G123" s="8">
        <f t="shared" si="40"/>
        <v>1</v>
      </c>
      <c r="H123" s="8">
        <f t="shared" si="40"/>
        <v>7</v>
      </c>
      <c r="I123" s="16">
        <f t="shared" si="31"/>
        <v>34</v>
      </c>
      <c r="J123" s="8">
        <f t="shared" ref="J123:P138" si="41">SUM(J26:J29)</f>
        <v>32</v>
      </c>
      <c r="K123" s="8">
        <f t="shared" si="41"/>
        <v>5</v>
      </c>
      <c r="L123" s="8">
        <f t="shared" si="41"/>
        <v>1</v>
      </c>
      <c r="M123" s="8">
        <f t="shared" si="41"/>
        <v>0</v>
      </c>
      <c r="N123" s="8">
        <f t="shared" si="41"/>
        <v>0</v>
      </c>
      <c r="O123" s="8">
        <f t="shared" si="41"/>
        <v>1</v>
      </c>
      <c r="P123" s="8">
        <f t="shared" si="41"/>
        <v>0</v>
      </c>
      <c r="Q123" s="9">
        <f t="shared" si="33"/>
        <v>39</v>
      </c>
      <c r="R123" s="8">
        <f t="shared" ref="R123:X138" si="42">SUM(R26:R29)</f>
        <v>55</v>
      </c>
      <c r="S123" s="8">
        <f t="shared" si="42"/>
        <v>8</v>
      </c>
      <c r="T123" s="8">
        <f t="shared" si="42"/>
        <v>1</v>
      </c>
      <c r="U123" s="8">
        <f t="shared" si="42"/>
        <v>0</v>
      </c>
      <c r="V123" s="8">
        <f t="shared" si="42"/>
        <v>0</v>
      </c>
      <c r="W123" s="8">
        <f t="shared" si="42"/>
        <v>2</v>
      </c>
      <c r="X123" s="8">
        <f t="shared" si="42"/>
        <v>7</v>
      </c>
      <c r="Y123" s="9">
        <f t="shared" si="35"/>
        <v>73</v>
      </c>
    </row>
    <row r="124" spans="1:25" ht="13.5" customHeight="1" x14ac:dyDescent="0.25">
      <c r="A124" s="10">
        <f t="shared" si="36"/>
        <v>0.18749999999999994</v>
      </c>
      <c r="B124" s="8">
        <f t="shared" si="40"/>
        <v>26</v>
      </c>
      <c r="C124" s="8">
        <f t="shared" si="40"/>
        <v>4</v>
      </c>
      <c r="D124" s="8">
        <f t="shared" si="40"/>
        <v>0</v>
      </c>
      <c r="E124" s="8">
        <f t="shared" si="40"/>
        <v>0</v>
      </c>
      <c r="F124" s="8">
        <f t="shared" si="40"/>
        <v>1</v>
      </c>
      <c r="G124" s="8">
        <f t="shared" si="40"/>
        <v>2</v>
      </c>
      <c r="H124" s="8">
        <f t="shared" si="40"/>
        <v>4</v>
      </c>
      <c r="I124" s="16">
        <f t="shared" si="31"/>
        <v>37</v>
      </c>
      <c r="J124" s="8">
        <f t="shared" si="41"/>
        <v>30</v>
      </c>
      <c r="K124" s="8">
        <f t="shared" si="41"/>
        <v>5</v>
      </c>
      <c r="L124" s="8">
        <f t="shared" si="41"/>
        <v>1</v>
      </c>
      <c r="M124" s="8">
        <f t="shared" si="41"/>
        <v>0</v>
      </c>
      <c r="N124" s="8">
        <f t="shared" si="41"/>
        <v>0</v>
      </c>
      <c r="O124" s="8">
        <f t="shared" si="41"/>
        <v>1</v>
      </c>
      <c r="P124" s="8">
        <f t="shared" si="41"/>
        <v>0</v>
      </c>
      <c r="Q124" s="9">
        <f t="shared" si="33"/>
        <v>37</v>
      </c>
      <c r="R124" s="8">
        <f t="shared" si="42"/>
        <v>56</v>
      </c>
      <c r="S124" s="8">
        <f t="shared" si="42"/>
        <v>9</v>
      </c>
      <c r="T124" s="8">
        <f t="shared" si="42"/>
        <v>1</v>
      </c>
      <c r="U124" s="8">
        <f t="shared" si="42"/>
        <v>0</v>
      </c>
      <c r="V124" s="8">
        <f t="shared" si="42"/>
        <v>1</v>
      </c>
      <c r="W124" s="8">
        <f t="shared" si="42"/>
        <v>3</v>
      </c>
      <c r="X124" s="8">
        <f t="shared" si="42"/>
        <v>4</v>
      </c>
      <c r="Y124" s="9">
        <f t="shared" si="35"/>
        <v>74</v>
      </c>
    </row>
    <row r="125" spans="1:25" ht="13.5" customHeight="1" x14ac:dyDescent="0.25">
      <c r="A125" s="10">
        <f t="shared" si="36"/>
        <v>0.1979166666666666</v>
      </c>
      <c r="B125" s="8">
        <f t="shared" si="40"/>
        <v>33</v>
      </c>
      <c r="C125" s="8">
        <f t="shared" si="40"/>
        <v>8</v>
      </c>
      <c r="D125" s="8">
        <f t="shared" si="40"/>
        <v>0</v>
      </c>
      <c r="E125" s="8">
        <f t="shared" si="40"/>
        <v>0</v>
      </c>
      <c r="F125" s="8">
        <f t="shared" si="40"/>
        <v>1</v>
      </c>
      <c r="G125" s="8">
        <f t="shared" si="40"/>
        <v>3</v>
      </c>
      <c r="H125" s="8">
        <f t="shared" si="40"/>
        <v>2</v>
      </c>
      <c r="I125" s="16">
        <f t="shared" si="31"/>
        <v>47</v>
      </c>
      <c r="J125" s="8">
        <f t="shared" si="41"/>
        <v>34</v>
      </c>
      <c r="K125" s="8">
        <f t="shared" si="41"/>
        <v>6</v>
      </c>
      <c r="L125" s="8">
        <f t="shared" si="41"/>
        <v>2</v>
      </c>
      <c r="M125" s="8">
        <f t="shared" si="41"/>
        <v>0</v>
      </c>
      <c r="N125" s="8">
        <f t="shared" si="41"/>
        <v>1</v>
      </c>
      <c r="O125" s="8">
        <f t="shared" si="41"/>
        <v>0</v>
      </c>
      <c r="P125" s="8">
        <f t="shared" si="41"/>
        <v>0</v>
      </c>
      <c r="Q125" s="9">
        <f t="shared" si="33"/>
        <v>43</v>
      </c>
      <c r="R125" s="8">
        <f t="shared" si="42"/>
        <v>67</v>
      </c>
      <c r="S125" s="8">
        <f t="shared" si="42"/>
        <v>14</v>
      </c>
      <c r="T125" s="8">
        <f t="shared" si="42"/>
        <v>2</v>
      </c>
      <c r="U125" s="8">
        <f t="shared" si="42"/>
        <v>0</v>
      </c>
      <c r="V125" s="8">
        <f t="shared" si="42"/>
        <v>2</v>
      </c>
      <c r="W125" s="8">
        <f t="shared" si="42"/>
        <v>3</v>
      </c>
      <c r="X125" s="8">
        <f t="shared" si="42"/>
        <v>2</v>
      </c>
      <c r="Y125" s="9">
        <f t="shared" si="35"/>
        <v>90</v>
      </c>
    </row>
    <row r="126" spans="1:25" ht="13.5" customHeight="1" x14ac:dyDescent="0.25">
      <c r="A126" s="10">
        <f t="shared" si="36"/>
        <v>0.20833333333333326</v>
      </c>
      <c r="B126" s="8">
        <f t="shared" si="40"/>
        <v>53</v>
      </c>
      <c r="C126" s="8">
        <f t="shared" si="40"/>
        <v>13</v>
      </c>
      <c r="D126" s="8">
        <f t="shared" si="40"/>
        <v>3</v>
      </c>
      <c r="E126" s="8">
        <f t="shared" si="40"/>
        <v>0</v>
      </c>
      <c r="F126" s="8">
        <f t="shared" si="40"/>
        <v>1</v>
      </c>
      <c r="G126" s="8">
        <f t="shared" si="40"/>
        <v>2</v>
      </c>
      <c r="H126" s="8">
        <f t="shared" si="40"/>
        <v>4</v>
      </c>
      <c r="I126" s="16">
        <f t="shared" si="31"/>
        <v>76</v>
      </c>
      <c r="J126" s="8">
        <f t="shared" si="41"/>
        <v>41</v>
      </c>
      <c r="K126" s="8">
        <f t="shared" si="41"/>
        <v>3</v>
      </c>
      <c r="L126" s="8">
        <f t="shared" si="41"/>
        <v>2</v>
      </c>
      <c r="M126" s="8">
        <f t="shared" si="41"/>
        <v>0</v>
      </c>
      <c r="N126" s="8">
        <f t="shared" si="41"/>
        <v>1</v>
      </c>
      <c r="O126" s="8">
        <f t="shared" si="41"/>
        <v>0</v>
      </c>
      <c r="P126" s="8">
        <f t="shared" si="41"/>
        <v>0</v>
      </c>
      <c r="Q126" s="9">
        <f t="shared" si="33"/>
        <v>47</v>
      </c>
      <c r="R126" s="8">
        <f t="shared" si="42"/>
        <v>94</v>
      </c>
      <c r="S126" s="8">
        <f t="shared" si="42"/>
        <v>16</v>
      </c>
      <c r="T126" s="8">
        <f t="shared" si="42"/>
        <v>5</v>
      </c>
      <c r="U126" s="8">
        <f t="shared" si="42"/>
        <v>0</v>
      </c>
      <c r="V126" s="8">
        <f t="shared" si="42"/>
        <v>2</v>
      </c>
      <c r="W126" s="8">
        <f t="shared" si="42"/>
        <v>2</v>
      </c>
      <c r="X126" s="8">
        <f t="shared" si="42"/>
        <v>4</v>
      </c>
      <c r="Y126" s="9">
        <f t="shared" si="35"/>
        <v>123</v>
      </c>
    </row>
    <row r="127" spans="1:25" ht="13.5" customHeight="1" x14ac:dyDescent="0.25">
      <c r="A127" s="10">
        <f t="shared" si="36"/>
        <v>0.21874999999999992</v>
      </c>
      <c r="B127" s="8">
        <f t="shared" si="40"/>
        <v>70</v>
      </c>
      <c r="C127" s="8">
        <f t="shared" si="40"/>
        <v>18</v>
      </c>
      <c r="D127" s="8">
        <f t="shared" si="40"/>
        <v>3</v>
      </c>
      <c r="E127" s="8">
        <f t="shared" si="40"/>
        <v>1</v>
      </c>
      <c r="F127" s="8">
        <f t="shared" si="40"/>
        <v>1</v>
      </c>
      <c r="G127" s="8">
        <f t="shared" si="40"/>
        <v>3</v>
      </c>
      <c r="H127" s="8">
        <f t="shared" si="40"/>
        <v>4</v>
      </c>
      <c r="I127" s="16">
        <f t="shared" si="31"/>
        <v>100</v>
      </c>
      <c r="J127" s="8">
        <f t="shared" si="41"/>
        <v>45</v>
      </c>
      <c r="K127" s="8">
        <f t="shared" si="41"/>
        <v>4</v>
      </c>
      <c r="L127" s="8">
        <f t="shared" si="41"/>
        <v>2</v>
      </c>
      <c r="M127" s="8">
        <f t="shared" si="41"/>
        <v>0</v>
      </c>
      <c r="N127" s="8">
        <f t="shared" si="41"/>
        <v>1</v>
      </c>
      <c r="O127" s="8">
        <f t="shared" si="41"/>
        <v>0</v>
      </c>
      <c r="P127" s="8">
        <f t="shared" si="41"/>
        <v>0</v>
      </c>
      <c r="Q127" s="9">
        <f t="shared" si="33"/>
        <v>52</v>
      </c>
      <c r="R127" s="8">
        <f t="shared" si="42"/>
        <v>115</v>
      </c>
      <c r="S127" s="8">
        <f t="shared" si="42"/>
        <v>22</v>
      </c>
      <c r="T127" s="8">
        <f t="shared" si="42"/>
        <v>5</v>
      </c>
      <c r="U127" s="8">
        <f t="shared" si="42"/>
        <v>1</v>
      </c>
      <c r="V127" s="8">
        <f t="shared" si="42"/>
        <v>2</v>
      </c>
      <c r="W127" s="8">
        <f t="shared" si="42"/>
        <v>3</v>
      </c>
      <c r="X127" s="8">
        <f t="shared" si="42"/>
        <v>4</v>
      </c>
      <c r="Y127" s="9">
        <f t="shared" si="35"/>
        <v>152</v>
      </c>
    </row>
    <row r="128" spans="1:25" ht="13.5" customHeight="1" x14ac:dyDescent="0.25">
      <c r="A128" s="10">
        <f t="shared" si="36"/>
        <v>0.22916666666666657</v>
      </c>
      <c r="B128" s="8">
        <f t="shared" si="40"/>
        <v>80</v>
      </c>
      <c r="C128" s="8">
        <f t="shared" si="40"/>
        <v>19</v>
      </c>
      <c r="D128" s="8">
        <f t="shared" si="40"/>
        <v>4</v>
      </c>
      <c r="E128" s="8">
        <f t="shared" si="40"/>
        <v>2</v>
      </c>
      <c r="F128" s="8">
        <f t="shared" si="40"/>
        <v>1</v>
      </c>
      <c r="G128" s="8">
        <f t="shared" si="40"/>
        <v>3</v>
      </c>
      <c r="H128" s="8">
        <f t="shared" si="40"/>
        <v>4</v>
      </c>
      <c r="I128" s="16">
        <f t="shared" si="31"/>
        <v>113</v>
      </c>
      <c r="J128" s="8">
        <f t="shared" si="41"/>
        <v>61</v>
      </c>
      <c r="K128" s="8">
        <f t="shared" si="41"/>
        <v>10</v>
      </c>
      <c r="L128" s="8">
        <f t="shared" si="41"/>
        <v>2</v>
      </c>
      <c r="M128" s="8">
        <f t="shared" si="41"/>
        <v>1</v>
      </c>
      <c r="N128" s="8">
        <f t="shared" si="41"/>
        <v>1</v>
      </c>
      <c r="O128" s="8">
        <f t="shared" si="41"/>
        <v>0</v>
      </c>
      <c r="P128" s="8">
        <f t="shared" si="41"/>
        <v>0</v>
      </c>
      <c r="Q128" s="9">
        <f t="shared" si="33"/>
        <v>75</v>
      </c>
      <c r="R128" s="8">
        <f t="shared" si="42"/>
        <v>141</v>
      </c>
      <c r="S128" s="8">
        <f t="shared" si="42"/>
        <v>29</v>
      </c>
      <c r="T128" s="8">
        <f t="shared" si="42"/>
        <v>6</v>
      </c>
      <c r="U128" s="8">
        <f t="shared" si="42"/>
        <v>3</v>
      </c>
      <c r="V128" s="8">
        <f t="shared" si="42"/>
        <v>2</v>
      </c>
      <c r="W128" s="8">
        <f t="shared" si="42"/>
        <v>3</v>
      </c>
      <c r="X128" s="8">
        <f t="shared" si="42"/>
        <v>4</v>
      </c>
      <c r="Y128" s="9">
        <f t="shared" si="35"/>
        <v>188</v>
      </c>
    </row>
    <row r="129" spans="1:25" ht="13.5" customHeight="1" x14ac:dyDescent="0.25">
      <c r="A129" s="10">
        <f t="shared" si="36"/>
        <v>0.23958333333333323</v>
      </c>
      <c r="B129" s="8">
        <f t="shared" si="40"/>
        <v>100</v>
      </c>
      <c r="C129" s="8">
        <f t="shared" si="40"/>
        <v>27</v>
      </c>
      <c r="D129" s="8">
        <f t="shared" si="40"/>
        <v>4</v>
      </c>
      <c r="E129" s="8">
        <f t="shared" si="40"/>
        <v>2</v>
      </c>
      <c r="F129" s="8">
        <f t="shared" si="40"/>
        <v>2</v>
      </c>
      <c r="G129" s="8">
        <f t="shared" si="40"/>
        <v>3</v>
      </c>
      <c r="H129" s="8">
        <f t="shared" si="40"/>
        <v>7</v>
      </c>
      <c r="I129" s="16">
        <f t="shared" si="31"/>
        <v>145</v>
      </c>
      <c r="J129" s="8">
        <f t="shared" si="41"/>
        <v>69</v>
      </c>
      <c r="K129" s="8">
        <f t="shared" si="41"/>
        <v>14</v>
      </c>
      <c r="L129" s="8">
        <f t="shared" si="41"/>
        <v>3</v>
      </c>
      <c r="M129" s="8">
        <f t="shared" si="41"/>
        <v>1</v>
      </c>
      <c r="N129" s="8">
        <f t="shared" si="41"/>
        <v>1</v>
      </c>
      <c r="O129" s="8">
        <f t="shared" si="41"/>
        <v>0</v>
      </c>
      <c r="P129" s="8">
        <f t="shared" si="41"/>
        <v>0</v>
      </c>
      <c r="Q129" s="9">
        <f t="shared" si="33"/>
        <v>88</v>
      </c>
      <c r="R129" s="8">
        <f t="shared" si="42"/>
        <v>169</v>
      </c>
      <c r="S129" s="8">
        <f t="shared" si="42"/>
        <v>41</v>
      </c>
      <c r="T129" s="8">
        <f t="shared" si="42"/>
        <v>7</v>
      </c>
      <c r="U129" s="8">
        <f t="shared" si="42"/>
        <v>3</v>
      </c>
      <c r="V129" s="8">
        <f t="shared" si="42"/>
        <v>3</v>
      </c>
      <c r="W129" s="8">
        <f t="shared" si="42"/>
        <v>3</v>
      </c>
      <c r="X129" s="8">
        <f t="shared" si="42"/>
        <v>7</v>
      </c>
      <c r="Y129" s="9">
        <f t="shared" si="35"/>
        <v>233</v>
      </c>
    </row>
    <row r="130" spans="1:25" ht="13.5" customHeight="1" x14ac:dyDescent="0.25">
      <c r="A130" s="10">
        <f t="shared" si="36"/>
        <v>0.24999999999999989</v>
      </c>
      <c r="B130" s="8">
        <f t="shared" si="40"/>
        <v>127</v>
      </c>
      <c r="C130" s="8">
        <f t="shared" si="40"/>
        <v>37</v>
      </c>
      <c r="D130" s="8">
        <f t="shared" si="40"/>
        <v>2</v>
      </c>
      <c r="E130" s="8">
        <f t="shared" si="40"/>
        <v>2</v>
      </c>
      <c r="F130" s="8">
        <f t="shared" si="40"/>
        <v>2</v>
      </c>
      <c r="G130" s="8">
        <f t="shared" si="40"/>
        <v>5</v>
      </c>
      <c r="H130" s="8">
        <f t="shared" si="40"/>
        <v>6</v>
      </c>
      <c r="I130" s="16">
        <f t="shared" si="31"/>
        <v>181</v>
      </c>
      <c r="J130" s="8">
        <f t="shared" si="41"/>
        <v>85</v>
      </c>
      <c r="K130" s="8">
        <f t="shared" si="41"/>
        <v>19</v>
      </c>
      <c r="L130" s="8">
        <f t="shared" si="41"/>
        <v>2</v>
      </c>
      <c r="M130" s="8">
        <f t="shared" si="41"/>
        <v>1</v>
      </c>
      <c r="N130" s="8">
        <f t="shared" si="41"/>
        <v>1</v>
      </c>
      <c r="O130" s="8">
        <f t="shared" si="41"/>
        <v>2</v>
      </c>
      <c r="P130" s="8">
        <f t="shared" si="41"/>
        <v>3</v>
      </c>
      <c r="Q130" s="9">
        <f t="shared" si="33"/>
        <v>113</v>
      </c>
      <c r="R130" s="8">
        <f t="shared" si="42"/>
        <v>212</v>
      </c>
      <c r="S130" s="8">
        <f t="shared" si="42"/>
        <v>56</v>
      </c>
      <c r="T130" s="8">
        <f t="shared" si="42"/>
        <v>4</v>
      </c>
      <c r="U130" s="8">
        <f t="shared" si="42"/>
        <v>3</v>
      </c>
      <c r="V130" s="8">
        <f t="shared" si="42"/>
        <v>3</v>
      </c>
      <c r="W130" s="8">
        <f t="shared" si="42"/>
        <v>7</v>
      </c>
      <c r="X130" s="8">
        <f t="shared" si="42"/>
        <v>9</v>
      </c>
      <c r="Y130" s="9">
        <f t="shared" si="35"/>
        <v>294</v>
      </c>
    </row>
    <row r="131" spans="1:25" ht="13.5" customHeight="1" x14ac:dyDescent="0.25">
      <c r="A131" s="10">
        <f t="shared" si="36"/>
        <v>0.26041666666666657</v>
      </c>
      <c r="B131" s="8">
        <f t="shared" si="40"/>
        <v>160</v>
      </c>
      <c r="C131" s="8">
        <f t="shared" si="40"/>
        <v>56</v>
      </c>
      <c r="D131" s="8">
        <f t="shared" si="40"/>
        <v>3</v>
      </c>
      <c r="E131" s="8">
        <f t="shared" si="40"/>
        <v>1</v>
      </c>
      <c r="F131" s="8">
        <f t="shared" si="40"/>
        <v>3</v>
      </c>
      <c r="G131" s="8">
        <f t="shared" si="40"/>
        <v>7</v>
      </c>
      <c r="H131" s="8">
        <f t="shared" si="40"/>
        <v>12</v>
      </c>
      <c r="I131" s="16">
        <f t="shared" si="31"/>
        <v>242</v>
      </c>
      <c r="J131" s="8">
        <f t="shared" si="41"/>
        <v>95</v>
      </c>
      <c r="K131" s="8">
        <f t="shared" si="41"/>
        <v>26</v>
      </c>
      <c r="L131" s="8">
        <f t="shared" si="41"/>
        <v>3</v>
      </c>
      <c r="M131" s="8">
        <f t="shared" si="41"/>
        <v>1</v>
      </c>
      <c r="N131" s="8">
        <f t="shared" si="41"/>
        <v>2</v>
      </c>
      <c r="O131" s="8">
        <f t="shared" si="41"/>
        <v>3</v>
      </c>
      <c r="P131" s="8">
        <f t="shared" si="41"/>
        <v>3</v>
      </c>
      <c r="Q131" s="9">
        <f t="shared" si="33"/>
        <v>133</v>
      </c>
      <c r="R131" s="8">
        <f t="shared" si="42"/>
        <v>255</v>
      </c>
      <c r="S131" s="8">
        <f t="shared" si="42"/>
        <v>82</v>
      </c>
      <c r="T131" s="8">
        <f t="shared" si="42"/>
        <v>6</v>
      </c>
      <c r="U131" s="8">
        <f t="shared" si="42"/>
        <v>2</v>
      </c>
      <c r="V131" s="8">
        <f t="shared" si="42"/>
        <v>5</v>
      </c>
      <c r="W131" s="8">
        <f t="shared" si="42"/>
        <v>10</v>
      </c>
      <c r="X131" s="8">
        <f t="shared" si="42"/>
        <v>15</v>
      </c>
      <c r="Y131" s="9">
        <f t="shared" si="35"/>
        <v>375</v>
      </c>
    </row>
    <row r="132" spans="1:25" ht="13.5" customHeight="1" x14ac:dyDescent="0.25">
      <c r="A132" s="10">
        <f t="shared" si="36"/>
        <v>0.27083333333333326</v>
      </c>
      <c r="B132" s="8">
        <f t="shared" si="40"/>
        <v>214</v>
      </c>
      <c r="C132" s="8">
        <f t="shared" si="40"/>
        <v>78</v>
      </c>
      <c r="D132" s="8">
        <f t="shared" si="40"/>
        <v>3</v>
      </c>
      <c r="E132" s="8">
        <f t="shared" si="40"/>
        <v>0</v>
      </c>
      <c r="F132" s="8">
        <f t="shared" si="40"/>
        <v>3</v>
      </c>
      <c r="G132" s="8">
        <f t="shared" si="40"/>
        <v>6</v>
      </c>
      <c r="H132" s="8">
        <f t="shared" si="40"/>
        <v>14</v>
      </c>
      <c r="I132" s="16">
        <f t="shared" si="31"/>
        <v>318</v>
      </c>
      <c r="J132" s="8">
        <f t="shared" si="41"/>
        <v>133</v>
      </c>
      <c r="K132" s="8">
        <f t="shared" si="41"/>
        <v>34</v>
      </c>
      <c r="L132" s="8">
        <f t="shared" si="41"/>
        <v>5</v>
      </c>
      <c r="M132" s="8">
        <f t="shared" si="41"/>
        <v>1</v>
      </c>
      <c r="N132" s="8">
        <f t="shared" si="41"/>
        <v>2</v>
      </c>
      <c r="O132" s="8">
        <f t="shared" si="41"/>
        <v>5</v>
      </c>
      <c r="P132" s="8">
        <f t="shared" si="41"/>
        <v>4</v>
      </c>
      <c r="Q132" s="9">
        <f t="shared" si="33"/>
        <v>184</v>
      </c>
      <c r="R132" s="8">
        <f t="shared" si="42"/>
        <v>347</v>
      </c>
      <c r="S132" s="8">
        <f t="shared" si="42"/>
        <v>112</v>
      </c>
      <c r="T132" s="8">
        <f t="shared" si="42"/>
        <v>8</v>
      </c>
      <c r="U132" s="8">
        <f t="shared" si="42"/>
        <v>1</v>
      </c>
      <c r="V132" s="8">
        <f t="shared" si="42"/>
        <v>5</v>
      </c>
      <c r="W132" s="8">
        <f t="shared" si="42"/>
        <v>11</v>
      </c>
      <c r="X132" s="8">
        <f t="shared" si="42"/>
        <v>18</v>
      </c>
      <c r="Y132" s="9">
        <f t="shared" si="35"/>
        <v>502</v>
      </c>
    </row>
    <row r="133" spans="1:25" ht="13.5" customHeight="1" x14ac:dyDescent="0.25">
      <c r="A133" s="10">
        <f t="shared" si="36"/>
        <v>0.28124999999999994</v>
      </c>
      <c r="B133" s="8">
        <f t="shared" si="40"/>
        <v>264</v>
      </c>
      <c r="C133" s="8">
        <f t="shared" si="40"/>
        <v>96</v>
      </c>
      <c r="D133" s="8">
        <f t="shared" si="40"/>
        <v>4</v>
      </c>
      <c r="E133" s="8">
        <f t="shared" si="40"/>
        <v>0</v>
      </c>
      <c r="F133" s="8">
        <f t="shared" si="40"/>
        <v>4</v>
      </c>
      <c r="G133" s="8">
        <f t="shared" si="40"/>
        <v>10</v>
      </c>
      <c r="H133" s="8">
        <f t="shared" si="40"/>
        <v>13</v>
      </c>
      <c r="I133" s="16">
        <f t="shared" si="31"/>
        <v>391</v>
      </c>
      <c r="J133" s="8">
        <f t="shared" si="41"/>
        <v>159</v>
      </c>
      <c r="K133" s="8">
        <f t="shared" si="41"/>
        <v>48</v>
      </c>
      <c r="L133" s="8">
        <f t="shared" si="41"/>
        <v>5</v>
      </c>
      <c r="M133" s="8">
        <f t="shared" si="41"/>
        <v>1</v>
      </c>
      <c r="N133" s="8">
        <f t="shared" si="41"/>
        <v>2</v>
      </c>
      <c r="O133" s="8">
        <f t="shared" si="41"/>
        <v>5</v>
      </c>
      <c r="P133" s="8">
        <f t="shared" si="41"/>
        <v>8</v>
      </c>
      <c r="Q133" s="9">
        <f t="shared" si="33"/>
        <v>228</v>
      </c>
      <c r="R133" s="8">
        <f t="shared" si="42"/>
        <v>423</v>
      </c>
      <c r="S133" s="8">
        <f t="shared" si="42"/>
        <v>144</v>
      </c>
      <c r="T133" s="8">
        <f t="shared" si="42"/>
        <v>9</v>
      </c>
      <c r="U133" s="8">
        <f t="shared" si="42"/>
        <v>1</v>
      </c>
      <c r="V133" s="8">
        <f t="shared" si="42"/>
        <v>6</v>
      </c>
      <c r="W133" s="8">
        <f t="shared" si="42"/>
        <v>15</v>
      </c>
      <c r="X133" s="8">
        <f t="shared" si="42"/>
        <v>21</v>
      </c>
      <c r="Y133" s="9">
        <f t="shared" si="35"/>
        <v>619</v>
      </c>
    </row>
    <row r="134" spans="1:25" ht="13.5" customHeight="1" x14ac:dyDescent="0.25">
      <c r="A134" s="10">
        <f t="shared" si="36"/>
        <v>0.29166666666666663</v>
      </c>
      <c r="B134" s="8">
        <f t="shared" si="40"/>
        <v>296</v>
      </c>
      <c r="C134" s="8">
        <f t="shared" si="40"/>
        <v>119</v>
      </c>
      <c r="D134" s="8">
        <f t="shared" si="40"/>
        <v>5</v>
      </c>
      <c r="E134" s="8">
        <f t="shared" si="40"/>
        <v>0</v>
      </c>
      <c r="F134" s="8">
        <f t="shared" si="40"/>
        <v>5</v>
      </c>
      <c r="G134" s="8">
        <f t="shared" si="40"/>
        <v>9</v>
      </c>
      <c r="H134" s="8">
        <f t="shared" si="40"/>
        <v>21</v>
      </c>
      <c r="I134" s="16">
        <f t="shared" si="31"/>
        <v>455</v>
      </c>
      <c r="J134" s="8">
        <f t="shared" si="41"/>
        <v>190</v>
      </c>
      <c r="K134" s="8">
        <f t="shared" si="41"/>
        <v>51</v>
      </c>
      <c r="L134" s="8">
        <f t="shared" si="41"/>
        <v>7</v>
      </c>
      <c r="M134" s="8">
        <f t="shared" si="41"/>
        <v>1</v>
      </c>
      <c r="N134" s="8">
        <f t="shared" si="41"/>
        <v>4</v>
      </c>
      <c r="O134" s="8">
        <f t="shared" si="41"/>
        <v>6</v>
      </c>
      <c r="P134" s="8">
        <f t="shared" si="41"/>
        <v>11</v>
      </c>
      <c r="Q134" s="9">
        <f t="shared" si="33"/>
        <v>270</v>
      </c>
      <c r="R134" s="8">
        <f t="shared" si="42"/>
        <v>486</v>
      </c>
      <c r="S134" s="8">
        <f t="shared" si="42"/>
        <v>170</v>
      </c>
      <c r="T134" s="8">
        <f t="shared" si="42"/>
        <v>12</v>
      </c>
      <c r="U134" s="8">
        <f t="shared" si="42"/>
        <v>1</v>
      </c>
      <c r="V134" s="8">
        <f t="shared" si="42"/>
        <v>9</v>
      </c>
      <c r="W134" s="8">
        <f t="shared" si="42"/>
        <v>15</v>
      </c>
      <c r="X134" s="8">
        <f t="shared" si="42"/>
        <v>32</v>
      </c>
      <c r="Y134" s="9">
        <f t="shared" si="35"/>
        <v>725</v>
      </c>
    </row>
    <row r="135" spans="1:25" ht="13.5" customHeight="1" x14ac:dyDescent="0.25">
      <c r="A135" s="10">
        <f t="shared" si="36"/>
        <v>0.30208333333333331</v>
      </c>
      <c r="B135" s="8">
        <f t="shared" si="40"/>
        <v>298</v>
      </c>
      <c r="C135" s="8">
        <f t="shared" si="40"/>
        <v>123</v>
      </c>
      <c r="D135" s="8">
        <f t="shared" si="40"/>
        <v>5</v>
      </c>
      <c r="E135" s="8">
        <f t="shared" si="40"/>
        <v>0</v>
      </c>
      <c r="F135" s="8">
        <f t="shared" si="40"/>
        <v>6</v>
      </c>
      <c r="G135" s="8">
        <f t="shared" si="40"/>
        <v>14</v>
      </c>
      <c r="H135" s="8">
        <f t="shared" si="40"/>
        <v>14</v>
      </c>
      <c r="I135" s="16">
        <f t="shared" si="31"/>
        <v>460</v>
      </c>
      <c r="J135" s="8">
        <f t="shared" si="41"/>
        <v>217</v>
      </c>
      <c r="K135" s="8">
        <f t="shared" si="41"/>
        <v>68</v>
      </c>
      <c r="L135" s="8">
        <f t="shared" si="41"/>
        <v>7</v>
      </c>
      <c r="M135" s="8">
        <f t="shared" si="41"/>
        <v>2</v>
      </c>
      <c r="N135" s="8">
        <f t="shared" si="41"/>
        <v>6</v>
      </c>
      <c r="O135" s="8">
        <f t="shared" si="41"/>
        <v>6</v>
      </c>
      <c r="P135" s="8">
        <f t="shared" si="41"/>
        <v>14</v>
      </c>
      <c r="Q135" s="9">
        <f t="shared" si="33"/>
        <v>320</v>
      </c>
      <c r="R135" s="8">
        <f t="shared" si="42"/>
        <v>515</v>
      </c>
      <c r="S135" s="8">
        <f t="shared" si="42"/>
        <v>191</v>
      </c>
      <c r="T135" s="8">
        <f t="shared" si="42"/>
        <v>12</v>
      </c>
      <c r="U135" s="8">
        <f t="shared" si="42"/>
        <v>2</v>
      </c>
      <c r="V135" s="8">
        <f t="shared" si="42"/>
        <v>12</v>
      </c>
      <c r="W135" s="8">
        <f t="shared" si="42"/>
        <v>20</v>
      </c>
      <c r="X135" s="8">
        <f t="shared" si="42"/>
        <v>28</v>
      </c>
      <c r="Y135" s="9">
        <f t="shared" si="35"/>
        <v>780</v>
      </c>
    </row>
    <row r="136" spans="1:25" ht="13.5" customHeight="1" x14ac:dyDescent="0.25">
      <c r="A136" s="10">
        <f t="shared" si="36"/>
        <v>0.3125</v>
      </c>
      <c r="B136" s="8">
        <f t="shared" si="40"/>
        <v>224</v>
      </c>
      <c r="C136" s="8">
        <f t="shared" si="40"/>
        <v>98</v>
      </c>
      <c r="D136" s="8">
        <f t="shared" si="40"/>
        <v>4</v>
      </c>
      <c r="E136" s="8">
        <f t="shared" si="40"/>
        <v>0</v>
      </c>
      <c r="F136" s="8">
        <f t="shared" si="40"/>
        <v>5</v>
      </c>
      <c r="G136" s="8">
        <f t="shared" si="40"/>
        <v>14</v>
      </c>
      <c r="H136" s="8">
        <f t="shared" si="40"/>
        <v>12</v>
      </c>
      <c r="I136" s="16">
        <f t="shared" si="31"/>
        <v>357</v>
      </c>
      <c r="J136" s="8">
        <f t="shared" si="41"/>
        <v>156</v>
      </c>
      <c r="K136" s="8">
        <f t="shared" si="41"/>
        <v>54</v>
      </c>
      <c r="L136" s="8">
        <f t="shared" si="41"/>
        <v>5</v>
      </c>
      <c r="M136" s="8">
        <f t="shared" si="41"/>
        <v>1</v>
      </c>
      <c r="N136" s="8">
        <f t="shared" si="41"/>
        <v>6</v>
      </c>
      <c r="O136" s="8">
        <f t="shared" si="41"/>
        <v>4</v>
      </c>
      <c r="P136" s="8">
        <f t="shared" si="41"/>
        <v>13</v>
      </c>
      <c r="Q136" s="9">
        <f t="shared" si="33"/>
        <v>239</v>
      </c>
      <c r="R136" s="8">
        <f t="shared" si="42"/>
        <v>380</v>
      </c>
      <c r="S136" s="8">
        <f t="shared" si="42"/>
        <v>152</v>
      </c>
      <c r="T136" s="8">
        <f t="shared" si="42"/>
        <v>9</v>
      </c>
      <c r="U136" s="8">
        <f t="shared" si="42"/>
        <v>1</v>
      </c>
      <c r="V136" s="8">
        <f t="shared" si="42"/>
        <v>11</v>
      </c>
      <c r="W136" s="8">
        <f t="shared" si="42"/>
        <v>18</v>
      </c>
      <c r="X136" s="8">
        <f t="shared" si="42"/>
        <v>25</v>
      </c>
      <c r="Y136" s="9">
        <f t="shared" si="35"/>
        <v>596</v>
      </c>
    </row>
    <row r="137" spans="1:25" ht="13.5" customHeight="1" x14ac:dyDescent="0.25">
      <c r="A137" s="10">
        <f t="shared" si="36"/>
        <v>0.32291666666666669</v>
      </c>
      <c r="B137" s="8">
        <f t="shared" si="40"/>
        <v>173</v>
      </c>
      <c r="C137" s="8">
        <f t="shared" si="40"/>
        <v>77</v>
      </c>
      <c r="D137" s="8">
        <f t="shared" si="40"/>
        <v>3</v>
      </c>
      <c r="E137" s="8">
        <f t="shared" si="40"/>
        <v>0</v>
      </c>
      <c r="F137" s="8">
        <f t="shared" si="40"/>
        <v>4</v>
      </c>
      <c r="G137" s="8">
        <f t="shared" si="40"/>
        <v>10</v>
      </c>
      <c r="H137" s="8">
        <f t="shared" si="40"/>
        <v>12</v>
      </c>
      <c r="I137" s="16">
        <f t="shared" si="31"/>
        <v>279</v>
      </c>
      <c r="J137" s="8">
        <f t="shared" si="41"/>
        <v>135</v>
      </c>
      <c r="K137" s="8">
        <f t="shared" si="41"/>
        <v>37</v>
      </c>
      <c r="L137" s="8">
        <f t="shared" si="41"/>
        <v>4</v>
      </c>
      <c r="M137" s="8">
        <f t="shared" si="41"/>
        <v>1</v>
      </c>
      <c r="N137" s="8">
        <f t="shared" si="41"/>
        <v>5</v>
      </c>
      <c r="O137" s="8">
        <f t="shared" si="41"/>
        <v>5</v>
      </c>
      <c r="P137" s="8">
        <f t="shared" si="41"/>
        <v>11</v>
      </c>
      <c r="Q137" s="9">
        <f t="shared" si="33"/>
        <v>198</v>
      </c>
      <c r="R137" s="8">
        <f t="shared" si="42"/>
        <v>308</v>
      </c>
      <c r="S137" s="8">
        <f t="shared" si="42"/>
        <v>114</v>
      </c>
      <c r="T137" s="8">
        <f t="shared" si="42"/>
        <v>7</v>
      </c>
      <c r="U137" s="8">
        <f t="shared" si="42"/>
        <v>1</v>
      </c>
      <c r="V137" s="8">
        <f t="shared" si="42"/>
        <v>9</v>
      </c>
      <c r="W137" s="8">
        <f t="shared" si="42"/>
        <v>15</v>
      </c>
      <c r="X137" s="8">
        <f t="shared" si="42"/>
        <v>23</v>
      </c>
      <c r="Y137" s="9">
        <f t="shared" si="35"/>
        <v>477</v>
      </c>
    </row>
    <row r="138" spans="1:25" ht="13.5" customHeight="1" x14ac:dyDescent="0.25">
      <c r="A138" s="10">
        <f t="shared" si="36"/>
        <v>0.33333333333333337</v>
      </c>
      <c r="B138" s="8">
        <f t="shared" si="40"/>
        <v>193</v>
      </c>
      <c r="C138" s="8">
        <f t="shared" si="40"/>
        <v>67</v>
      </c>
      <c r="D138" s="8">
        <f t="shared" si="40"/>
        <v>2</v>
      </c>
      <c r="E138" s="8">
        <f t="shared" si="40"/>
        <v>1</v>
      </c>
      <c r="F138" s="8">
        <f t="shared" si="40"/>
        <v>4</v>
      </c>
      <c r="G138" s="8">
        <f t="shared" si="40"/>
        <v>12</v>
      </c>
      <c r="H138" s="8">
        <f t="shared" si="40"/>
        <v>12</v>
      </c>
      <c r="I138" s="16">
        <f t="shared" ref="I138:I169" si="43">SUM(B138:H138)</f>
        <v>291</v>
      </c>
      <c r="J138" s="8">
        <f t="shared" si="41"/>
        <v>164</v>
      </c>
      <c r="K138" s="8">
        <f t="shared" si="41"/>
        <v>51</v>
      </c>
      <c r="L138" s="8">
        <f t="shared" si="41"/>
        <v>3</v>
      </c>
      <c r="M138" s="8">
        <f t="shared" si="41"/>
        <v>1</v>
      </c>
      <c r="N138" s="8">
        <f t="shared" si="41"/>
        <v>5</v>
      </c>
      <c r="O138" s="8">
        <f t="shared" si="41"/>
        <v>5</v>
      </c>
      <c r="P138" s="8">
        <f t="shared" si="41"/>
        <v>8</v>
      </c>
      <c r="Q138" s="9">
        <f t="shared" ref="Q138:Q169" si="44">SUM(J138:P138)</f>
        <v>237</v>
      </c>
      <c r="R138" s="8">
        <f t="shared" si="42"/>
        <v>357</v>
      </c>
      <c r="S138" s="8">
        <f t="shared" si="42"/>
        <v>118</v>
      </c>
      <c r="T138" s="8">
        <f t="shared" si="42"/>
        <v>5</v>
      </c>
      <c r="U138" s="8">
        <f t="shared" si="42"/>
        <v>2</v>
      </c>
      <c r="V138" s="8">
        <f t="shared" si="42"/>
        <v>9</v>
      </c>
      <c r="W138" s="8">
        <f t="shared" si="42"/>
        <v>17</v>
      </c>
      <c r="X138" s="8">
        <f t="shared" si="42"/>
        <v>20</v>
      </c>
      <c r="Y138" s="9">
        <f t="shared" ref="Y138:Y169" si="45">SUM(R138:X138)</f>
        <v>528</v>
      </c>
    </row>
    <row r="139" spans="1:25" ht="13.5" customHeight="1" x14ac:dyDescent="0.25">
      <c r="A139" s="10">
        <f t="shared" si="36"/>
        <v>0.34375000000000006</v>
      </c>
      <c r="B139" s="8">
        <f t="shared" ref="B139:H154" si="46">SUM(B42:B45)</f>
        <v>223</v>
      </c>
      <c r="C139" s="8">
        <f t="shared" si="46"/>
        <v>66</v>
      </c>
      <c r="D139" s="8">
        <f t="shared" si="46"/>
        <v>2</v>
      </c>
      <c r="E139" s="8">
        <f t="shared" si="46"/>
        <v>1</v>
      </c>
      <c r="F139" s="8">
        <f t="shared" si="46"/>
        <v>3</v>
      </c>
      <c r="G139" s="8">
        <f t="shared" si="46"/>
        <v>5</v>
      </c>
      <c r="H139" s="8">
        <f t="shared" si="46"/>
        <v>21</v>
      </c>
      <c r="I139" s="16">
        <f t="shared" si="43"/>
        <v>321</v>
      </c>
      <c r="J139" s="8">
        <f t="shared" ref="J139:P154" si="47">SUM(J42:J45)</f>
        <v>186</v>
      </c>
      <c r="K139" s="8">
        <f t="shared" si="47"/>
        <v>57</v>
      </c>
      <c r="L139" s="8">
        <f t="shared" si="47"/>
        <v>5</v>
      </c>
      <c r="M139" s="8">
        <f t="shared" si="47"/>
        <v>0</v>
      </c>
      <c r="N139" s="8">
        <f t="shared" si="47"/>
        <v>3</v>
      </c>
      <c r="O139" s="8">
        <f t="shared" si="47"/>
        <v>6</v>
      </c>
      <c r="P139" s="8">
        <f t="shared" si="47"/>
        <v>7</v>
      </c>
      <c r="Q139" s="9">
        <f t="shared" si="44"/>
        <v>264</v>
      </c>
      <c r="R139" s="8">
        <f t="shared" ref="R139:X154" si="48">SUM(R42:R45)</f>
        <v>409</v>
      </c>
      <c r="S139" s="8">
        <f t="shared" si="48"/>
        <v>123</v>
      </c>
      <c r="T139" s="8">
        <f t="shared" si="48"/>
        <v>7</v>
      </c>
      <c r="U139" s="8">
        <f t="shared" si="48"/>
        <v>1</v>
      </c>
      <c r="V139" s="8">
        <f t="shared" si="48"/>
        <v>6</v>
      </c>
      <c r="W139" s="8">
        <f t="shared" si="48"/>
        <v>11</v>
      </c>
      <c r="X139" s="8">
        <f t="shared" si="48"/>
        <v>28</v>
      </c>
      <c r="Y139" s="9">
        <f t="shared" si="45"/>
        <v>585</v>
      </c>
    </row>
    <row r="140" spans="1:25" ht="13.5" customHeight="1" x14ac:dyDescent="0.25">
      <c r="A140" s="10">
        <f t="shared" si="36"/>
        <v>0.35416666666666674</v>
      </c>
      <c r="B140" s="8">
        <f t="shared" si="46"/>
        <v>303</v>
      </c>
      <c r="C140" s="8">
        <f t="shared" si="46"/>
        <v>80</v>
      </c>
      <c r="D140" s="8">
        <f t="shared" si="46"/>
        <v>3</v>
      </c>
      <c r="E140" s="8">
        <f t="shared" si="46"/>
        <v>1</v>
      </c>
      <c r="F140" s="8">
        <f t="shared" si="46"/>
        <v>4</v>
      </c>
      <c r="G140" s="8">
        <f t="shared" si="46"/>
        <v>8</v>
      </c>
      <c r="H140" s="8">
        <f t="shared" si="46"/>
        <v>29</v>
      </c>
      <c r="I140" s="16">
        <f t="shared" si="43"/>
        <v>428</v>
      </c>
      <c r="J140" s="8">
        <f t="shared" si="47"/>
        <v>266</v>
      </c>
      <c r="K140" s="8">
        <f t="shared" si="47"/>
        <v>73</v>
      </c>
      <c r="L140" s="8">
        <f t="shared" si="47"/>
        <v>7</v>
      </c>
      <c r="M140" s="8">
        <f t="shared" si="47"/>
        <v>2</v>
      </c>
      <c r="N140" s="8">
        <f t="shared" si="47"/>
        <v>4</v>
      </c>
      <c r="O140" s="8">
        <f t="shared" si="47"/>
        <v>7</v>
      </c>
      <c r="P140" s="8">
        <f t="shared" si="47"/>
        <v>8</v>
      </c>
      <c r="Q140" s="9">
        <f t="shared" si="44"/>
        <v>367</v>
      </c>
      <c r="R140" s="8">
        <f t="shared" si="48"/>
        <v>569</v>
      </c>
      <c r="S140" s="8">
        <f t="shared" si="48"/>
        <v>153</v>
      </c>
      <c r="T140" s="8">
        <f t="shared" si="48"/>
        <v>10</v>
      </c>
      <c r="U140" s="8">
        <f t="shared" si="48"/>
        <v>3</v>
      </c>
      <c r="V140" s="8">
        <f t="shared" si="48"/>
        <v>8</v>
      </c>
      <c r="W140" s="8">
        <f t="shared" si="48"/>
        <v>15</v>
      </c>
      <c r="X140" s="8">
        <f t="shared" si="48"/>
        <v>37</v>
      </c>
      <c r="Y140" s="9">
        <f t="shared" si="45"/>
        <v>795</v>
      </c>
    </row>
    <row r="141" spans="1:25" ht="13.5" customHeight="1" x14ac:dyDescent="0.25">
      <c r="A141" s="10">
        <f t="shared" si="36"/>
        <v>0.36458333333333343</v>
      </c>
      <c r="B141" s="8">
        <f t="shared" si="46"/>
        <v>349</v>
      </c>
      <c r="C141" s="8">
        <f t="shared" si="46"/>
        <v>94</v>
      </c>
      <c r="D141" s="8">
        <f t="shared" si="46"/>
        <v>4</v>
      </c>
      <c r="E141" s="8">
        <f t="shared" si="46"/>
        <v>1</v>
      </c>
      <c r="F141" s="8">
        <f t="shared" si="46"/>
        <v>5</v>
      </c>
      <c r="G141" s="8">
        <f t="shared" si="46"/>
        <v>9</v>
      </c>
      <c r="H141" s="8">
        <f t="shared" si="46"/>
        <v>32</v>
      </c>
      <c r="I141" s="16">
        <f t="shared" si="43"/>
        <v>494</v>
      </c>
      <c r="J141" s="8">
        <f t="shared" si="47"/>
        <v>313</v>
      </c>
      <c r="K141" s="8">
        <f t="shared" si="47"/>
        <v>84</v>
      </c>
      <c r="L141" s="8">
        <f t="shared" si="47"/>
        <v>8</v>
      </c>
      <c r="M141" s="8">
        <f t="shared" si="47"/>
        <v>2</v>
      </c>
      <c r="N141" s="8">
        <f t="shared" si="47"/>
        <v>4</v>
      </c>
      <c r="O141" s="8">
        <f t="shared" si="47"/>
        <v>10</v>
      </c>
      <c r="P141" s="8">
        <f t="shared" si="47"/>
        <v>8</v>
      </c>
      <c r="Q141" s="9">
        <f t="shared" si="44"/>
        <v>429</v>
      </c>
      <c r="R141" s="8">
        <f t="shared" si="48"/>
        <v>662</v>
      </c>
      <c r="S141" s="8">
        <f t="shared" si="48"/>
        <v>178</v>
      </c>
      <c r="T141" s="8">
        <f t="shared" si="48"/>
        <v>12</v>
      </c>
      <c r="U141" s="8">
        <f t="shared" si="48"/>
        <v>3</v>
      </c>
      <c r="V141" s="8">
        <f t="shared" si="48"/>
        <v>9</v>
      </c>
      <c r="W141" s="8">
        <f t="shared" si="48"/>
        <v>19</v>
      </c>
      <c r="X141" s="8">
        <f t="shared" si="48"/>
        <v>40</v>
      </c>
      <c r="Y141" s="9">
        <f t="shared" si="45"/>
        <v>923</v>
      </c>
    </row>
    <row r="142" spans="1:25" ht="13.5" customHeight="1" x14ac:dyDescent="0.25">
      <c r="A142" s="10">
        <f t="shared" si="36"/>
        <v>0.37500000000000011</v>
      </c>
      <c r="B142" s="8">
        <f t="shared" si="46"/>
        <v>338</v>
      </c>
      <c r="C142" s="8">
        <f t="shared" si="46"/>
        <v>92</v>
      </c>
      <c r="D142" s="8">
        <f t="shared" si="46"/>
        <v>4</v>
      </c>
      <c r="E142" s="8">
        <f t="shared" si="46"/>
        <v>0</v>
      </c>
      <c r="F142" s="8">
        <f t="shared" si="46"/>
        <v>5</v>
      </c>
      <c r="G142" s="8">
        <f t="shared" si="46"/>
        <v>10</v>
      </c>
      <c r="H142" s="8">
        <f t="shared" si="46"/>
        <v>25</v>
      </c>
      <c r="I142" s="16">
        <f t="shared" si="43"/>
        <v>474</v>
      </c>
      <c r="J142" s="8">
        <f t="shared" si="47"/>
        <v>323</v>
      </c>
      <c r="K142" s="8">
        <f t="shared" si="47"/>
        <v>73</v>
      </c>
      <c r="L142" s="8">
        <f t="shared" si="47"/>
        <v>10</v>
      </c>
      <c r="M142" s="8">
        <f t="shared" si="47"/>
        <v>2</v>
      </c>
      <c r="N142" s="8">
        <f t="shared" si="47"/>
        <v>3</v>
      </c>
      <c r="O142" s="8">
        <f t="shared" si="47"/>
        <v>10</v>
      </c>
      <c r="P142" s="8">
        <f t="shared" si="47"/>
        <v>10</v>
      </c>
      <c r="Q142" s="9">
        <f t="shared" si="44"/>
        <v>431</v>
      </c>
      <c r="R142" s="8">
        <f t="shared" si="48"/>
        <v>661</v>
      </c>
      <c r="S142" s="8">
        <f t="shared" si="48"/>
        <v>165</v>
      </c>
      <c r="T142" s="8">
        <f t="shared" si="48"/>
        <v>14</v>
      </c>
      <c r="U142" s="8">
        <f t="shared" si="48"/>
        <v>2</v>
      </c>
      <c r="V142" s="8">
        <f t="shared" si="48"/>
        <v>8</v>
      </c>
      <c r="W142" s="8">
        <f t="shared" si="48"/>
        <v>20</v>
      </c>
      <c r="X142" s="8">
        <f t="shared" si="48"/>
        <v>35</v>
      </c>
      <c r="Y142" s="9">
        <f t="shared" si="45"/>
        <v>905</v>
      </c>
    </row>
    <row r="143" spans="1:25" ht="13.5" customHeight="1" x14ac:dyDescent="0.25">
      <c r="A143" s="10">
        <f t="shared" si="36"/>
        <v>0.3854166666666668</v>
      </c>
      <c r="B143" s="8">
        <f t="shared" si="46"/>
        <v>315</v>
      </c>
      <c r="C143" s="8">
        <f t="shared" si="46"/>
        <v>84</v>
      </c>
      <c r="D143" s="8">
        <f t="shared" si="46"/>
        <v>4</v>
      </c>
      <c r="E143" s="8">
        <f t="shared" si="46"/>
        <v>0</v>
      </c>
      <c r="F143" s="8">
        <f t="shared" si="46"/>
        <v>5</v>
      </c>
      <c r="G143" s="8">
        <f t="shared" si="46"/>
        <v>12</v>
      </c>
      <c r="H143" s="8">
        <f t="shared" si="46"/>
        <v>20</v>
      </c>
      <c r="I143" s="16">
        <f t="shared" si="43"/>
        <v>440</v>
      </c>
      <c r="J143" s="8">
        <f t="shared" si="47"/>
        <v>355</v>
      </c>
      <c r="K143" s="8">
        <f t="shared" si="47"/>
        <v>67</v>
      </c>
      <c r="L143" s="8">
        <f t="shared" si="47"/>
        <v>10</v>
      </c>
      <c r="M143" s="8">
        <f t="shared" si="47"/>
        <v>2</v>
      </c>
      <c r="N143" s="8">
        <f t="shared" si="47"/>
        <v>5</v>
      </c>
      <c r="O143" s="8">
        <f t="shared" si="47"/>
        <v>12</v>
      </c>
      <c r="P143" s="8">
        <f t="shared" si="47"/>
        <v>9</v>
      </c>
      <c r="Q143" s="9">
        <f t="shared" si="44"/>
        <v>460</v>
      </c>
      <c r="R143" s="8">
        <f t="shared" si="48"/>
        <v>670</v>
      </c>
      <c r="S143" s="8">
        <f t="shared" si="48"/>
        <v>151</v>
      </c>
      <c r="T143" s="8">
        <f t="shared" si="48"/>
        <v>14</v>
      </c>
      <c r="U143" s="8">
        <f t="shared" si="48"/>
        <v>2</v>
      </c>
      <c r="V143" s="8">
        <f t="shared" si="48"/>
        <v>10</v>
      </c>
      <c r="W143" s="8">
        <f t="shared" si="48"/>
        <v>24</v>
      </c>
      <c r="X143" s="8">
        <f t="shared" si="48"/>
        <v>29</v>
      </c>
      <c r="Y143" s="9">
        <f t="shared" si="45"/>
        <v>900</v>
      </c>
    </row>
    <row r="144" spans="1:25" ht="13.5" customHeight="1" x14ac:dyDescent="0.25">
      <c r="A144" s="10">
        <f t="shared" si="36"/>
        <v>0.39583333333333348</v>
      </c>
      <c r="B144" s="8">
        <f t="shared" si="46"/>
        <v>307</v>
      </c>
      <c r="C144" s="8">
        <f t="shared" si="46"/>
        <v>89</v>
      </c>
      <c r="D144" s="8">
        <f t="shared" si="46"/>
        <v>5</v>
      </c>
      <c r="E144" s="8">
        <f t="shared" si="46"/>
        <v>0</v>
      </c>
      <c r="F144" s="8">
        <f t="shared" si="46"/>
        <v>6</v>
      </c>
      <c r="G144" s="8">
        <f t="shared" si="46"/>
        <v>15</v>
      </c>
      <c r="H144" s="8">
        <f t="shared" si="46"/>
        <v>14</v>
      </c>
      <c r="I144" s="16">
        <f t="shared" si="43"/>
        <v>436</v>
      </c>
      <c r="J144" s="8">
        <f t="shared" si="47"/>
        <v>363</v>
      </c>
      <c r="K144" s="8">
        <f t="shared" si="47"/>
        <v>78</v>
      </c>
      <c r="L144" s="8">
        <f t="shared" si="47"/>
        <v>15</v>
      </c>
      <c r="M144" s="8">
        <f t="shared" si="47"/>
        <v>0</v>
      </c>
      <c r="N144" s="8">
        <f t="shared" si="47"/>
        <v>5</v>
      </c>
      <c r="O144" s="8">
        <f t="shared" si="47"/>
        <v>14</v>
      </c>
      <c r="P144" s="8">
        <f t="shared" si="47"/>
        <v>11</v>
      </c>
      <c r="Q144" s="9">
        <f t="shared" si="44"/>
        <v>486</v>
      </c>
      <c r="R144" s="8">
        <f t="shared" si="48"/>
        <v>670</v>
      </c>
      <c r="S144" s="8">
        <f t="shared" si="48"/>
        <v>167</v>
      </c>
      <c r="T144" s="8">
        <f t="shared" si="48"/>
        <v>20</v>
      </c>
      <c r="U144" s="8">
        <f t="shared" si="48"/>
        <v>0</v>
      </c>
      <c r="V144" s="8">
        <f t="shared" si="48"/>
        <v>11</v>
      </c>
      <c r="W144" s="8">
        <f t="shared" si="48"/>
        <v>29</v>
      </c>
      <c r="X144" s="8">
        <f t="shared" si="48"/>
        <v>25</v>
      </c>
      <c r="Y144" s="9">
        <f t="shared" si="45"/>
        <v>922</v>
      </c>
    </row>
    <row r="145" spans="1:25" ht="13.5" customHeight="1" x14ac:dyDescent="0.25">
      <c r="A145" s="10">
        <f t="shared" si="36"/>
        <v>0.40625000000000017</v>
      </c>
      <c r="B145" s="8">
        <f t="shared" si="46"/>
        <v>299</v>
      </c>
      <c r="C145" s="8">
        <f t="shared" si="46"/>
        <v>80</v>
      </c>
      <c r="D145" s="8">
        <f t="shared" si="46"/>
        <v>8</v>
      </c>
      <c r="E145" s="8">
        <f t="shared" si="46"/>
        <v>0</v>
      </c>
      <c r="F145" s="8">
        <f t="shared" si="46"/>
        <v>4</v>
      </c>
      <c r="G145" s="8">
        <f t="shared" si="46"/>
        <v>19</v>
      </c>
      <c r="H145" s="8">
        <f t="shared" si="46"/>
        <v>12</v>
      </c>
      <c r="I145" s="16">
        <f t="shared" si="43"/>
        <v>422</v>
      </c>
      <c r="J145" s="8">
        <f t="shared" si="47"/>
        <v>376</v>
      </c>
      <c r="K145" s="8">
        <f t="shared" si="47"/>
        <v>85</v>
      </c>
      <c r="L145" s="8">
        <f t="shared" si="47"/>
        <v>13</v>
      </c>
      <c r="M145" s="8">
        <f t="shared" si="47"/>
        <v>1</v>
      </c>
      <c r="N145" s="8">
        <f t="shared" si="47"/>
        <v>7</v>
      </c>
      <c r="O145" s="8">
        <f t="shared" si="47"/>
        <v>15</v>
      </c>
      <c r="P145" s="8">
        <f t="shared" si="47"/>
        <v>11</v>
      </c>
      <c r="Q145" s="9">
        <f t="shared" si="44"/>
        <v>508</v>
      </c>
      <c r="R145" s="8">
        <f t="shared" si="48"/>
        <v>675</v>
      </c>
      <c r="S145" s="8">
        <f t="shared" si="48"/>
        <v>165</v>
      </c>
      <c r="T145" s="8">
        <f t="shared" si="48"/>
        <v>21</v>
      </c>
      <c r="U145" s="8">
        <f t="shared" si="48"/>
        <v>1</v>
      </c>
      <c r="V145" s="8">
        <f t="shared" si="48"/>
        <v>11</v>
      </c>
      <c r="W145" s="8">
        <f t="shared" si="48"/>
        <v>34</v>
      </c>
      <c r="X145" s="8">
        <f t="shared" si="48"/>
        <v>23</v>
      </c>
      <c r="Y145" s="9">
        <f t="shared" si="45"/>
        <v>930</v>
      </c>
    </row>
    <row r="146" spans="1:25" ht="13.5" customHeight="1" x14ac:dyDescent="0.25">
      <c r="A146" s="10">
        <f t="shared" si="36"/>
        <v>0.41666666666666685</v>
      </c>
      <c r="B146" s="8">
        <f t="shared" si="46"/>
        <v>287</v>
      </c>
      <c r="C146" s="8">
        <f t="shared" si="46"/>
        <v>66</v>
      </c>
      <c r="D146" s="8">
        <f t="shared" si="46"/>
        <v>7</v>
      </c>
      <c r="E146" s="8">
        <f t="shared" si="46"/>
        <v>0</v>
      </c>
      <c r="F146" s="8">
        <f t="shared" si="46"/>
        <v>5</v>
      </c>
      <c r="G146" s="8">
        <f t="shared" si="46"/>
        <v>21</v>
      </c>
      <c r="H146" s="8">
        <f t="shared" si="46"/>
        <v>10</v>
      </c>
      <c r="I146" s="16">
        <f t="shared" si="43"/>
        <v>396</v>
      </c>
      <c r="J146" s="8">
        <f t="shared" si="47"/>
        <v>371</v>
      </c>
      <c r="K146" s="8">
        <f t="shared" si="47"/>
        <v>102</v>
      </c>
      <c r="L146" s="8">
        <f t="shared" si="47"/>
        <v>14</v>
      </c>
      <c r="M146" s="8">
        <f t="shared" si="47"/>
        <v>2</v>
      </c>
      <c r="N146" s="8">
        <f t="shared" si="47"/>
        <v>6</v>
      </c>
      <c r="O146" s="8">
        <f t="shared" si="47"/>
        <v>16</v>
      </c>
      <c r="P146" s="8">
        <f t="shared" si="47"/>
        <v>8</v>
      </c>
      <c r="Q146" s="9">
        <f t="shared" si="44"/>
        <v>519</v>
      </c>
      <c r="R146" s="8">
        <f t="shared" si="48"/>
        <v>658</v>
      </c>
      <c r="S146" s="8">
        <f t="shared" si="48"/>
        <v>168</v>
      </c>
      <c r="T146" s="8">
        <f t="shared" si="48"/>
        <v>21</v>
      </c>
      <c r="U146" s="8">
        <f t="shared" si="48"/>
        <v>2</v>
      </c>
      <c r="V146" s="8">
        <f t="shared" si="48"/>
        <v>11</v>
      </c>
      <c r="W146" s="8">
        <f t="shared" si="48"/>
        <v>37</v>
      </c>
      <c r="X146" s="8">
        <f t="shared" si="48"/>
        <v>18</v>
      </c>
      <c r="Y146" s="9">
        <f t="shared" si="45"/>
        <v>915</v>
      </c>
    </row>
    <row r="147" spans="1:25" ht="13.5" customHeight="1" x14ac:dyDescent="0.25">
      <c r="A147" s="10">
        <f t="shared" si="36"/>
        <v>0.42708333333333354</v>
      </c>
      <c r="B147" s="8">
        <f t="shared" si="46"/>
        <v>297</v>
      </c>
      <c r="C147" s="8">
        <f t="shared" si="46"/>
        <v>61</v>
      </c>
      <c r="D147" s="8">
        <f t="shared" si="46"/>
        <v>6</v>
      </c>
      <c r="E147" s="8">
        <f t="shared" si="46"/>
        <v>0</v>
      </c>
      <c r="F147" s="8">
        <f t="shared" si="46"/>
        <v>7</v>
      </c>
      <c r="G147" s="8">
        <f t="shared" si="46"/>
        <v>23</v>
      </c>
      <c r="H147" s="8">
        <f t="shared" si="46"/>
        <v>10</v>
      </c>
      <c r="I147" s="16">
        <f t="shared" si="43"/>
        <v>404</v>
      </c>
      <c r="J147" s="8">
        <f t="shared" si="47"/>
        <v>370</v>
      </c>
      <c r="K147" s="8">
        <f t="shared" si="47"/>
        <v>94</v>
      </c>
      <c r="L147" s="8">
        <f t="shared" si="47"/>
        <v>12</v>
      </c>
      <c r="M147" s="8">
        <f t="shared" si="47"/>
        <v>2</v>
      </c>
      <c r="N147" s="8">
        <f t="shared" si="47"/>
        <v>4</v>
      </c>
      <c r="O147" s="8">
        <f t="shared" si="47"/>
        <v>18</v>
      </c>
      <c r="P147" s="8">
        <f t="shared" si="47"/>
        <v>8</v>
      </c>
      <c r="Q147" s="9">
        <f t="shared" si="44"/>
        <v>508</v>
      </c>
      <c r="R147" s="8">
        <f t="shared" si="48"/>
        <v>667</v>
      </c>
      <c r="S147" s="8">
        <f t="shared" si="48"/>
        <v>155</v>
      </c>
      <c r="T147" s="8">
        <f t="shared" si="48"/>
        <v>18</v>
      </c>
      <c r="U147" s="8">
        <f t="shared" si="48"/>
        <v>2</v>
      </c>
      <c r="V147" s="8">
        <f t="shared" si="48"/>
        <v>11</v>
      </c>
      <c r="W147" s="8">
        <f t="shared" si="48"/>
        <v>41</v>
      </c>
      <c r="X147" s="8">
        <f t="shared" si="48"/>
        <v>18</v>
      </c>
      <c r="Y147" s="9">
        <f t="shared" si="45"/>
        <v>912</v>
      </c>
    </row>
    <row r="148" spans="1:25" ht="13.5" customHeight="1" x14ac:dyDescent="0.25">
      <c r="A148" s="10">
        <f t="shared" si="36"/>
        <v>0.43750000000000022</v>
      </c>
      <c r="B148" s="8">
        <f t="shared" si="46"/>
        <v>305</v>
      </c>
      <c r="C148" s="8">
        <f t="shared" si="46"/>
        <v>60</v>
      </c>
      <c r="D148" s="8">
        <f t="shared" si="46"/>
        <v>4</v>
      </c>
      <c r="E148" s="8">
        <f t="shared" si="46"/>
        <v>0</v>
      </c>
      <c r="F148" s="8">
        <f t="shared" si="46"/>
        <v>6</v>
      </c>
      <c r="G148" s="8">
        <f t="shared" si="46"/>
        <v>21</v>
      </c>
      <c r="H148" s="8">
        <f t="shared" si="46"/>
        <v>9</v>
      </c>
      <c r="I148" s="16">
        <f t="shared" si="43"/>
        <v>405</v>
      </c>
      <c r="J148" s="8">
        <f t="shared" si="47"/>
        <v>379</v>
      </c>
      <c r="K148" s="8">
        <f t="shared" si="47"/>
        <v>98</v>
      </c>
      <c r="L148" s="8">
        <f t="shared" si="47"/>
        <v>11</v>
      </c>
      <c r="M148" s="8">
        <f t="shared" si="47"/>
        <v>2</v>
      </c>
      <c r="N148" s="8">
        <f t="shared" si="47"/>
        <v>5</v>
      </c>
      <c r="O148" s="8">
        <f t="shared" si="47"/>
        <v>19</v>
      </c>
      <c r="P148" s="8">
        <f t="shared" si="47"/>
        <v>5</v>
      </c>
      <c r="Q148" s="9">
        <f t="shared" si="44"/>
        <v>519</v>
      </c>
      <c r="R148" s="8">
        <f t="shared" si="48"/>
        <v>684</v>
      </c>
      <c r="S148" s="8">
        <f t="shared" si="48"/>
        <v>158</v>
      </c>
      <c r="T148" s="8">
        <f t="shared" si="48"/>
        <v>15</v>
      </c>
      <c r="U148" s="8">
        <f t="shared" si="48"/>
        <v>2</v>
      </c>
      <c r="V148" s="8">
        <f t="shared" si="48"/>
        <v>11</v>
      </c>
      <c r="W148" s="8">
        <f t="shared" si="48"/>
        <v>40</v>
      </c>
      <c r="X148" s="8">
        <f t="shared" si="48"/>
        <v>14</v>
      </c>
      <c r="Y148" s="9">
        <f t="shared" si="45"/>
        <v>924</v>
      </c>
    </row>
    <row r="149" spans="1:25" ht="13.5" customHeight="1" x14ac:dyDescent="0.25">
      <c r="A149" s="10">
        <f t="shared" si="36"/>
        <v>0.44791666666666691</v>
      </c>
      <c r="B149" s="8">
        <f t="shared" si="46"/>
        <v>298</v>
      </c>
      <c r="C149" s="8">
        <f t="shared" si="46"/>
        <v>71</v>
      </c>
      <c r="D149" s="8">
        <f t="shared" si="46"/>
        <v>1</v>
      </c>
      <c r="E149" s="8">
        <f t="shared" si="46"/>
        <v>0</v>
      </c>
      <c r="F149" s="8">
        <f t="shared" si="46"/>
        <v>7</v>
      </c>
      <c r="G149" s="8">
        <f t="shared" si="46"/>
        <v>17</v>
      </c>
      <c r="H149" s="8">
        <f t="shared" si="46"/>
        <v>10</v>
      </c>
      <c r="I149" s="16">
        <f t="shared" si="43"/>
        <v>404</v>
      </c>
      <c r="J149" s="8">
        <f t="shared" si="47"/>
        <v>420</v>
      </c>
      <c r="K149" s="8">
        <f t="shared" si="47"/>
        <v>103</v>
      </c>
      <c r="L149" s="8">
        <f t="shared" si="47"/>
        <v>12</v>
      </c>
      <c r="M149" s="8">
        <f t="shared" si="47"/>
        <v>1</v>
      </c>
      <c r="N149" s="8">
        <f t="shared" si="47"/>
        <v>6</v>
      </c>
      <c r="O149" s="8">
        <f t="shared" si="47"/>
        <v>21</v>
      </c>
      <c r="P149" s="8">
        <f t="shared" si="47"/>
        <v>6</v>
      </c>
      <c r="Q149" s="9">
        <f t="shared" si="44"/>
        <v>569</v>
      </c>
      <c r="R149" s="8">
        <f t="shared" si="48"/>
        <v>718</v>
      </c>
      <c r="S149" s="8">
        <f t="shared" si="48"/>
        <v>174</v>
      </c>
      <c r="T149" s="8">
        <f t="shared" si="48"/>
        <v>13</v>
      </c>
      <c r="U149" s="8">
        <f t="shared" si="48"/>
        <v>1</v>
      </c>
      <c r="V149" s="8">
        <f t="shared" si="48"/>
        <v>13</v>
      </c>
      <c r="W149" s="8">
        <f t="shared" si="48"/>
        <v>38</v>
      </c>
      <c r="X149" s="8">
        <f t="shared" si="48"/>
        <v>16</v>
      </c>
      <c r="Y149" s="9">
        <f t="shared" si="45"/>
        <v>973</v>
      </c>
    </row>
    <row r="150" spans="1:25" ht="13.5" customHeight="1" x14ac:dyDescent="0.25">
      <c r="A150" s="10">
        <f t="shared" si="36"/>
        <v>0.45833333333333359</v>
      </c>
      <c r="B150" s="8">
        <f t="shared" si="46"/>
        <v>290</v>
      </c>
      <c r="C150" s="8">
        <f t="shared" si="46"/>
        <v>73</v>
      </c>
      <c r="D150" s="8">
        <f t="shared" si="46"/>
        <v>2</v>
      </c>
      <c r="E150" s="8">
        <f t="shared" si="46"/>
        <v>0</v>
      </c>
      <c r="F150" s="8">
        <f t="shared" si="46"/>
        <v>7</v>
      </c>
      <c r="G150" s="8">
        <f t="shared" si="46"/>
        <v>14</v>
      </c>
      <c r="H150" s="8">
        <f t="shared" si="46"/>
        <v>9</v>
      </c>
      <c r="I150" s="16">
        <f t="shared" si="43"/>
        <v>395</v>
      </c>
      <c r="J150" s="8">
        <f t="shared" si="47"/>
        <v>441</v>
      </c>
      <c r="K150" s="8">
        <f t="shared" si="47"/>
        <v>99</v>
      </c>
      <c r="L150" s="8">
        <f t="shared" si="47"/>
        <v>10</v>
      </c>
      <c r="M150" s="8">
        <f t="shared" si="47"/>
        <v>0</v>
      </c>
      <c r="N150" s="8">
        <f t="shared" si="47"/>
        <v>8</v>
      </c>
      <c r="O150" s="8">
        <f t="shared" si="47"/>
        <v>20</v>
      </c>
      <c r="P150" s="8">
        <f t="shared" si="47"/>
        <v>5</v>
      </c>
      <c r="Q150" s="9">
        <f t="shared" si="44"/>
        <v>583</v>
      </c>
      <c r="R150" s="8">
        <f t="shared" si="48"/>
        <v>731</v>
      </c>
      <c r="S150" s="8">
        <f t="shared" si="48"/>
        <v>172</v>
      </c>
      <c r="T150" s="8">
        <f t="shared" si="48"/>
        <v>12</v>
      </c>
      <c r="U150" s="8">
        <f t="shared" si="48"/>
        <v>0</v>
      </c>
      <c r="V150" s="8">
        <f t="shared" si="48"/>
        <v>15</v>
      </c>
      <c r="W150" s="8">
        <f t="shared" si="48"/>
        <v>34</v>
      </c>
      <c r="X150" s="8">
        <f t="shared" si="48"/>
        <v>14</v>
      </c>
      <c r="Y150" s="9">
        <f t="shared" si="45"/>
        <v>978</v>
      </c>
    </row>
    <row r="151" spans="1:25" ht="13.5" customHeight="1" x14ac:dyDescent="0.25">
      <c r="A151" s="10">
        <f t="shared" si="36"/>
        <v>0.46875000000000028</v>
      </c>
      <c r="B151" s="8">
        <f t="shared" si="46"/>
        <v>286</v>
      </c>
      <c r="C151" s="8">
        <f t="shared" si="46"/>
        <v>76</v>
      </c>
      <c r="D151" s="8">
        <f t="shared" si="46"/>
        <v>3</v>
      </c>
      <c r="E151" s="8">
        <f t="shared" si="46"/>
        <v>0</v>
      </c>
      <c r="F151" s="8">
        <f t="shared" si="46"/>
        <v>5</v>
      </c>
      <c r="G151" s="8">
        <f t="shared" si="46"/>
        <v>13</v>
      </c>
      <c r="H151" s="8">
        <f t="shared" si="46"/>
        <v>7</v>
      </c>
      <c r="I151" s="16">
        <f t="shared" si="43"/>
        <v>390</v>
      </c>
      <c r="J151" s="8">
        <f t="shared" si="47"/>
        <v>456</v>
      </c>
      <c r="K151" s="8">
        <f t="shared" si="47"/>
        <v>111</v>
      </c>
      <c r="L151" s="8">
        <f t="shared" si="47"/>
        <v>11</v>
      </c>
      <c r="M151" s="8">
        <f t="shared" si="47"/>
        <v>1</v>
      </c>
      <c r="N151" s="8">
        <f t="shared" si="47"/>
        <v>8</v>
      </c>
      <c r="O151" s="8">
        <f t="shared" si="47"/>
        <v>20</v>
      </c>
      <c r="P151" s="8">
        <f t="shared" si="47"/>
        <v>9</v>
      </c>
      <c r="Q151" s="9">
        <f t="shared" si="44"/>
        <v>616</v>
      </c>
      <c r="R151" s="8">
        <f t="shared" si="48"/>
        <v>742</v>
      </c>
      <c r="S151" s="8">
        <f t="shared" si="48"/>
        <v>187</v>
      </c>
      <c r="T151" s="8">
        <f t="shared" si="48"/>
        <v>14</v>
      </c>
      <c r="U151" s="8">
        <f t="shared" si="48"/>
        <v>1</v>
      </c>
      <c r="V151" s="8">
        <f t="shared" si="48"/>
        <v>13</v>
      </c>
      <c r="W151" s="8">
        <f t="shared" si="48"/>
        <v>33</v>
      </c>
      <c r="X151" s="8">
        <f t="shared" si="48"/>
        <v>16</v>
      </c>
      <c r="Y151" s="9">
        <f t="shared" si="45"/>
        <v>1006</v>
      </c>
    </row>
    <row r="152" spans="1:25" ht="13.5" customHeight="1" x14ac:dyDescent="0.25">
      <c r="A152" s="10">
        <f t="shared" si="36"/>
        <v>0.47916666666666696</v>
      </c>
      <c r="B152" s="8">
        <f t="shared" si="46"/>
        <v>288</v>
      </c>
      <c r="C152" s="8">
        <f t="shared" si="46"/>
        <v>80</v>
      </c>
      <c r="D152" s="8">
        <f t="shared" si="46"/>
        <v>5</v>
      </c>
      <c r="E152" s="8">
        <f t="shared" si="46"/>
        <v>0</v>
      </c>
      <c r="F152" s="8">
        <f t="shared" si="46"/>
        <v>5</v>
      </c>
      <c r="G152" s="8">
        <f t="shared" si="46"/>
        <v>19</v>
      </c>
      <c r="H152" s="8">
        <f t="shared" si="46"/>
        <v>9</v>
      </c>
      <c r="I152" s="16">
        <f t="shared" si="43"/>
        <v>406</v>
      </c>
      <c r="J152" s="8">
        <f t="shared" si="47"/>
        <v>488</v>
      </c>
      <c r="K152" s="8">
        <f t="shared" si="47"/>
        <v>107</v>
      </c>
      <c r="L152" s="8">
        <f t="shared" si="47"/>
        <v>6</v>
      </c>
      <c r="M152" s="8">
        <f t="shared" si="47"/>
        <v>1</v>
      </c>
      <c r="N152" s="8">
        <f t="shared" si="47"/>
        <v>8</v>
      </c>
      <c r="O152" s="8">
        <f t="shared" si="47"/>
        <v>24</v>
      </c>
      <c r="P152" s="8">
        <f t="shared" si="47"/>
        <v>14</v>
      </c>
      <c r="Q152" s="9">
        <f t="shared" si="44"/>
        <v>648</v>
      </c>
      <c r="R152" s="8">
        <f t="shared" si="48"/>
        <v>776</v>
      </c>
      <c r="S152" s="8">
        <f t="shared" si="48"/>
        <v>187</v>
      </c>
      <c r="T152" s="8">
        <f t="shared" si="48"/>
        <v>11</v>
      </c>
      <c r="U152" s="8">
        <f t="shared" si="48"/>
        <v>1</v>
      </c>
      <c r="V152" s="8">
        <f t="shared" si="48"/>
        <v>13</v>
      </c>
      <c r="W152" s="8">
        <f t="shared" si="48"/>
        <v>43</v>
      </c>
      <c r="X152" s="8">
        <f t="shared" si="48"/>
        <v>23</v>
      </c>
      <c r="Y152" s="9">
        <f t="shared" si="45"/>
        <v>1054</v>
      </c>
    </row>
    <row r="153" spans="1:25" ht="13.5" customHeight="1" x14ac:dyDescent="0.25">
      <c r="A153" s="10">
        <f t="shared" si="36"/>
        <v>0.48958333333333365</v>
      </c>
      <c r="B153" s="8">
        <f t="shared" si="46"/>
        <v>309</v>
      </c>
      <c r="C153" s="8">
        <f t="shared" si="46"/>
        <v>74</v>
      </c>
      <c r="D153" s="8">
        <f t="shared" si="46"/>
        <v>5</v>
      </c>
      <c r="E153" s="8">
        <f t="shared" si="46"/>
        <v>0</v>
      </c>
      <c r="F153" s="8">
        <f t="shared" si="46"/>
        <v>5</v>
      </c>
      <c r="G153" s="8">
        <f t="shared" si="46"/>
        <v>27</v>
      </c>
      <c r="H153" s="8">
        <f t="shared" si="46"/>
        <v>5</v>
      </c>
      <c r="I153" s="16">
        <f t="shared" si="43"/>
        <v>425</v>
      </c>
      <c r="J153" s="8">
        <f t="shared" si="47"/>
        <v>463</v>
      </c>
      <c r="K153" s="8">
        <f t="shared" si="47"/>
        <v>114</v>
      </c>
      <c r="L153" s="8">
        <f t="shared" si="47"/>
        <v>5</v>
      </c>
      <c r="M153" s="8">
        <f t="shared" si="47"/>
        <v>1</v>
      </c>
      <c r="N153" s="8">
        <f t="shared" si="47"/>
        <v>7</v>
      </c>
      <c r="O153" s="8">
        <f t="shared" si="47"/>
        <v>25</v>
      </c>
      <c r="P153" s="8">
        <f t="shared" si="47"/>
        <v>13</v>
      </c>
      <c r="Q153" s="9">
        <f t="shared" si="44"/>
        <v>628</v>
      </c>
      <c r="R153" s="8">
        <f t="shared" si="48"/>
        <v>772</v>
      </c>
      <c r="S153" s="8">
        <f t="shared" si="48"/>
        <v>188</v>
      </c>
      <c r="T153" s="8">
        <f t="shared" si="48"/>
        <v>10</v>
      </c>
      <c r="U153" s="8">
        <f t="shared" si="48"/>
        <v>1</v>
      </c>
      <c r="V153" s="8">
        <f t="shared" si="48"/>
        <v>12</v>
      </c>
      <c r="W153" s="8">
        <f t="shared" si="48"/>
        <v>52</v>
      </c>
      <c r="X153" s="8">
        <f t="shared" si="48"/>
        <v>18</v>
      </c>
      <c r="Y153" s="9">
        <f t="shared" si="45"/>
        <v>1053</v>
      </c>
    </row>
    <row r="154" spans="1:25" ht="13.5" customHeight="1" x14ac:dyDescent="0.25">
      <c r="A154" s="10">
        <f t="shared" si="36"/>
        <v>0.50000000000000033</v>
      </c>
      <c r="B154" s="8">
        <f t="shared" si="46"/>
        <v>320</v>
      </c>
      <c r="C154" s="8">
        <f t="shared" si="46"/>
        <v>78</v>
      </c>
      <c r="D154" s="8">
        <f t="shared" si="46"/>
        <v>4</v>
      </c>
      <c r="E154" s="8">
        <f t="shared" si="46"/>
        <v>0</v>
      </c>
      <c r="F154" s="8">
        <f t="shared" si="46"/>
        <v>4</v>
      </c>
      <c r="G154" s="8">
        <f t="shared" si="46"/>
        <v>30</v>
      </c>
      <c r="H154" s="8">
        <f t="shared" si="46"/>
        <v>6</v>
      </c>
      <c r="I154" s="16">
        <f t="shared" si="43"/>
        <v>442</v>
      </c>
      <c r="J154" s="8">
        <f t="shared" si="47"/>
        <v>459</v>
      </c>
      <c r="K154" s="8">
        <f t="shared" si="47"/>
        <v>108</v>
      </c>
      <c r="L154" s="8">
        <f t="shared" si="47"/>
        <v>4</v>
      </c>
      <c r="M154" s="8">
        <f t="shared" si="47"/>
        <v>1</v>
      </c>
      <c r="N154" s="8">
        <f t="shared" si="47"/>
        <v>5</v>
      </c>
      <c r="O154" s="8">
        <f t="shared" si="47"/>
        <v>24</v>
      </c>
      <c r="P154" s="8">
        <f t="shared" si="47"/>
        <v>15</v>
      </c>
      <c r="Q154" s="9">
        <f t="shared" si="44"/>
        <v>616</v>
      </c>
      <c r="R154" s="8">
        <f t="shared" si="48"/>
        <v>779</v>
      </c>
      <c r="S154" s="8">
        <f t="shared" si="48"/>
        <v>186</v>
      </c>
      <c r="T154" s="8">
        <f t="shared" si="48"/>
        <v>8</v>
      </c>
      <c r="U154" s="8">
        <f t="shared" si="48"/>
        <v>1</v>
      </c>
      <c r="V154" s="8">
        <f t="shared" si="48"/>
        <v>9</v>
      </c>
      <c r="W154" s="8">
        <f t="shared" si="48"/>
        <v>54</v>
      </c>
      <c r="X154" s="8">
        <f t="shared" si="48"/>
        <v>21</v>
      </c>
      <c r="Y154" s="9">
        <f t="shared" si="45"/>
        <v>1058</v>
      </c>
    </row>
    <row r="155" spans="1:25" ht="13.5" customHeight="1" x14ac:dyDescent="0.25">
      <c r="A155" s="10">
        <f t="shared" si="36"/>
        <v>0.51041666666666696</v>
      </c>
      <c r="B155" s="8">
        <f t="shared" ref="B155:H170" si="49">SUM(B58:B61)</f>
        <v>318</v>
      </c>
      <c r="C155" s="8">
        <f t="shared" si="49"/>
        <v>71</v>
      </c>
      <c r="D155" s="8">
        <f t="shared" si="49"/>
        <v>3</v>
      </c>
      <c r="E155" s="8">
        <f t="shared" si="49"/>
        <v>0</v>
      </c>
      <c r="F155" s="8">
        <f t="shared" si="49"/>
        <v>6</v>
      </c>
      <c r="G155" s="8">
        <f t="shared" si="49"/>
        <v>32</v>
      </c>
      <c r="H155" s="8">
        <f t="shared" si="49"/>
        <v>6</v>
      </c>
      <c r="I155" s="16">
        <f t="shared" si="43"/>
        <v>436</v>
      </c>
      <c r="J155" s="8">
        <f t="shared" ref="J155:P170" si="50">SUM(J58:J61)</f>
        <v>447</v>
      </c>
      <c r="K155" s="8">
        <f t="shared" si="50"/>
        <v>101</v>
      </c>
      <c r="L155" s="8">
        <f t="shared" si="50"/>
        <v>4</v>
      </c>
      <c r="M155" s="8">
        <f t="shared" si="50"/>
        <v>0</v>
      </c>
      <c r="N155" s="8">
        <f t="shared" si="50"/>
        <v>5</v>
      </c>
      <c r="O155" s="8">
        <f t="shared" si="50"/>
        <v>23</v>
      </c>
      <c r="P155" s="8">
        <f t="shared" si="50"/>
        <v>12</v>
      </c>
      <c r="Q155" s="9">
        <f t="shared" si="44"/>
        <v>592</v>
      </c>
      <c r="R155" s="8">
        <f t="shared" ref="R155:X170" si="51">SUM(R58:R61)</f>
        <v>765</v>
      </c>
      <c r="S155" s="8">
        <f t="shared" si="51"/>
        <v>172</v>
      </c>
      <c r="T155" s="8">
        <f t="shared" si="51"/>
        <v>7</v>
      </c>
      <c r="U155" s="8">
        <f t="shared" si="51"/>
        <v>0</v>
      </c>
      <c r="V155" s="8">
        <f t="shared" si="51"/>
        <v>11</v>
      </c>
      <c r="W155" s="8">
        <f t="shared" si="51"/>
        <v>55</v>
      </c>
      <c r="X155" s="8">
        <f t="shared" si="51"/>
        <v>18</v>
      </c>
      <c r="Y155" s="9">
        <f t="shared" si="45"/>
        <v>1028</v>
      </c>
    </row>
    <row r="156" spans="1:25" ht="13.5" customHeight="1" x14ac:dyDescent="0.25">
      <c r="A156" s="10">
        <f t="shared" si="36"/>
        <v>0.52083333333333359</v>
      </c>
      <c r="B156" s="8">
        <f t="shared" si="49"/>
        <v>322</v>
      </c>
      <c r="C156" s="8">
        <f t="shared" si="49"/>
        <v>68</v>
      </c>
      <c r="D156" s="8">
        <f t="shared" si="49"/>
        <v>1</v>
      </c>
      <c r="E156" s="8">
        <f t="shared" si="49"/>
        <v>0</v>
      </c>
      <c r="F156" s="8">
        <f t="shared" si="49"/>
        <v>6</v>
      </c>
      <c r="G156" s="8">
        <f t="shared" si="49"/>
        <v>24</v>
      </c>
      <c r="H156" s="8">
        <f t="shared" si="49"/>
        <v>6</v>
      </c>
      <c r="I156" s="16">
        <f t="shared" si="43"/>
        <v>427</v>
      </c>
      <c r="J156" s="8">
        <f t="shared" si="50"/>
        <v>431</v>
      </c>
      <c r="K156" s="8">
        <f t="shared" si="50"/>
        <v>107</v>
      </c>
      <c r="L156" s="8">
        <f t="shared" si="50"/>
        <v>4</v>
      </c>
      <c r="M156" s="8">
        <f t="shared" si="50"/>
        <v>0</v>
      </c>
      <c r="N156" s="8">
        <f t="shared" si="50"/>
        <v>6</v>
      </c>
      <c r="O156" s="8">
        <f t="shared" si="50"/>
        <v>17</v>
      </c>
      <c r="P156" s="8">
        <f t="shared" si="50"/>
        <v>10</v>
      </c>
      <c r="Q156" s="9">
        <f t="shared" si="44"/>
        <v>575</v>
      </c>
      <c r="R156" s="8">
        <f t="shared" si="51"/>
        <v>753</v>
      </c>
      <c r="S156" s="8">
        <f t="shared" si="51"/>
        <v>175</v>
      </c>
      <c r="T156" s="8">
        <f t="shared" si="51"/>
        <v>5</v>
      </c>
      <c r="U156" s="8">
        <f t="shared" si="51"/>
        <v>0</v>
      </c>
      <c r="V156" s="8">
        <f t="shared" si="51"/>
        <v>12</v>
      </c>
      <c r="W156" s="8">
        <f t="shared" si="51"/>
        <v>41</v>
      </c>
      <c r="X156" s="8">
        <f t="shared" si="51"/>
        <v>16</v>
      </c>
      <c r="Y156" s="9">
        <f t="shared" si="45"/>
        <v>1002</v>
      </c>
    </row>
    <row r="157" spans="1:25" ht="13.5" customHeight="1" x14ac:dyDescent="0.25">
      <c r="A157" s="10">
        <f t="shared" si="36"/>
        <v>0.53125000000000022</v>
      </c>
      <c r="B157" s="8">
        <f t="shared" si="49"/>
        <v>316</v>
      </c>
      <c r="C157" s="8">
        <f t="shared" si="49"/>
        <v>67</v>
      </c>
      <c r="D157" s="8">
        <f t="shared" si="49"/>
        <v>2</v>
      </c>
      <c r="E157" s="8">
        <f t="shared" si="49"/>
        <v>0</v>
      </c>
      <c r="F157" s="8">
        <f t="shared" si="49"/>
        <v>7</v>
      </c>
      <c r="G157" s="8">
        <f t="shared" si="49"/>
        <v>18</v>
      </c>
      <c r="H157" s="8">
        <f t="shared" si="49"/>
        <v>11</v>
      </c>
      <c r="I157" s="16">
        <f t="shared" si="43"/>
        <v>421</v>
      </c>
      <c r="J157" s="8">
        <f t="shared" si="50"/>
        <v>451</v>
      </c>
      <c r="K157" s="8">
        <f t="shared" si="50"/>
        <v>106</v>
      </c>
      <c r="L157" s="8">
        <f t="shared" si="50"/>
        <v>5</v>
      </c>
      <c r="M157" s="8">
        <f t="shared" si="50"/>
        <v>0</v>
      </c>
      <c r="N157" s="8">
        <f t="shared" si="50"/>
        <v>5</v>
      </c>
      <c r="O157" s="8">
        <f t="shared" si="50"/>
        <v>13</v>
      </c>
      <c r="P157" s="8">
        <f t="shared" si="50"/>
        <v>17</v>
      </c>
      <c r="Q157" s="9">
        <f t="shared" si="44"/>
        <v>597</v>
      </c>
      <c r="R157" s="8">
        <f t="shared" si="51"/>
        <v>767</v>
      </c>
      <c r="S157" s="8">
        <f t="shared" si="51"/>
        <v>173</v>
      </c>
      <c r="T157" s="8">
        <f t="shared" si="51"/>
        <v>7</v>
      </c>
      <c r="U157" s="8">
        <f t="shared" si="51"/>
        <v>0</v>
      </c>
      <c r="V157" s="8">
        <f t="shared" si="51"/>
        <v>12</v>
      </c>
      <c r="W157" s="8">
        <f t="shared" si="51"/>
        <v>31</v>
      </c>
      <c r="X157" s="8">
        <f t="shared" si="51"/>
        <v>28</v>
      </c>
      <c r="Y157" s="9">
        <f t="shared" si="45"/>
        <v>1018</v>
      </c>
    </row>
    <row r="158" spans="1:25" ht="13.5" customHeight="1" x14ac:dyDescent="0.25">
      <c r="A158" s="10">
        <f t="shared" si="36"/>
        <v>0.54166666666666685</v>
      </c>
      <c r="B158" s="8">
        <f t="shared" si="49"/>
        <v>320</v>
      </c>
      <c r="C158" s="8">
        <f t="shared" si="49"/>
        <v>70</v>
      </c>
      <c r="D158" s="8">
        <f t="shared" si="49"/>
        <v>2</v>
      </c>
      <c r="E158" s="8">
        <f t="shared" si="49"/>
        <v>0</v>
      </c>
      <c r="F158" s="8">
        <f t="shared" si="49"/>
        <v>6</v>
      </c>
      <c r="G158" s="8">
        <f t="shared" si="49"/>
        <v>16</v>
      </c>
      <c r="H158" s="8">
        <f t="shared" si="49"/>
        <v>12</v>
      </c>
      <c r="I158" s="16">
        <f t="shared" si="43"/>
        <v>426</v>
      </c>
      <c r="J158" s="8">
        <f t="shared" si="50"/>
        <v>473</v>
      </c>
      <c r="K158" s="8">
        <f t="shared" si="50"/>
        <v>109</v>
      </c>
      <c r="L158" s="8">
        <f t="shared" si="50"/>
        <v>7</v>
      </c>
      <c r="M158" s="8">
        <f t="shared" si="50"/>
        <v>0</v>
      </c>
      <c r="N158" s="8">
        <f t="shared" si="50"/>
        <v>8</v>
      </c>
      <c r="O158" s="8">
        <f t="shared" si="50"/>
        <v>15</v>
      </c>
      <c r="P158" s="8">
        <f t="shared" si="50"/>
        <v>19</v>
      </c>
      <c r="Q158" s="9">
        <f t="shared" si="44"/>
        <v>631</v>
      </c>
      <c r="R158" s="8">
        <f t="shared" si="51"/>
        <v>793</v>
      </c>
      <c r="S158" s="8">
        <f t="shared" si="51"/>
        <v>179</v>
      </c>
      <c r="T158" s="8">
        <f t="shared" si="51"/>
        <v>9</v>
      </c>
      <c r="U158" s="8">
        <f t="shared" si="51"/>
        <v>0</v>
      </c>
      <c r="V158" s="8">
        <f t="shared" si="51"/>
        <v>14</v>
      </c>
      <c r="W158" s="8">
        <f t="shared" si="51"/>
        <v>31</v>
      </c>
      <c r="X158" s="8">
        <f t="shared" si="51"/>
        <v>31</v>
      </c>
      <c r="Y158" s="9">
        <f t="shared" si="45"/>
        <v>1057</v>
      </c>
    </row>
    <row r="159" spans="1:25" ht="13.5" customHeight="1" x14ac:dyDescent="0.25">
      <c r="A159" s="10">
        <f t="shared" si="36"/>
        <v>0.55208333333333348</v>
      </c>
      <c r="B159" s="8">
        <f t="shared" si="49"/>
        <v>339</v>
      </c>
      <c r="C159" s="8">
        <f t="shared" si="49"/>
        <v>71</v>
      </c>
      <c r="D159" s="8">
        <f t="shared" si="49"/>
        <v>2</v>
      </c>
      <c r="E159" s="8">
        <f t="shared" si="49"/>
        <v>0</v>
      </c>
      <c r="F159" s="8">
        <f t="shared" si="49"/>
        <v>4</v>
      </c>
      <c r="G159" s="8">
        <f t="shared" si="49"/>
        <v>11</v>
      </c>
      <c r="H159" s="8">
        <f t="shared" si="49"/>
        <v>12</v>
      </c>
      <c r="I159" s="16">
        <f t="shared" si="43"/>
        <v>439</v>
      </c>
      <c r="J159" s="8">
        <f t="shared" si="50"/>
        <v>481</v>
      </c>
      <c r="K159" s="8">
        <f t="shared" si="50"/>
        <v>117</v>
      </c>
      <c r="L159" s="8">
        <f t="shared" si="50"/>
        <v>5</v>
      </c>
      <c r="M159" s="8">
        <f t="shared" si="50"/>
        <v>0</v>
      </c>
      <c r="N159" s="8">
        <f t="shared" si="50"/>
        <v>8</v>
      </c>
      <c r="O159" s="8">
        <f t="shared" si="50"/>
        <v>16</v>
      </c>
      <c r="P159" s="8">
        <f t="shared" si="50"/>
        <v>26</v>
      </c>
      <c r="Q159" s="9">
        <f t="shared" si="44"/>
        <v>653</v>
      </c>
      <c r="R159" s="8">
        <f t="shared" si="51"/>
        <v>820</v>
      </c>
      <c r="S159" s="8">
        <f t="shared" si="51"/>
        <v>188</v>
      </c>
      <c r="T159" s="8">
        <f t="shared" si="51"/>
        <v>7</v>
      </c>
      <c r="U159" s="8">
        <f t="shared" si="51"/>
        <v>0</v>
      </c>
      <c r="V159" s="8">
        <f t="shared" si="51"/>
        <v>12</v>
      </c>
      <c r="W159" s="8">
        <f t="shared" si="51"/>
        <v>27</v>
      </c>
      <c r="X159" s="8">
        <f t="shared" si="51"/>
        <v>38</v>
      </c>
      <c r="Y159" s="9">
        <f t="shared" si="45"/>
        <v>1092</v>
      </c>
    </row>
    <row r="160" spans="1:25" ht="13.5" customHeight="1" x14ac:dyDescent="0.25">
      <c r="A160" s="10">
        <f t="shared" si="36"/>
        <v>0.56250000000000011</v>
      </c>
      <c r="B160" s="8">
        <f t="shared" si="49"/>
        <v>340</v>
      </c>
      <c r="C160" s="8">
        <f t="shared" si="49"/>
        <v>66</v>
      </c>
      <c r="D160" s="8">
        <f t="shared" si="49"/>
        <v>2</v>
      </c>
      <c r="E160" s="8">
        <f t="shared" si="49"/>
        <v>0</v>
      </c>
      <c r="F160" s="8">
        <f t="shared" si="49"/>
        <v>5</v>
      </c>
      <c r="G160" s="8">
        <f t="shared" si="49"/>
        <v>13</v>
      </c>
      <c r="H160" s="8">
        <f t="shared" si="49"/>
        <v>14</v>
      </c>
      <c r="I160" s="16">
        <f t="shared" si="43"/>
        <v>440</v>
      </c>
      <c r="J160" s="8">
        <f t="shared" si="50"/>
        <v>500</v>
      </c>
      <c r="K160" s="8">
        <f t="shared" si="50"/>
        <v>113</v>
      </c>
      <c r="L160" s="8">
        <f t="shared" si="50"/>
        <v>8</v>
      </c>
      <c r="M160" s="8">
        <f t="shared" si="50"/>
        <v>0</v>
      </c>
      <c r="N160" s="8">
        <f t="shared" si="50"/>
        <v>7</v>
      </c>
      <c r="O160" s="8">
        <f t="shared" si="50"/>
        <v>17</v>
      </c>
      <c r="P160" s="8">
        <f t="shared" si="50"/>
        <v>28</v>
      </c>
      <c r="Q160" s="9">
        <f t="shared" si="44"/>
        <v>673</v>
      </c>
      <c r="R160" s="8">
        <f t="shared" si="51"/>
        <v>840</v>
      </c>
      <c r="S160" s="8">
        <f t="shared" si="51"/>
        <v>179</v>
      </c>
      <c r="T160" s="8">
        <f t="shared" si="51"/>
        <v>10</v>
      </c>
      <c r="U160" s="8">
        <f t="shared" si="51"/>
        <v>0</v>
      </c>
      <c r="V160" s="8">
        <f t="shared" si="51"/>
        <v>12</v>
      </c>
      <c r="W160" s="8">
        <f t="shared" si="51"/>
        <v>30</v>
      </c>
      <c r="X160" s="8">
        <f t="shared" si="51"/>
        <v>42</v>
      </c>
      <c r="Y160" s="9">
        <f t="shared" si="45"/>
        <v>1113</v>
      </c>
    </row>
    <row r="161" spans="1:25" ht="13.5" customHeight="1" x14ac:dyDescent="0.25">
      <c r="A161" s="10">
        <f t="shared" si="36"/>
        <v>0.57291666666666674</v>
      </c>
      <c r="B161" s="8">
        <f t="shared" si="49"/>
        <v>344</v>
      </c>
      <c r="C161" s="8">
        <f t="shared" si="49"/>
        <v>63</v>
      </c>
      <c r="D161" s="8">
        <f t="shared" si="49"/>
        <v>2</v>
      </c>
      <c r="E161" s="8">
        <f t="shared" si="49"/>
        <v>0</v>
      </c>
      <c r="F161" s="8">
        <f t="shared" si="49"/>
        <v>6</v>
      </c>
      <c r="G161" s="8">
        <f t="shared" si="49"/>
        <v>9</v>
      </c>
      <c r="H161" s="8">
        <f t="shared" si="49"/>
        <v>11</v>
      </c>
      <c r="I161" s="16">
        <f t="shared" si="43"/>
        <v>435</v>
      </c>
      <c r="J161" s="8">
        <f t="shared" si="50"/>
        <v>497</v>
      </c>
      <c r="K161" s="8">
        <f t="shared" si="50"/>
        <v>107</v>
      </c>
      <c r="L161" s="8">
        <f t="shared" si="50"/>
        <v>7</v>
      </c>
      <c r="M161" s="8">
        <f t="shared" si="50"/>
        <v>2</v>
      </c>
      <c r="N161" s="8">
        <f t="shared" si="50"/>
        <v>7</v>
      </c>
      <c r="O161" s="8">
        <f t="shared" si="50"/>
        <v>20</v>
      </c>
      <c r="P161" s="8">
        <f t="shared" si="50"/>
        <v>24</v>
      </c>
      <c r="Q161" s="9">
        <f t="shared" si="44"/>
        <v>664</v>
      </c>
      <c r="R161" s="8">
        <f t="shared" si="51"/>
        <v>841</v>
      </c>
      <c r="S161" s="8">
        <f t="shared" si="51"/>
        <v>170</v>
      </c>
      <c r="T161" s="8">
        <f t="shared" si="51"/>
        <v>9</v>
      </c>
      <c r="U161" s="8">
        <f t="shared" si="51"/>
        <v>2</v>
      </c>
      <c r="V161" s="8">
        <f t="shared" si="51"/>
        <v>13</v>
      </c>
      <c r="W161" s="8">
        <f t="shared" si="51"/>
        <v>29</v>
      </c>
      <c r="X161" s="8">
        <f t="shared" si="51"/>
        <v>35</v>
      </c>
      <c r="Y161" s="9">
        <f t="shared" si="45"/>
        <v>1099</v>
      </c>
    </row>
    <row r="162" spans="1:25" ht="13.5" customHeight="1" x14ac:dyDescent="0.25">
      <c r="A162" s="10">
        <f t="shared" si="36"/>
        <v>0.58333333333333337</v>
      </c>
      <c r="B162" s="8">
        <f t="shared" si="49"/>
        <v>341</v>
      </c>
      <c r="C162" s="8">
        <f t="shared" si="49"/>
        <v>65</v>
      </c>
      <c r="D162" s="8">
        <f t="shared" si="49"/>
        <v>2</v>
      </c>
      <c r="E162" s="8">
        <f t="shared" si="49"/>
        <v>0</v>
      </c>
      <c r="F162" s="8">
        <f t="shared" si="49"/>
        <v>6</v>
      </c>
      <c r="G162" s="8">
        <f t="shared" si="49"/>
        <v>9</v>
      </c>
      <c r="H162" s="8">
        <f t="shared" si="49"/>
        <v>12</v>
      </c>
      <c r="I162" s="16">
        <f t="shared" si="43"/>
        <v>435</v>
      </c>
      <c r="J162" s="8">
        <f t="shared" si="50"/>
        <v>486</v>
      </c>
      <c r="K162" s="8">
        <f t="shared" si="50"/>
        <v>105</v>
      </c>
      <c r="L162" s="8">
        <f t="shared" si="50"/>
        <v>6</v>
      </c>
      <c r="M162" s="8">
        <f t="shared" si="50"/>
        <v>2</v>
      </c>
      <c r="N162" s="8">
        <f t="shared" si="50"/>
        <v>6</v>
      </c>
      <c r="O162" s="8">
        <f t="shared" si="50"/>
        <v>22</v>
      </c>
      <c r="P162" s="8">
        <f t="shared" si="50"/>
        <v>26</v>
      </c>
      <c r="Q162" s="9">
        <f t="shared" si="44"/>
        <v>653</v>
      </c>
      <c r="R162" s="8">
        <f t="shared" si="51"/>
        <v>827</v>
      </c>
      <c r="S162" s="8">
        <f t="shared" si="51"/>
        <v>170</v>
      </c>
      <c r="T162" s="8">
        <f t="shared" si="51"/>
        <v>8</v>
      </c>
      <c r="U162" s="8">
        <f t="shared" si="51"/>
        <v>2</v>
      </c>
      <c r="V162" s="8">
        <f t="shared" si="51"/>
        <v>12</v>
      </c>
      <c r="W162" s="8">
        <f t="shared" si="51"/>
        <v>31</v>
      </c>
      <c r="X162" s="8">
        <f t="shared" si="51"/>
        <v>38</v>
      </c>
      <c r="Y162" s="9">
        <f t="shared" si="45"/>
        <v>1088</v>
      </c>
    </row>
    <row r="163" spans="1:25" ht="13.5" customHeight="1" x14ac:dyDescent="0.25">
      <c r="A163" s="10">
        <f t="shared" si="36"/>
        <v>0.59375</v>
      </c>
      <c r="B163" s="8">
        <f t="shared" si="49"/>
        <v>347</v>
      </c>
      <c r="C163" s="8">
        <f t="shared" si="49"/>
        <v>73</v>
      </c>
      <c r="D163" s="8">
        <f t="shared" si="49"/>
        <v>4</v>
      </c>
      <c r="E163" s="8">
        <f t="shared" si="49"/>
        <v>0</v>
      </c>
      <c r="F163" s="8">
        <f t="shared" si="49"/>
        <v>6</v>
      </c>
      <c r="G163" s="8">
        <f t="shared" si="49"/>
        <v>16</v>
      </c>
      <c r="H163" s="8">
        <f t="shared" si="49"/>
        <v>12</v>
      </c>
      <c r="I163" s="16">
        <f t="shared" si="43"/>
        <v>458</v>
      </c>
      <c r="J163" s="8">
        <f t="shared" si="50"/>
        <v>491</v>
      </c>
      <c r="K163" s="8">
        <f t="shared" si="50"/>
        <v>110</v>
      </c>
      <c r="L163" s="8">
        <f t="shared" si="50"/>
        <v>7</v>
      </c>
      <c r="M163" s="8">
        <f t="shared" si="50"/>
        <v>3</v>
      </c>
      <c r="N163" s="8">
        <f t="shared" si="50"/>
        <v>7</v>
      </c>
      <c r="O163" s="8">
        <f t="shared" si="50"/>
        <v>19</v>
      </c>
      <c r="P163" s="8">
        <f t="shared" si="50"/>
        <v>18</v>
      </c>
      <c r="Q163" s="9">
        <f t="shared" si="44"/>
        <v>655</v>
      </c>
      <c r="R163" s="8">
        <f t="shared" si="51"/>
        <v>838</v>
      </c>
      <c r="S163" s="8">
        <f t="shared" si="51"/>
        <v>183</v>
      </c>
      <c r="T163" s="8">
        <f t="shared" si="51"/>
        <v>11</v>
      </c>
      <c r="U163" s="8">
        <f t="shared" si="51"/>
        <v>3</v>
      </c>
      <c r="V163" s="8">
        <f t="shared" si="51"/>
        <v>13</v>
      </c>
      <c r="W163" s="8">
        <f t="shared" si="51"/>
        <v>35</v>
      </c>
      <c r="X163" s="8">
        <f t="shared" si="51"/>
        <v>30</v>
      </c>
      <c r="Y163" s="9">
        <f t="shared" si="45"/>
        <v>1113</v>
      </c>
    </row>
    <row r="164" spans="1:25" ht="13.5" customHeight="1" x14ac:dyDescent="0.25">
      <c r="A164" s="10">
        <f t="shared" si="36"/>
        <v>0.60416666666666663</v>
      </c>
      <c r="B164" s="8">
        <f t="shared" si="49"/>
        <v>353</v>
      </c>
      <c r="C164" s="8">
        <f t="shared" si="49"/>
        <v>75</v>
      </c>
      <c r="D164" s="8">
        <f t="shared" si="49"/>
        <v>5</v>
      </c>
      <c r="E164" s="8">
        <f t="shared" si="49"/>
        <v>0</v>
      </c>
      <c r="F164" s="8">
        <f t="shared" si="49"/>
        <v>6</v>
      </c>
      <c r="G164" s="8">
        <f t="shared" si="49"/>
        <v>20</v>
      </c>
      <c r="H164" s="8">
        <f t="shared" si="49"/>
        <v>10</v>
      </c>
      <c r="I164" s="16">
        <f t="shared" si="43"/>
        <v>469</v>
      </c>
      <c r="J164" s="8">
        <f t="shared" si="50"/>
        <v>498</v>
      </c>
      <c r="K164" s="8">
        <f t="shared" si="50"/>
        <v>99</v>
      </c>
      <c r="L164" s="8">
        <f t="shared" si="50"/>
        <v>5</v>
      </c>
      <c r="M164" s="8">
        <f t="shared" si="50"/>
        <v>3</v>
      </c>
      <c r="N164" s="8">
        <f t="shared" si="50"/>
        <v>6</v>
      </c>
      <c r="O164" s="8">
        <f t="shared" si="50"/>
        <v>23</v>
      </c>
      <c r="P164" s="8">
        <f t="shared" si="50"/>
        <v>23</v>
      </c>
      <c r="Q164" s="9">
        <f t="shared" si="44"/>
        <v>657</v>
      </c>
      <c r="R164" s="8">
        <f t="shared" si="51"/>
        <v>851</v>
      </c>
      <c r="S164" s="8">
        <f t="shared" si="51"/>
        <v>174</v>
      </c>
      <c r="T164" s="8">
        <f t="shared" si="51"/>
        <v>10</v>
      </c>
      <c r="U164" s="8">
        <f t="shared" si="51"/>
        <v>3</v>
      </c>
      <c r="V164" s="8">
        <f t="shared" si="51"/>
        <v>12</v>
      </c>
      <c r="W164" s="8">
        <f t="shared" si="51"/>
        <v>43</v>
      </c>
      <c r="X164" s="8">
        <f t="shared" si="51"/>
        <v>33</v>
      </c>
      <c r="Y164" s="9">
        <f t="shared" si="45"/>
        <v>1126</v>
      </c>
    </row>
    <row r="165" spans="1:25" ht="13.5" customHeight="1" x14ac:dyDescent="0.25">
      <c r="A165" s="10">
        <f t="shared" si="36"/>
        <v>0.61458333333333326</v>
      </c>
      <c r="B165" s="8">
        <f t="shared" si="49"/>
        <v>360</v>
      </c>
      <c r="C165" s="8">
        <f t="shared" si="49"/>
        <v>77</v>
      </c>
      <c r="D165" s="8">
        <f t="shared" si="49"/>
        <v>3</v>
      </c>
      <c r="E165" s="8">
        <f t="shared" si="49"/>
        <v>0</v>
      </c>
      <c r="F165" s="8">
        <f t="shared" si="49"/>
        <v>5</v>
      </c>
      <c r="G165" s="8">
        <f t="shared" si="49"/>
        <v>25</v>
      </c>
      <c r="H165" s="8">
        <f t="shared" si="49"/>
        <v>11</v>
      </c>
      <c r="I165" s="16">
        <f t="shared" si="43"/>
        <v>481</v>
      </c>
      <c r="J165" s="8">
        <f t="shared" si="50"/>
        <v>510</v>
      </c>
      <c r="K165" s="8">
        <f t="shared" si="50"/>
        <v>107</v>
      </c>
      <c r="L165" s="8">
        <f t="shared" si="50"/>
        <v>6</v>
      </c>
      <c r="M165" s="8">
        <f t="shared" si="50"/>
        <v>1</v>
      </c>
      <c r="N165" s="8">
        <f t="shared" si="50"/>
        <v>5</v>
      </c>
      <c r="O165" s="8">
        <f t="shared" si="50"/>
        <v>21</v>
      </c>
      <c r="P165" s="8">
        <f t="shared" si="50"/>
        <v>26</v>
      </c>
      <c r="Q165" s="9">
        <f t="shared" si="44"/>
        <v>676</v>
      </c>
      <c r="R165" s="8">
        <f t="shared" si="51"/>
        <v>870</v>
      </c>
      <c r="S165" s="8">
        <f t="shared" si="51"/>
        <v>184</v>
      </c>
      <c r="T165" s="8">
        <f t="shared" si="51"/>
        <v>9</v>
      </c>
      <c r="U165" s="8">
        <f t="shared" si="51"/>
        <v>1</v>
      </c>
      <c r="V165" s="8">
        <f t="shared" si="51"/>
        <v>10</v>
      </c>
      <c r="W165" s="8">
        <f t="shared" si="51"/>
        <v>46</v>
      </c>
      <c r="X165" s="8">
        <f t="shared" si="51"/>
        <v>37</v>
      </c>
      <c r="Y165" s="9">
        <f t="shared" si="45"/>
        <v>1157</v>
      </c>
    </row>
    <row r="166" spans="1:25" ht="13.5" customHeight="1" x14ac:dyDescent="0.25">
      <c r="A166" s="10">
        <f t="shared" si="36"/>
        <v>0.62499999999999989</v>
      </c>
      <c r="B166" s="8">
        <f t="shared" si="49"/>
        <v>368</v>
      </c>
      <c r="C166" s="8">
        <f t="shared" si="49"/>
        <v>70</v>
      </c>
      <c r="D166" s="8">
        <f t="shared" si="49"/>
        <v>3</v>
      </c>
      <c r="E166" s="8">
        <f t="shared" si="49"/>
        <v>0</v>
      </c>
      <c r="F166" s="8">
        <f t="shared" si="49"/>
        <v>5</v>
      </c>
      <c r="G166" s="8">
        <f t="shared" si="49"/>
        <v>24</v>
      </c>
      <c r="H166" s="8">
        <f t="shared" si="49"/>
        <v>10</v>
      </c>
      <c r="I166" s="16">
        <f t="shared" si="43"/>
        <v>480</v>
      </c>
      <c r="J166" s="8">
        <f t="shared" si="50"/>
        <v>519</v>
      </c>
      <c r="K166" s="8">
        <f t="shared" si="50"/>
        <v>116</v>
      </c>
      <c r="L166" s="8">
        <f t="shared" si="50"/>
        <v>5</v>
      </c>
      <c r="M166" s="8">
        <f t="shared" si="50"/>
        <v>2</v>
      </c>
      <c r="N166" s="8">
        <f t="shared" si="50"/>
        <v>6</v>
      </c>
      <c r="O166" s="8">
        <f t="shared" si="50"/>
        <v>22</v>
      </c>
      <c r="P166" s="8">
        <f t="shared" si="50"/>
        <v>27</v>
      </c>
      <c r="Q166" s="9">
        <f t="shared" si="44"/>
        <v>697</v>
      </c>
      <c r="R166" s="8">
        <f t="shared" si="51"/>
        <v>887</v>
      </c>
      <c r="S166" s="8">
        <f t="shared" si="51"/>
        <v>186</v>
      </c>
      <c r="T166" s="8">
        <f t="shared" si="51"/>
        <v>8</v>
      </c>
      <c r="U166" s="8">
        <f t="shared" si="51"/>
        <v>2</v>
      </c>
      <c r="V166" s="8">
        <f t="shared" si="51"/>
        <v>11</v>
      </c>
      <c r="W166" s="8">
        <f t="shared" si="51"/>
        <v>46</v>
      </c>
      <c r="X166" s="8">
        <f t="shared" si="51"/>
        <v>37</v>
      </c>
      <c r="Y166" s="9">
        <f t="shared" si="45"/>
        <v>1177</v>
      </c>
    </row>
    <row r="167" spans="1:25" ht="13.5" customHeight="1" x14ac:dyDescent="0.25">
      <c r="A167" s="10">
        <f t="shared" si="36"/>
        <v>0.63541666666666652</v>
      </c>
      <c r="B167" s="8">
        <f t="shared" si="49"/>
        <v>383</v>
      </c>
      <c r="C167" s="8">
        <f t="shared" si="49"/>
        <v>69</v>
      </c>
      <c r="D167" s="8">
        <f t="shared" si="49"/>
        <v>2</v>
      </c>
      <c r="E167" s="8">
        <f t="shared" si="49"/>
        <v>0</v>
      </c>
      <c r="F167" s="8">
        <f t="shared" si="49"/>
        <v>5</v>
      </c>
      <c r="G167" s="8">
        <f t="shared" si="49"/>
        <v>19</v>
      </c>
      <c r="H167" s="8">
        <f t="shared" si="49"/>
        <v>9</v>
      </c>
      <c r="I167" s="16">
        <f t="shared" si="43"/>
        <v>487</v>
      </c>
      <c r="J167" s="8">
        <f t="shared" si="50"/>
        <v>521</v>
      </c>
      <c r="K167" s="8">
        <f t="shared" si="50"/>
        <v>112</v>
      </c>
      <c r="L167" s="8">
        <f t="shared" si="50"/>
        <v>4</v>
      </c>
      <c r="M167" s="8">
        <f t="shared" si="50"/>
        <v>1</v>
      </c>
      <c r="N167" s="8">
        <f t="shared" si="50"/>
        <v>4</v>
      </c>
      <c r="O167" s="8">
        <f t="shared" si="50"/>
        <v>23</v>
      </c>
      <c r="P167" s="8">
        <f t="shared" si="50"/>
        <v>34</v>
      </c>
      <c r="Q167" s="9">
        <f t="shared" si="44"/>
        <v>699</v>
      </c>
      <c r="R167" s="8">
        <f t="shared" si="51"/>
        <v>904</v>
      </c>
      <c r="S167" s="8">
        <f t="shared" si="51"/>
        <v>181</v>
      </c>
      <c r="T167" s="8">
        <f t="shared" si="51"/>
        <v>6</v>
      </c>
      <c r="U167" s="8">
        <f t="shared" si="51"/>
        <v>1</v>
      </c>
      <c r="V167" s="8">
        <f t="shared" si="51"/>
        <v>9</v>
      </c>
      <c r="W167" s="8">
        <f t="shared" si="51"/>
        <v>42</v>
      </c>
      <c r="X167" s="8">
        <f t="shared" si="51"/>
        <v>43</v>
      </c>
      <c r="Y167" s="9">
        <f t="shared" si="45"/>
        <v>1186</v>
      </c>
    </row>
    <row r="168" spans="1:25" ht="13.5" customHeight="1" x14ac:dyDescent="0.25">
      <c r="A168" s="10">
        <f t="shared" si="36"/>
        <v>0.64583333333333315</v>
      </c>
      <c r="B168" s="8">
        <f t="shared" si="49"/>
        <v>387</v>
      </c>
      <c r="C168" s="8">
        <f t="shared" si="49"/>
        <v>67</v>
      </c>
      <c r="D168" s="8">
        <f t="shared" si="49"/>
        <v>2</v>
      </c>
      <c r="E168" s="8">
        <f t="shared" si="49"/>
        <v>0</v>
      </c>
      <c r="F168" s="8">
        <f t="shared" si="49"/>
        <v>4</v>
      </c>
      <c r="G168" s="8">
        <f t="shared" si="49"/>
        <v>13</v>
      </c>
      <c r="H168" s="8">
        <f t="shared" si="49"/>
        <v>10</v>
      </c>
      <c r="I168" s="16">
        <f t="shared" si="43"/>
        <v>483</v>
      </c>
      <c r="J168" s="8">
        <f t="shared" si="50"/>
        <v>521</v>
      </c>
      <c r="K168" s="8">
        <f t="shared" si="50"/>
        <v>114</v>
      </c>
      <c r="L168" s="8">
        <f t="shared" si="50"/>
        <v>4</v>
      </c>
      <c r="M168" s="8">
        <f t="shared" si="50"/>
        <v>1</v>
      </c>
      <c r="N168" s="8">
        <f t="shared" si="50"/>
        <v>7</v>
      </c>
      <c r="O168" s="8">
        <f t="shared" si="50"/>
        <v>21</v>
      </c>
      <c r="P168" s="8">
        <f t="shared" si="50"/>
        <v>32</v>
      </c>
      <c r="Q168" s="9">
        <f t="shared" si="44"/>
        <v>700</v>
      </c>
      <c r="R168" s="8">
        <f t="shared" si="51"/>
        <v>908</v>
      </c>
      <c r="S168" s="8">
        <f t="shared" si="51"/>
        <v>181</v>
      </c>
      <c r="T168" s="8">
        <f t="shared" si="51"/>
        <v>6</v>
      </c>
      <c r="U168" s="8">
        <f t="shared" si="51"/>
        <v>1</v>
      </c>
      <c r="V168" s="8">
        <f t="shared" si="51"/>
        <v>11</v>
      </c>
      <c r="W168" s="8">
        <f t="shared" si="51"/>
        <v>34</v>
      </c>
      <c r="X168" s="8">
        <f t="shared" si="51"/>
        <v>42</v>
      </c>
      <c r="Y168" s="9">
        <f t="shared" si="45"/>
        <v>1183</v>
      </c>
    </row>
    <row r="169" spans="1:25" ht="13.5" customHeight="1" x14ac:dyDescent="0.25">
      <c r="A169" s="10">
        <f t="shared" si="36"/>
        <v>0.65624999999999978</v>
      </c>
      <c r="B169" s="8">
        <f t="shared" si="49"/>
        <v>391</v>
      </c>
      <c r="C169" s="8">
        <f t="shared" si="49"/>
        <v>68</v>
      </c>
      <c r="D169" s="8">
        <f t="shared" si="49"/>
        <v>3</v>
      </c>
      <c r="E169" s="8">
        <f t="shared" si="49"/>
        <v>0</v>
      </c>
      <c r="F169" s="8">
        <f t="shared" si="49"/>
        <v>2</v>
      </c>
      <c r="G169" s="8">
        <f t="shared" si="49"/>
        <v>11</v>
      </c>
      <c r="H169" s="8">
        <f t="shared" si="49"/>
        <v>14</v>
      </c>
      <c r="I169" s="16">
        <f t="shared" si="43"/>
        <v>489</v>
      </c>
      <c r="J169" s="8">
        <f t="shared" si="50"/>
        <v>507</v>
      </c>
      <c r="K169" s="8">
        <f t="shared" si="50"/>
        <v>106</v>
      </c>
      <c r="L169" s="8">
        <f t="shared" si="50"/>
        <v>3</v>
      </c>
      <c r="M169" s="8">
        <f t="shared" si="50"/>
        <v>1</v>
      </c>
      <c r="N169" s="8">
        <f t="shared" si="50"/>
        <v>9</v>
      </c>
      <c r="O169" s="8">
        <f t="shared" si="50"/>
        <v>21</v>
      </c>
      <c r="P169" s="8">
        <f t="shared" si="50"/>
        <v>31</v>
      </c>
      <c r="Q169" s="9">
        <f t="shared" si="44"/>
        <v>678</v>
      </c>
      <c r="R169" s="8">
        <f t="shared" si="51"/>
        <v>898</v>
      </c>
      <c r="S169" s="8">
        <f t="shared" si="51"/>
        <v>174</v>
      </c>
      <c r="T169" s="8">
        <f t="shared" si="51"/>
        <v>6</v>
      </c>
      <c r="U169" s="8">
        <f t="shared" si="51"/>
        <v>1</v>
      </c>
      <c r="V169" s="8">
        <f t="shared" si="51"/>
        <v>11</v>
      </c>
      <c r="W169" s="8">
        <f t="shared" si="51"/>
        <v>32</v>
      </c>
      <c r="X169" s="8">
        <f t="shared" si="51"/>
        <v>45</v>
      </c>
      <c r="Y169" s="9">
        <f t="shared" si="45"/>
        <v>1167</v>
      </c>
    </row>
    <row r="170" spans="1:25" ht="13.5" customHeight="1" x14ac:dyDescent="0.25">
      <c r="A170" s="10">
        <f t="shared" si="36"/>
        <v>0.66666666666666641</v>
      </c>
      <c r="B170" s="8">
        <f t="shared" si="49"/>
        <v>383</v>
      </c>
      <c r="C170" s="8">
        <f t="shared" si="49"/>
        <v>64</v>
      </c>
      <c r="D170" s="8">
        <f t="shared" si="49"/>
        <v>3</v>
      </c>
      <c r="E170" s="8">
        <f t="shared" si="49"/>
        <v>0</v>
      </c>
      <c r="F170" s="8">
        <f t="shared" si="49"/>
        <v>3</v>
      </c>
      <c r="G170" s="8">
        <f t="shared" si="49"/>
        <v>14</v>
      </c>
      <c r="H170" s="8">
        <f t="shared" si="49"/>
        <v>17</v>
      </c>
      <c r="I170" s="16">
        <f t="shared" ref="I170:I198" si="52">SUM(B170:H170)</f>
        <v>484</v>
      </c>
      <c r="J170" s="8">
        <f t="shared" si="50"/>
        <v>514</v>
      </c>
      <c r="K170" s="8">
        <f t="shared" si="50"/>
        <v>106</v>
      </c>
      <c r="L170" s="8">
        <f t="shared" si="50"/>
        <v>2</v>
      </c>
      <c r="M170" s="8">
        <f t="shared" si="50"/>
        <v>0</v>
      </c>
      <c r="N170" s="8">
        <f t="shared" si="50"/>
        <v>7</v>
      </c>
      <c r="O170" s="8">
        <f t="shared" si="50"/>
        <v>18</v>
      </c>
      <c r="P170" s="8">
        <f t="shared" si="50"/>
        <v>26</v>
      </c>
      <c r="Q170" s="9">
        <f t="shared" ref="Q170:Q198" si="53">SUM(J170:P170)</f>
        <v>673</v>
      </c>
      <c r="R170" s="8">
        <f t="shared" si="51"/>
        <v>897</v>
      </c>
      <c r="S170" s="8">
        <f t="shared" si="51"/>
        <v>170</v>
      </c>
      <c r="T170" s="8">
        <f t="shared" si="51"/>
        <v>5</v>
      </c>
      <c r="U170" s="8">
        <f t="shared" si="51"/>
        <v>0</v>
      </c>
      <c r="V170" s="8">
        <f t="shared" si="51"/>
        <v>10</v>
      </c>
      <c r="W170" s="8">
        <f t="shared" si="51"/>
        <v>32</v>
      </c>
      <c r="X170" s="8">
        <f t="shared" si="51"/>
        <v>43</v>
      </c>
      <c r="Y170" s="9">
        <f t="shared" ref="Y170:Y198" si="54">SUM(R170:X170)</f>
        <v>1157</v>
      </c>
    </row>
    <row r="171" spans="1:25" ht="13.5" customHeight="1" x14ac:dyDescent="0.25">
      <c r="A171" s="10">
        <f t="shared" ref="A171:A198" si="55">A74</f>
        <v>0.67708333333333304</v>
      </c>
      <c r="B171" s="8">
        <f t="shared" ref="B171:H186" si="56">SUM(B74:B77)</f>
        <v>363</v>
      </c>
      <c r="C171" s="8">
        <f t="shared" si="56"/>
        <v>63</v>
      </c>
      <c r="D171" s="8">
        <f t="shared" si="56"/>
        <v>2</v>
      </c>
      <c r="E171" s="8">
        <f t="shared" si="56"/>
        <v>0</v>
      </c>
      <c r="F171" s="8">
        <f t="shared" si="56"/>
        <v>3</v>
      </c>
      <c r="G171" s="8">
        <f t="shared" si="56"/>
        <v>14</v>
      </c>
      <c r="H171" s="8">
        <f t="shared" si="56"/>
        <v>20</v>
      </c>
      <c r="I171" s="16">
        <f t="shared" si="52"/>
        <v>465</v>
      </c>
      <c r="J171" s="8">
        <f t="shared" ref="J171:P186" si="57">SUM(J74:J77)</f>
        <v>547</v>
      </c>
      <c r="K171" s="8">
        <f t="shared" si="57"/>
        <v>92</v>
      </c>
      <c r="L171" s="8">
        <f t="shared" si="57"/>
        <v>3</v>
      </c>
      <c r="M171" s="8">
        <f t="shared" si="57"/>
        <v>0</v>
      </c>
      <c r="N171" s="8">
        <f t="shared" si="57"/>
        <v>8</v>
      </c>
      <c r="O171" s="8">
        <f t="shared" si="57"/>
        <v>20</v>
      </c>
      <c r="P171" s="8">
        <f t="shared" si="57"/>
        <v>28</v>
      </c>
      <c r="Q171" s="9">
        <f t="shared" si="53"/>
        <v>698</v>
      </c>
      <c r="R171" s="8">
        <f t="shared" ref="R171:X186" si="58">SUM(R74:R77)</f>
        <v>910</v>
      </c>
      <c r="S171" s="8">
        <f t="shared" si="58"/>
        <v>155</v>
      </c>
      <c r="T171" s="8">
        <f t="shared" si="58"/>
        <v>5</v>
      </c>
      <c r="U171" s="8">
        <f t="shared" si="58"/>
        <v>0</v>
      </c>
      <c r="V171" s="8">
        <f t="shared" si="58"/>
        <v>11</v>
      </c>
      <c r="W171" s="8">
        <f t="shared" si="58"/>
        <v>34</v>
      </c>
      <c r="X171" s="8">
        <f t="shared" si="58"/>
        <v>48</v>
      </c>
      <c r="Y171" s="9">
        <f t="shared" si="54"/>
        <v>1163</v>
      </c>
    </row>
    <row r="172" spans="1:25" ht="13.5" customHeight="1" x14ac:dyDescent="0.25">
      <c r="A172" s="10">
        <f t="shared" si="55"/>
        <v>0.68749999999999967</v>
      </c>
      <c r="B172" s="8">
        <f t="shared" si="56"/>
        <v>344</v>
      </c>
      <c r="C172" s="8">
        <f t="shared" si="56"/>
        <v>54</v>
      </c>
      <c r="D172" s="8">
        <f t="shared" si="56"/>
        <v>1</v>
      </c>
      <c r="E172" s="8">
        <f t="shared" si="56"/>
        <v>0</v>
      </c>
      <c r="F172" s="8">
        <f t="shared" si="56"/>
        <v>4</v>
      </c>
      <c r="G172" s="8">
        <f t="shared" si="56"/>
        <v>16</v>
      </c>
      <c r="H172" s="8">
        <f t="shared" si="56"/>
        <v>19</v>
      </c>
      <c r="I172" s="16">
        <f t="shared" si="52"/>
        <v>438</v>
      </c>
      <c r="J172" s="8">
        <f t="shared" si="57"/>
        <v>537</v>
      </c>
      <c r="K172" s="8">
        <f t="shared" si="57"/>
        <v>101</v>
      </c>
      <c r="L172" s="8">
        <f t="shared" si="57"/>
        <v>1</v>
      </c>
      <c r="M172" s="8">
        <f t="shared" si="57"/>
        <v>0</v>
      </c>
      <c r="N172" s="8">
        <f t="shared" si="57"/>
        <v>6</v>
      </c>
      <c r="O172" s="8">
        <f t="shared" si="57"/>
        <v>23</v>
      </c>
      <c r="P172" s="8">
        <f t="shared" si="57"/>
        <v>25</v>
      </c>
      <c r="Q172" s="9">
        <f t="shared" si="53"/>
        <v>693</v>
      </c>
      <c r="R172" s="8">
        <f t="shared" si="58"/>
        <v>881</v>
      </c>
      <c r="S172" s="8">
        <f t="shared" si="58"/>
        <v>155</v>
      </c>
      <c r="T172" s="8">
        <f t="shared" si="58"/>
        <v>2</v>
      </c>
      <c r="U172" s="8">
        <f t="shared" si="58"/>
        <v>0</v>
      </c>
      <c r="V172" s="8">
        <f t="shared" si="58"/>
        <v>10</v>
      </c>
      <c r="W172" s="8">
        <f t="shared" si="58"/>
        <v>39</v>
      </c>
      <c r="X172" s="8">
        <f t="shared" si="58"/>
        <v>44</v>
      </c>
      <c r="Y172" s="9">
        <f t="shared" si="54"/>
        <v>1131</v>
      </c>
    </row>
    <row r="173" spans="1:25" ht="13.5" customHeight="1" x14ac:dyDescent="0.25">
      <c r="A173" s="10">
        <f t="shared" si="55"/>
        <v>0.6979166666666663</v>
      </c>
      <c r="B173" s="8">
        <f t="shared" si="56"/>
        <v>345</v>
      </c>
      <c r="C173" s="8">
        <f t="shared" si="56"/>
        <v>46</v>
      </c>
      <c r="D173" s="8">
        <f t="shared" si="56"/>
        <v>0</v>
      </c>
      <c r="E173" s="8">
        <f t="shared" si="56"/>
        <v>0</v>
      </c>
      <c r="F173" s="8">
        <f t="shared" si="56"/>
        <v>5</v>
      </c>
      <c r="G173" s="8">
        <f t="shared" si="56"/>
        <v>27</v>
      </c>
      <c r="H173" s="8">
        <f t="shared" si="56"/>
        <v>17</v>
      </c>
      <c r="I173" s="16">
        <f t="shared" si="52"/>
        <v>440</v>
      </c>
      <c r="J173" s="8">
        <f t="shared" si="57"/>
        <v>541</v>
      </c>
      <c r="K173" s="8">
        <f t="shared" si="57"/>
        <v>89</v>
      </c>
      <c r="L173" s="8">
        <f t="shared" si="57"/>
        <v>1</v>
      </c>
      <c r="M173" s="8">
        <f t="shared" si="57"/>
        <v>0</v>
      </c>
      <c r="N173" s="8">
        <f t="shared" si="57"/>
        <v>5</v>
      </c>
      <c r="O173" s="8">
        <f t="shared" si="57"/>
        <v>32</v>
      </c>
      <c r="P173" s="8">
        <f t="shared" si="57"/>
        <v>26</v>
      </c>
      <c r="Q173" s="9">
        <f t="shared" si="53"/>
        <v>694</v>
      </c>
      <c r="R173" s="8">
        <f t="shared" si="58"/>
        <v>886</v>
      </c>
      <c r="S173" s="8">
        <f t="shared" si="58"/>
        <v>135</v>
      </c>
      <c r="T173" s="8">
        <f t="shared" si="58"/>
        <v>1</v>
      </c>
      <c r="U173" s="8">
        <f t="shared" si="58"/>
        <v>0</v>
      </c>
      <c r="V173" s="8">
        <f t="shared" si="58"/>
        <v>10</v>
      </c>
      <c r="W173" s="8">
        <f t="shared" si="58"/>
        <v>59</v>
      </c>
      <c r="X173" s="8">
        <f t="shared" si="58"/>
        <v>43</v>
      </c>
      <c r="Y173" s="9">
        <f t="shared" si="54"/>
        <v>1134</v>
      </c>
    </row>
    <row r="174" spans="1:25" ht="13.5" customHeight="1" x14ac:dyDescent="0.25">
      <c r="A174" s="10">
        <f t="shared" si="55"/>
        <v>0.70833333333333293</v>
      </c>
      <c r="B174" s="8">
        <f t="shared" si="56"/>
        <v>361</v>
      </c>
      <c r="C174" s="8">
        <f t="shared" si="56"/>
        <v>48</v>
      </c>
      <c r="D174" s="8">
        <f t="shared" si="56"/>
        <v>0</v>
      </c>
      <c r="E174" s="8">
        <f t="shared" si="56"/>
        <v>0</v>
      </c>
      <c r="F174" s="8">
        <f t="shared" si="56"/>
        <v>6</v>
      </c>
      <c r="G174" s="8">
        <f t="shared" si="56"/>
        <v>26</v>
      </c>
      <c r="H174" s="8">
        <f t="shared" si="56"/>
        <v>17</v>
      </c>
      <c r="I174" s="16">
        <f t="shared" si="52"/>
        <v>458</v>
      </c>
      <c r="J174" s="8">
        <f t="shared" si="57"/>
        <v>541</v>
      </c>
      <c r="K174" s="8">
        <f t="shared" si="57"/>
        <v>76</v>
      </c>
      <c r="L174" s="8">
        <f t="shared" si="57"/>
        <v>1</v>
      </c>
      <c r="M174" s="8">
        <f t="shared" si="57"/>
        <v>0</v>
      </c>
      <c r="N174" s="8">
        <f t="shared" si="57"/>
        <v>5</v>
      </c>
      <c r="O174" s="8">
        <f t="shared" si="57"/>
        <v>33</v>
      </c>
      <c r="P174" s="8">
        <f t="shared" si="57"/>
        <v>28</v>
      </c>
      <c r="Q174" s="9">
        <f t="shared" si="53"/>
        <v>684</v>
      </c>
      <c r="R174" s="8">
        <f t="shared" si="58"/>
        <v>902</v>
      </c>
      <c r="S174" s="8">
        <f t="shared" si="58"/>
        <v>124</v>
      </c>
      <c r="T174" s="8">
        <f t="shared" si="58"/>
        <v>1</v>
      </c>
      <c r="U174" s="8">
        <f t="shared" si="58"/>
        <v>0</v>
      </c>
      <c r="V174" s="8">
        <f t="shared" si="58"/>
        <v>11</v>
      </c>
      <c r="W174" s="8">
        <f t="shared" si="58"/>
        <v>59</v>
      </c>
      <c r="X174" s="8">
        <f t="shared" si="58"/>
        <v>45</v>
      </c>
      <c r="Y174" s="9">
        <f t="shared" si="54"/>
        <v>1142</v>
      </c>
    </row>
    <row r="175" spans="1:25" ht="13.5" customHeight="1" x14ac:dyDescent="0.25">
      <c r="A175" s="10">
        <f t="shared" si="55"/>
        <v>0.71874999999999956</v>
      </c>
      <c r="B175" s="8">
        <f t="shared" si="56"/>
        <v>359</v>
      </c>
      <c r="C175" s="8">
        <f t="shared" si="56"/>
        <v>34</v>
      </c>
      <c r="D175" s="8">
        <f t="shared" si="56"/>
        <v>0</v>
      </c>
      <c r="E175" s="8">
        <f t="shared" si="56"/>
        <v>0</v>
      </c>
      <c r="F175" s="8">
        <f t="shared" si="56"/>
        <v>5</v>
      </c>
      <c r="G175" s="8">
        <f t="shared" si="56"/>
        <v>33</v>
      </c>
      <c r="H175" s="8">
        <f t="shared" si="56"/>
        <v>18</v>
      </c>
      <c r="I175" s="16">
        <f t="shared" si="52"/>
        <v>449</v>
      </c>
      <c r="J175" s="8">
        <f t="shared" si="57"/>
        <v>518</v>
      </c>
      <c r="K175" s="8">
        <f t="shared" si="57"/>
        <v>69</v>
      </c>
      <c r="L175" s="8">
        <f t="shared" si="57"/>
        <v>0</v>
      </c>
      <c r="M175" s="8">
        <f t="shared" si="57"/>
        <v>0</v>
      </c>
      <c r="N175" s="8">
        <f t="shared" si="57"/>
        <v>6</v>
      </c>
      <c r="O175" s="8">
        <f t="shared" si="57"/>
        <v>37</v>
      </c>
      <c r="P175" s="8">
        <f t="shared" si="57"/>
        <v>21</v>
      </c>
      <c r="Q175" s="9">
        <f t="shared" si="53"/>
        <v>651</v>
      </c>
      <c r="R175" s="8">
        <f t="shared" si="58"/>
        <v>877</v>
      </c>
      <c r="S175" s="8">
        <f t="shared" si="58"/>
        <v>103</v>
      </c>
      <c r="T175" s="8">
        <f t="shared" si="58"/>
        <v>0</v>
      </c>
      <c r="U175" s="8">
        <f t="shared" si="58"/>
        <v>0</v>
      </c>
      <c r="V175" s="8">
        <f t="shared" si="58"/>
        <v>11</v>
      </c>
      <c r="W175" s="8">
        <f t="shared" si="58"/>
        <v>70</v>
      </c>
      <c r="X175" s="8">
        <f t="shared" si="58"/>
        <v>39</v>
      </c>
      <c r="Y175" s="9">
        <f t="shared" si="54"/>
        <v>1100</v>
      </c>
    </row>
    <row r="176" spans="1:25" ht="13.5" customHeight="1" x14ac:dyDescent="0.25">
      <c r="A176" s="10">
        <f t="shared" si="55"/>
        <v>0.72916666666666619</v>
      </c>
      <c r="B176" s="8">
        <f t="shared" si="56"/>
        <v>376</v>
      </c>
      <c r="C176" s="8">
        <f t="shared" si="56"/>
        <v>42</v>
      </c>
      <c r="D176" s="8">
        <f t="shared" si="56"/>
        <v>0</v>
      </c>
      <c r="E176" s="8">
        <f t="shared" si="56"/>
        <v>1</v>
      </c>
      <c r="F176" s="8">
        <f t="shared" si="56"/>
        <v>4</v>
      </c>
      <c r="G176" s="8">
        <f t="shared" si="56"/>
        <v>39</v>
      </c>
      <c r="H176" s="8">
        <f t="shared" si="56"/>
        <v>16</v>
      </c>
      <c r="I176" s="16">
        <f t="shared" si="52"/>
        <v>478</v>
      </c>
      <c r="J176" s="8">
        <f t="shared" si="57"/>
        <v>508</v>
      </c>
      <c r="K176" s="8">
        <f t="shared" si="57"/>
        <v>43</v>
      </c>
      <c r="L176" s="8">
        <f t="shared" si="57"/>
        <v>0</v>
      </c>
      <c r="M176" s="8">
        <f t="shared" si="57"/>
        <v>0</v>
      </c>
      <c r="N176" s="8">
        <f t="shared" si="57"/>
        <v>5</v>
      </c>
      <c r="O176" s="8">
        <f t="shared" si="57"/>
        <v>37</v>
      </c>
      <c r="P176" s="8">
        <f t="shared" si="57"/>
        <v>27</v>
      </c>
      <c r="Q176" s="9">
        <f t="shared" si="53"/>
        <v>620</v>
      </c>
      <c r="R176" s="8">
        <f t="shared" si="58"/>
        <v>884</v>
      </c>
      <c r="S176" s="8">
        <f t="shared" si="58"/>
        <v>85</v>
      </c>
      <c r="T176" s="8">
        <f t="shared" si="58"/>
        <v>0</v>
      </c>
      <c r="U176" s="8">
        <f t="shared" si="58"/>
        <v>1</v>
      </c>
      <c r="V176" s="8">
        <f t="shared" si="58"/>
        <v>9</v>
      </c>
      <c r="W176" s="8">
        <f t="shared" si="58"/>
        <v>76</v>
      </c>
      <c r="X176" s="8">
        <f t="shared" si="58"/>
        <v>43</v>
      </c>
      <c r="Y176" s="9">
        <f t="shared" si="54"/>
        <v>1098</v>
      </c>
    </row>
    <row r="177" spans="1:25" ht="13.5" customHeight="1" x14ac:dyDescent="0.25">
      <c r="A177" s="10">
        <f t="shared" si="55"/>
        <v>0.73958333333333282</v>
      </c>
      <c r="B177" s="8">
        <f t="shared" si="56"/>
        <v>381</v>
      </c>
      <c r="C177" s="8">
        <f t="shared" si="56"/>
        <v>39</v>
      </c>
      <c r="D177" s="8">
        <f t="shared" si="56"/>
        <v>0</v>
      </c>
      <c r="E177" s="8">
        <f t="shared" si="56"/>
        <v>1</v>
      </c>
      <c r="F177" s="8">
        <f t="shared" si="56"/>
        <v>5</v>
      </c>
      <c r="G177" s="8">
        <f t="shared" si="56"/>
        <v>33</v>
      </c>
      <c r="H177" s="8">
        <f t="shared" si="56"/>
        <v>18</v>
      </c>
      <c r="I177" s="16">
        <f t="shared" si="52"/>
        <v>477</v>
      </c>
      <c r="J177" s="8">
        <f t="shared" si="57"/>
        <v>500</v>
      </c>
      <c r="K177" s="8">
        <f t="shared" si="57"/>
        <v>39</v>
      </c>
      <c r="L177" s="8">
        <f t="shared" si="57"/>
        <v>0</v>
      </c>
      <c r="M177" s="8">
        <f t="shared" si="57"/>
        <v>0</v>
      </c>
      <c r="N177" s="8">
        <f t="shared" si="57"/>
        <v>4</v>
      </c>
      <c r="O177" s="8">
        <f t="shared" si="57"/>
        <v>33</v>
      </c>
      <c r="P177" s="8">
        <f t="shared" si="57"/>
        <v>28</v>
      </c>
      <c r="Q177" s="9">
        <f t="shared" si="53"/>
        <v>604</v>
      </c>
      <c r="R177" s="8">
        <f t="shared" si="58"/>
        <v>881</v>
      </c>
      <c r="S177" s="8">
        <f t="shared" si="58"/>
        <v>78</v>
      </c>
      <c r="T177" s="8">
        <f t="shared" si="58"/>
        <v>0</v>
      </c>
      <c r="U177" s="8">
        <f t="shared" si="58"/>
        <v>1</v>
      </c>
      <c r="V177" s="8">
        <f t="shared" si="58"/>
        <v>9</v>
      </c>
      <c r="W177" s="8">
        <f t="shared" si="58"/>
        <v>66</v>
      </c>
      <c r="X177" s="8">
        <f t="shared" si="58"/>
        <v>46</v>
      </c>
      <c r="Y177" s="9">
        <f t="shared" si="54"/>
        <v>1081</v>
      </c>
    </row>
    <row r="178" spans="1:25" ht="13.5" customHeight="1" x14ac:dyDescent="0.25">
      <c r="A178" s="10">
        <f t="shared" si="55"/>
        <v>0.74999999999999944</v>
      </c>
      <c r="B178" s="8">
        <f t="shared" si="56"/>
        <v>351</v>
      </c>
      <c r="C178" s="8">
        <f t="shared" si="56"/>
        <v>28</v>
      </c>
      <c r="D178" s="8">
        <f t="shared" si="56"/>
        <v>1</v>
      </c>
      <c r="E178" s="8">
        <f t="shared" si="56"/>
        <v>1</v>
      </c>
      <c r="F178" s="8">
        <f t="shared" si="56"/>
        <v>3</v>
      </c>
      <c r="G178" s="8">
        <f t="shared" si="56"/>
        <v>36</v>
      </c>
      <c r="H178" s="8">
        <f t="shared" si="56"/>
        <v>20</v>
      </c>
      <c r="I178" s="16">
        <f t="shared" si="52"/>
        <v>440</v>
      </c>
      <c r="J178" s="8">
        <f t="shared" si="57"/>
        <v>449</v>
      </c>
      <c r="K178" s="8">
        <f t="shared" si="57"/>
        <v>33</v>
      </c>
      <c r="L178" s="8">
        <f t="shared" si="57"/>
        <v>0</v>
      </c>
      <c r="M178" s="8">
        <f t="shared" si="57"/>
        <v>0</v>
      </c>
      <c r="N178" s="8">
        <f t="shared" si="57"/>
        <v>5</v>
      </c>
      <c r="O178" s="8">
        <f t="shared" si="57"/>
        <v>39</v>
      </c>
      <c r="P178" s="8">
        <f t="shared" si="57"/>
        <v>31</v>
      </c>
      <c r="Q178" s="9">
        <f t="shared" si="53"/>
        <v>557</v>
      </c>
      <c r="R178" s="8">
        <f t="shared" si="58"/>
        <v>800</v>
      </c>
      <c r="S178" s="8">
        <f t="shared" si="58"/>
        <v>61</v>
      </c>
      <c r="T178" s="8">
        <f t="shared" si="58"/>
        <v>1</v>
      </c>
      <c r="U178" s="8">
        <f t="shared" si="58"/>
        <v>1</v>
      </c>
      <c r="V178" s="8">
        <f t="shared" si="58"/>
        <v>8</v>
      </c>
      <c r="W178" s="8">
        <f t="shared" si="58"/>
        <v>75</v>
      </c>
      <c r="X178" s="8">
        <f t="shared" si="58"/>
        <v>51</v>
      </c>
      <c r="Y178" s="9">
        <f t="shared" si="54"/>
        <v>997</v>
      </c>
    </row>
    <row r="179" spans="1:25" ht="13.5" customHeight="1" x14ac:dyDescent="0.25">
      <c r="A179" s="10">
        <f t="shared" si="55"/>
        <v>0.76041666666666607</v>
      </c>
      <c r="B179" s="8">
        <f t="shared" si="56"/>
        <v>335</v>
      </c>
      <c r="C179" s="8">
        <f t="shared" si="56"/>
        <v>34</v>
      </c>
      <c r="D179" s="8">
        <f t="shared" si="56"/>
        <v>1</v>
      </c>
      <c r="E179" s="8">
        <f t="shared" si="56"/>
        <v>1</v>
      </c>
      <c r="F179" s="8">
        <f t="shared" si="56"/>
        <v>4</v>
      </c>
      <c r="G179" s="8">
        <f t="shared" si="56"/>
        <v>29</v>
      </c>
      <c r="H179" s="8">
        <f t="shared" si="56"/>
        <v>16</v>
      </c>
      <c r="I179" s="16">
        <f t="shared" si="52"/>
        <v>420</v>
      </c>
      <c r="J179" s="8">
        <f t="shared" si="57"/>
        <v>424</v>
      </c>
      <c r="K179" s="8">
        <f t="shared" si="57"/>
        <v>34</v>
      </c>
      <c r="L179" s="8">
        <f t="shared" si="57"/>
        <v>0</v>
      </c>
      <c r="M179" s="8">
        <f t="shared" si="57"/>
        <v>0</v>
      </c>
      <c r="N179" s="8">
        <f t="shared" si="57"/>
        <v>4</v>
      </c>
      <c r="O179" s="8">
        <f t="shared" si="57"/>
        <v>38</v>
      </c>
      <c r="P179" s="8">
        <f t="shared" si="57"/>
        <v>34</v>
      </c>
      <c r="Q179" s="9">
        <f t="shared" si="53"/>
        <v>534</v>
      </c>
      <c r="R179" s="8">
        <f t="shared" si="58"/>
        <v>759</v>
      </c>
      <c r="S179" s="8">
        <f t="shared" si="58"/>
        <v>68</v>
      </c>
      <c r="T179" s="8">
        <f t="shared" si="58"/>
        <v>1</v>
      </c>
      <c r="U179" s="8">
        <f t="shared" si="58"/>
        <v>1</v>
      </c>
      <c r="V179" s="8">
        <f t="shared" si="58"/>
        <v>8</v>
      </c>
      <c r="W179" s="8">
        <f t="shared" si="58"/>
        <v>67</v>
      </c>
      <c r="X179" s="8">
        <f t="shared" si="58"/>
        <v>50</v>
      </c>
      <c r="Y179" s="9">
        <f t="shared" si="54"/>
        <v>954</v>
      </c>
    </row>
    <row r="180" spans="1:25" ht="13.5" customHeight="1" x14ac:dyDescent="0.25">
      <c r="A180" s="10">
        <f t="shared" si="55"/>
        <v>0.7708333333333327</v>
      </c>
      <c r="B180" s="8">
        <f t="shared" si="56"/>
        <v>329</v>
      </c>
      <c r="C180" s="8">
        <f t="shared" si="56"/>
        <v>28</v>
      </c>
      <c r="D180" s="8">
        <f t="shared" si="56"/>
        <v>1</v>
      </c>
      <c r="E180" s="8">
        <f t="shared" si="56"/>
        <v>0</v>
      </c>
      <c r="F180" s="8">
        <f t="shared" si="56"/>
        <v>4</v>
      </c>
      <c r="G180" s="8">
        <f t="shared" si="56"/>
        <v>30</v>
      </c>
      <c r="H180" s="8">
        <f t="shared" si="56"/>
        <v>23</v>
      </c>
      <c r="I180" s="16">
        <f t="shared" si="52"/>
        <v>415</v>
      </c>
      <c r="J180" s="8">
        <f t="shared" si="57"/>
        <v>411</v>
      </c>
      <c r="K180" s="8">
        <f t="shared" si="57"/>
        <v>39</v>
      </c>
      <c r="L180" s="8">
        <f t="shared" si="57"/>
        <v>0</v>
      </c>
      <c r="M180" s="8">
        <f t="shared" si="57"/>
        <v>0</v>
      </c>
      <c r="N180" s="8">
        <f t="shared" si="57"/>
        <v>4</v>
      </c>
      <c r="O180" s="8">
        <f t="shared" si="57"/>
        <v>38</v>
      </c>
      <c r="P180" s="8">
        <f t="shared" si="57"/>
        <v>29</v>
      </c>
      <c r="Q180" s="9">
        <f t="shared" si="53"/>
        <v>521</v>
      </c>
      <c r="R180" s="8">
        <f t="shared" si="58"/>
        <v>740</v>
      </c>
      <c r="S180" s="8">
        <f t="shared" si="58"/>
        <v>67</v>
      </c>
      <c r="T180" s="8">
        <f t="shared" si="58"/>
        <v>1</v>
      </c>
      <c r="U180" s="8">
        <f t="shared" si="58"/>
        <v>0</v>
      </c>
      <c r="V180" s="8">
        <f t="shared" si="58"/>
        <v>8</v>
      </c>
      <c r="W180" s="8">
        <f t="shared" si="58"/>
        <v>68</v>
      </c>
      <c r="X180" s="8">
        <f t="shared" si="58"/>
        <v>52</v>
      </c>
      <c r="Y180" s="9">
        <f t="shared" si="54"/>
        <v>936</v>
      </c>
    </row>
    <row r="181" spans="1:25" ht="13.5" customHeight="1" x14ac:dyDescent="0.25">
      <c r="A181" s="10">
        <f t="shared" si="55"/>
        <v>0.78124999999999933</v>
      </c>
      <c r="B181" s="8">
        <f t="shared" si="56"/>
        <v>305</v>
      </c>
      <c r="C181" s="8">
        <f t="shared" si="56"/>
        <v>22</v>
      </c>
      <c r="D181" s="8">
        <f t="shared" si="56"/>
        <v>1</v>
      </c>
      <c r="E181" s="8">
        <f t="shared" si="56"/>
        <v>0</v>
      </c>
      <c r="F181" s="8">
        <f t="shared" si="56"/>
        <v>4</v>
      </c>
      <c r="G181" s="8">
        <f t="shared" si="56"/>
        <v>40</v>
      </c>
      <c r="H181" s="8">
        <f t="shared" si="56"/>
        <v>17</v>
      </c>
      <c r="I181" s="16">
        <f t="shared" si="52"/>
        <v>389</v>
      </c>
      <c r="J181" s="8">
        <f t="shared" si="57"/>
        <v>393</v>
      </c>
      <c r="K181" s="8">
        <f t="shared" si="57"/>
        <v>38</v>
      </c>
      <c r="L181" s="8">
        <f t="shared" si="57"/>
        <v>0</v>
      </c>
      <c r="M181" s="8">
        <f t="shared" si="57"/>
        <v>1</v>
      </c>
      <c r="N181" s="8">
        <f t="shared" si="57"/>
        <v>5</v>
      </c>
      <c r="O181" s="8">
        <f t="shared" si="57"/>
        <v>42</v>
      </c>
      <c r="P181" s="8">
        <f t="shared" si="57"/>
        <v>26</v>
      </c>
      <c r="Q181" s="9">
        <f t="shared" si="53"/>
        <v>505</v>
      </c>
      <c r="R181" s="8">
        <f t="shared" si="58"/>
        <v>698</v>
      </c>
      <c r="S181" s="8">
        <f t="shared" si="58"/>
        <v>60</v>
      </c>
      <c r="T181" s="8">
        <f t="shared" si="58"/>
        <v>1</v>
      </c>
      <c r="U181" s="8">
        <f t="shared" si="58"/>
        <v>1</v>
      </c>
      <c r="V181" s="8">
        <f t="shared" si="58"/>
        <v>9</v>
      </c>
      <c r="W181" s="8">
        <f t="shared" si="58"/>
        <v>82</v>
      </c>
      <c r="X181" s="8">
        <f t="shared" si="58"/>
        <v>43</v>
      </c>
      <c r="Y181" s="9">
        <f t="shared" si="54"/>
        <v>894</v>
      </c>
    </row>
    <row r="182" spans="1:25" ht="13.5" customHeight="1" x14ac:dyDescent="0.25">
      <c r="A182" s="10">
        <f t="shared" si="55"/>
        <v>0.79166666666666596</v>
      </c>
      <c r="B182" s="8">
        <f t="shared" si="56"/>
        <v>296</v>
      </c>
      <c r="C182" s="8">
        <f t="shared" si="56"/>
        <v>23</v>
      </c>
      <c r="D182" s="8">
        <f t="shared" si="56"/>
        <v>0</v>
      </c>
      <c r="E182" s="8">
        <f t="shared" si="56"/>
        <v>0</v>
      </c>
      <c r="F182" s="8">
        <f t="shared" si="56"/>
        <v>4</v>
      </c>
      <c r="G182" s="8">
        <f t="shared" si="56"/>
        <v>46</v>
      </c>
      <c r="H182" s="8">
        <f t="shared" si="56"/>
        <v>12</v>
      </c>
      <c r="I182" s="16">
        <f t="shared" si="52"/>
        <v>381</v>
      </c>
      <c r="J182" s="8">
        <f t="shared" si="57"/>
        <v>391</v>
      </c>
      <c r="K182" s="8">
        <f t="shared" si="57"/>
        <v>35</v>
      </c>
      <c r="L182" s="8">
        <f t="shared" si="57"/>
        <v>0</v>
      </c>
      <c r="M182" s="8">
        <f t="shared" si="57"/>
        <v>1</v>
      </c>
      <c r="N182" s="8">
        <f t="shared" si="57"/>
        <v>3</v>
      </c>
      <c r="O182" s="8">
        <f t="shared" si="57"/>
        <v>40</v>
      </c>
      <c r="P182" s="8">
        <f t="shared" si="57"/>
        <v>23</v>
      </c>
      <c r="Q182" s="9">
        <f t="shared" si="53"/>
        <v>493</v>
      </c>
      <c r="R182" s="8">
        <f t="shared" si="58"/>
        <v>687</v>
      </c>
      <c r="S182" s="8">
        <f t="shared" si="58"/>
        <v>58</v>
      </c>
      <c r="T182" s="8">
        <f t="shared" si="58"/>
        <v>0</v>
      </c>
      <c r="U182" s="8">
        <f t="shared" si="58"/>
        <v>1</v>
      </c>
      <c r="V182" s="8">
        <f t="shared" si="58"/>
        <v>7</v>
      </c>
      <c r="W182" s="8">
        <f t="shared" si="58"/>
        <v>86</v>
      </c>
      <c r="X182" s="8">
        <f t="shared" si="58"/>
        <v>35</v>
      </c>
      <c r="Y182" s="9">
        <f t="shared" si="54"/>
        <v>874</v>
      </c>
    </row>
    <row r="183" spans="1:25" ht="13.5" customHeight="1" x14ac:dyDescent="0.25">
      <c r="A183" s="10">
        <f t="shared" si="55"/>
        <v>0.80208333333333259</v>
      </c>
      <c r="B183" s="8">
        <f t="shared" si="56"/>
        <v>290</v>
      </c>
      <c r="C183" s="8">
        <f t="shared" si="56"/>
        <v>15</v>
      </c>
      <c r="D183" s="8">
        <f t="shared" si="56"/>
        <v>0</v>
      </c>
      <c r="E183" s="8">
        <f t="shared" si="56"/>
        <v>0</v>
      </c>
      <c r="F183" s="8">
        <f t="shared" si="56"/>
        <v>4</v>
      </c>
      <c r="G183" s="8">
        <f t="shared" si="56"/>
        <v>56</v>
      </c>
      <c r="H183" s="8">
        <f t="shared" si="56"/>
        <v>12</v>
      </c>
      <c r="I183" s="16">
        <f t="shared" si="52"/>
        <v>377</v>
      </c>
      <c r="J183" s="8">
        <f t="shared" si="57"/>
        <v>365</v>
      </c>
      <c r="K183" s="8">
        <f t="shared" si="57"/>
        <v>33</v>
      </c>
      <c r="L183" s="8">
        <f t="shared" si="57"/>
        <v>0</v>
      </c>
      <c r="M183" s="8">
        <f t="shared" si="57"/>
        <v>1</v>
      </c>
      <c r="N183" s="8">
        <f t="shared" si="57"/>
        <v>4</v>
      </c>
      <c r="O183" s="8">
        <f t="shared" si="57"/>
        <v>39</v>
      </c>
      <c r="P183" s="8">
        <f t="shared" si="57"/>
        <v>18</v>
      </c>
      <c r="Q183" s="9">
        <f t="shared" si="53"/>
        <v>460</v>
      </c>
      <c r="R183" s="8">
        <f t="shared" si="58"/>
        <v>655</v>
      </c>
      <c r="S183" s="8">
        <f t="shared" si="58"/>
        <v>48</v>
      </c>
      <c r="T183" s="8">
        <f t="shared" si="58"/>
        <v>0</v>
      </c>
      <c r="U183" s="8">
        <f t="shared" si="58"/>
        <v>1</v>
      </c>
      <c r="V183" s="8">
        <f t="shared" si="58"/>
        <v>8</v>
      </c>
      <c r="W183" s="8">
        <f t="shared" si="58"/>
        <v>95</v>
      </c>
      <c r="X183" s="8">
        <f t="shared" si="58"/>
        <v>30</v>
      </c>
      <c r="Y183" s="9">
        <f t="shared" si="54"/>
        <v>837</v>
      </c>
    </row>
    <row r="184" spans="1:25" ht="13.5" customHeight="1" x14ac:dyDescent="0.25">
      <c r="A184" s="10">
        <f t="shared" si="55"/>
        <v>0.81249999999999922</v>
      </c>
      <c r="B184" s="8">
        <f t="shared" si="56"/>
        <v>257</v>
      </c>
      <c r="C184" s="8">
        <f t="shared" si="56"/>
        <v>11</v>
      </c>
      <c r="D184" s="8">
        <f t="shared" si="56"/>
        <v>0</v>
      </c>
      <c r="E184" s="8">
        <f t="shared" si="56"/>
        <v>0</v>
      </c>
      <c r="F184" s="8">
        <f t="shared" si="56"/>
        <v>3</v>
      </c>
      <c r="G184" s="8">
        <f t="shared" si="56"/>
        <v>51</v>
      </c>
      <c r="H184" s="8">
        <f t="shared" si="56"/>
        <v>7</v>
      </c>
      <c r="I184" s="16">
        <f t="shared" si="52"/>
        <v>329</v>
      </c>
      <c r="J184" s="8">
        <f t="shared" si="57"/>
        <v>345</v>
      </c>
      <c r="K184" s="8">
        <f t="shared" si="57"/>
        <v>29</v>
      </c>
      <c r="L184" s="8">
        <f t="shared" si="57"/>
        <v>1</v>
      </c>
      <c r="M184" s="8">
        <f t="shared" si="57"/>
        <v>1</v>
      </c>
      <c r="N184" s="8">
        <f t="shared" si="57"/>
        <v>4</v>
      </c>
      <c r="O184" s="8">
        <f t="shared" si="57"/>
        <v>39</v>
      </c>
      <c r="P184" s="8">
        <f t="shared" si="57"/>
        <v>17</v>
      </c>
      <c r="Q184" s="9">
        <f t="shared" si="53"/>
        <v>436</v>
      </c>
      <c r="R184" s="8">
        <f t="shared" si="58"/>
        <v>602</v>
      </c>
      <c r="S184" s="8">
        <f t="shared" si="58"/>
        <v>40</v>
      </c>
      <c r="T184" s="8">
        <f t="shared" si="58"/>
        <v>1</v>
      </c>
      <c r="U184" s="8">
        <f t="shared" si="58"/>
        <v>1</v>
      </c>
      <c r="V184" s="8">
        <f t="shared" si="58"/>
        <v>7</v>
      </c>
      <c r="W184" s="8">
        <f t="shared" si="58"/>
        <v>90</v>
      </c>
      <c r="X184" s="8">
        <f t="shared" si="58"/>
        <v>24</v>
      </c>
      <c r="Y184" s="9">
        <f t="shared" si="54"/>
        <v>765</v>
      </c>
    </row>
    <row r="185" spans="1:25" ht="13.5" customHeight="1" x14ac:dyDescent="0.25">
      <c r="A185" s="10">
        <f t="shared" si="55"/>
        <v>0.82291666666666585</v>
      </c>
      <c r="B185" s="8">
        <f t="shared" si="56"/>
        <v>241</v>
      </c>
      <c r="C185" s="8">
        <f t="shared" si="56"/>
        <v>11</v>
      </c>
      <c r="D185" s="8">
        <f t="shared" si="56"/>
        <v>0</v>
      </c>
      <c r="E185" s="8">
        <f t="shared" si="56"/>
        <v>0</v>
      </c>
      <c r="F185" s="8">
        <f t="shared" si="56"/>
        <v>2</v>
      </c>
      <c r="G185" s="8">
        <f t="shared" si="56"/>
        <v>41</v>
      </c>
      <c r="H185" s="8">
        <f t="shared" si="56"/>
        <v>6</v>
      </c>
      <c r="I185" s="16">
        <f t="shared" si="52"/>
        <v>301</v>
      </c>
      <c r="J185" s="8">
        <f t="shared" si="57"/>
        <v>326</v>
      </c>
      <c r="K185" s="8">
        <f t="shared" si="57"/>
        <v>24</v>
      </c>
      <c r="L185" s="8">
        <f t="shared" si="57"/>
        <v>1</v>
      </c>
      <c r="M185" s="8">
        <f t="shared" si="57"/>
        <v>0</v>
      </c>
      <c r="N185" s="8">
        <f t="shared" si="57"/>
        <v>4</v>
      </c>
      <c r="O185" s="8">
        <f t="shared" si="57"/>
        <v>31</v>
      </c>
      <c r="P185" s="8">
        <f t="shared" si="57"/>
        <v>17</v>
      </c>
      <c r="Q185" s="9">
        <f t="shared" si="53"/>
        <v>403</v>
      </c>
      <c r="R185" s="8">
        <f t="shared" si="58"/>
        <v>567</v>
      </c>
      <c r="S185" s="8">
        <f t="shared" si="58"/>
        <v>35</v>
      </c>
      <c r="T185" s="8">
        <f t="shared" si="58"/>
        <v>1</v>
      </c>
      <c r="U185" s="8">
        <f t="shared" si="58"/>
        <v>0</v>
      </c>
      <c r="V185" s="8">
        <f t="shared" si="58"/>
        <v>6</v>
      </c>
      <c r="W185" s="8">
        <f t="shared" si="58"/>
        <v>72</v>
      </c>
      <c r="X185" s="8">
        <f t="shared" si="58"/>
        <v>23</v>
      </c>
      <c r="Y185" s="9">
        <f t="shared" si="54"/>
        <v>704</v>
      </c>
    </row>
    <row r="186" spans="1:25" ht="13.5" customHeight="1" x14ac:dyDescent="0.25">
      <c r="A186" s="10">
        <f t="shared" si="55"/>
        <v>0.83333333333333248</v>
      </c>
      <c r="B186" s="8">
        <f t="shared" si="56"/>
        <v>222</v>
      </c>
      <c r="C186" s="8">
        <f t="shared" si="56"/>
        <v>9</v>
      </c>
      <c r="D186" s="8">
        <f t="shared" si="56"/>
        <v>0</v>
      </c>
      <c r="E186" s="8">
        <f t="shared" si="56"/>
        <v>0</v>
      </c>
      <c r="F186" s="8">
        <f t="shared" si="56"/>
        <v>2</v>
      </c>
      <c r="G186" s="8">
        <f t="shared" si="56"/>
        <v>35</v>
      </c>
      <c r="H186" s="8">
        <f t="shared" si="56"/>
        <v>7</v>
      </c>
      <c r="I186" s="16">
        <f t="shared" si="52"/>
        <v>275</v>
      </c>
      <c r="J186" s="8">
        <f t="shared" si="57"/>
        <v>310</v>
      </c>
      <c r="K186" s="8">
        <f t="shared" si="57"/>
        <v>17</v>
      </c>
      <c r="L186" s="8">
        <f t="shared" si="57"/>
        <v>1</v>
      </c>
      <c r="M186" s="8">
        <f t="shared" si="57"/>
        <v>0</v>
      </c>
      <c r="N186" s="8">
        <f t="shared" si="57"/>
        <v>4</v>
      </c>
      <c r="O186" s="8">
        <f t="shared" si="57"/>
        <v>31</v>
      </c>
      <c r="P186" s="8">
        <f t="shared" si="57"/>
        <v>14</v>
      </c>
      <c r="Q186" s="9">
        <f t="shared" si="53"/>
        <v>377</v>
      </c>
      <c r="R186" s="8">
        <f t="shared" si="58"/>
        <v>532</v>
      </c>
      <c r="S186" s="8">
        <f t="shared" si="58"/>
        <v>26</v>
      </c>
      <c r="T186" s="8">
        <f t="shared" si="58"/>
        <v>1</v>
      </c>
      <c r="U186" s="8">
        <f t="shared" si="58"/>
        <v>0</v>
      </c>
      <c r="V186" s="8">
        <f t="shared" si="58"/>
        <v>6</v>
      </c>
      <c r="W186" s="8">
        <f t="shared" si="58"/>
        <v>66</v>
      </c>
      <c r="X186" s="8">
        <f t="shared" si="58"/>
        <v>21</v>
      </c>
      <c r="Y186" s="9">
        <f t="shared" si="54"/>
        <v>652</v>
      </c>
    </row>
    <row r="187" spans="1:25" ht="13.5" customHeight="1" x14ac:dyDescent="0.25">
      <c r="A187" s="10">
        <f t="shared" si="55"/>
        <v>0.84374999999999911</v>
      </c>
      <c r="B187" s="8">
        <f t="shared" ref="B187:H198" si="59">SUM(B90:B93)</f>
        <v>204</v>
      </c>
      <c r="C187" s="8">
        <f t="shared" si="59"/>
        <v>8</v>
      </c>
      <c r="D187" s="8">
        <f t="shared" si="59"/>
        <v>0</v>
      </c>
      <c r="E187" s="8">
        <f t="shared" si="59"/>
        <v>0</v>
      </c>
      <c r="F187" s="8">
        <f t="shared" si="59"/>
        <v>1</v>
      </c>
      <c r="G187" s="8">
        <f t="shared" si="59"/>
        <v>28</v>
      </c>
      <c r="H187" s="8">
        <f t="shared" si="59"/>
        <v>7</v>
      </c>
      <c r="I187" s="16">
        <f t="shared" si="52"/>
        <v>248</v>
      </c>
      <c r="J187" s="8">
        <f t="shared" ref="J187:P198" si="60">SUM(J90:J93)</f>
        <v>282</v>
      </c>
      <c r="K187" s="8">
        <f t="shared" si="60"/>
        <v>9</v>
      </c>
      <c r="L187" s="8">
        <f t="shared" si="60"/>
        <v>1</v>
      </c>
      <c r="M187" s="8">
        <f t="shared" si="60"/>
        <v>0</v>
      </c>
      <c r="N187" s="8">
        <f t="shared" si="60"/>
        <v>4</v>
      </c>
      <c r="O187" s="8">
        <f t="shared" si="60"/>
        <v>33</v>
      </c>
      <c r="P187" s="8">
        <f t="shared" si="60"/>
        <v>14</v>
      </c>
      <c r="Q187" s="9">
        <f t="shared" si="53"/>
        <v>343</v>
      </c>
      <c r="R187" s="8">
        <f t="shared" ref="R187:X198" si="61">SUM(R90:R93)</f>
        <v>486</v>
      </c>
      <c r="S187" s="8">
        <f t="shared" si="61"/>
        <v>17</v>
      </c>
      <c r="T187" s="8">
        <f t="shared" si="61"/>
        <v>1</v>
      </c>
      <c r="U187" s="8">
        <f t="shared" si="61"/>
        <v>0</v>
      </c>
      <c r="V187" s="8">
        <f t="shared" si="61"/>
        <v>5</v>
      </c>
      <c r="W187" s="8">
        <f t="shared" si="61"/>
        <v>61</v>
      </c>
      <c r="X187" s="8">
        <f t="shared" si="61"/>
        <v>21</v>
      </c>
      <c r="Y187" s="9">
        <f t="shared" si="54"/>
        <v>591</v>
      </c>
    </row>
    <row r="188" spans="1:25" ht="13.5" customHeight="1" x14ac:dyDescent="0.25">
      <c r="A188" s="10">
        <f t="shared" si="55"/>
        <v>0.85416666666666574</v>
      </c>
      <c r="B188" s="8">
        <f t="shared" si="59"/>
        <v>194</v>
      </c>
      <c r="C188" s="8">
        <f t="shared" si="59"/>
        <v>8</v>
      </c>
      <c r="D188" s="8">
        <f t="shared" si="59"/>
        <v>0</v>
      </c>
      <c r="E188" s="8">
        <f t="shared" si="59"/>
        <v>0</v>
      </c>
      <c r="F188" s="8">
        <f t="shared" si="59"/>
        <v>2</v>
      </c>
      <c r="G188" s="8">
        <f t="shared" si="59"/>
        <v>30</v>
      </c>
      <c r="H188" s="8">
        <f t="shared" si="59"/>
        <v>4</v>
      </c>
      <c r="I188" s="16">
        <f t="shared" si="52"/>
        <v>238</v>
      </c>
      <c r="J188" s="8">
        <f t="shared" si="60"/>
        <v>242</v>
      </c>
      <c r="K188" s="8">
        <f t="shared" si="60"/>
        <v>11</v>
      </c>
      <c r="L188" s="8">
        <f t="shared" si="60"/>
        <v>0</v>
      </c>
      <c r="M188" s="8">
        <f t="shared" si="60"/>
        <v>0</v>
      </c>
      <c r="N188" s="8">
        <f t="shared" si="60"/>
        <v>3</v>
      </c>
      <c r="O188" s="8">
        <f t="shared" si="60"/>
        <v>36</v>
      </c>
      <c r="P188" s="8">
        <f t="shared" si="60"/>
        <v>14</v>
      </c>
      <c r="Q188" s="9">
        <f t="shared" si="53"/>
        <v>306</v>
      </c>
      <c r="R188" s="8">
        <f t="shared" si="61"/>
        <v>436</v>
      </c>
      <c r="S188" s="8">
        <f t="shared" si="61"/>
        <v>19</v>
      </c>
      <c r="T188" s="8">
        <f t="shared" si="61"/>
        <v>0</v>
      </c>
      <c r="U188" s="8">
        <f t="shared" si="61"/>
        <v>0</v>
      </c>
      <c r="V188" s="8">
        <f t="shared" si="61"/>
        <v>5</v>
      </c>
      <c r="W188" s="8">
        <f t="shared" si="61"/>
        <v>66</v>
      </c>
      <c r="X188" s="8">
        <f t="shared" si="61"/>
        <v>18</v>
      </c>
      <c r="Y188" s="9">
        <f t="shared" si="54"/>
        <v>544</v>
      </c>
    </row>
    <row r="189" spans="1:25" ht="13.5" customHeight="1" x14ac:dyDescent="0.25">
      <c r="A189" s="10">
        <f t="shared" si="55"/>
        <v>0.86458333333333237</v>
      </c>
      <c r="B189" s="8">
        <f t="shared" si="59"/>
        <v>178</v>
      </c>
      <c r="C189" s="8">
        <f t="shared" si="59"/>
        <v>7</v>
      </c>
      <c r="D189" s="8">
        <f t="shared" si="59"/>
        <v>0</v>
      </c>
      <c r="E189" s="8">
        <f t="shared" si="59"/>
        <v>0</v>
      </c>
      <c r="F189" s="8">
        <f t="shared" si="59"/>
        <v>2</v>
      </c>
      <c r="G189" s="8">
        <f t="shared" si="59"/>
        <v>26</v>
      </c>
      <c r="H189" s="8">
        <f t="shared" si="59"/>
        <v>7</v>
      </c>
      <c r="I189" s="16">
        <f t="shared" si="52"/>
        <v>220</v>
      </c>
      <c r="J189" s="8">
        <f t="shared" si="60"/>
        <v>211</v>
      </c>
      <c r="K189" s="8">
        <f t="shared" si="60"/>
        <v>10</v>
      </c>
      <c r="L189" s="8">
        <f t="shared" si="60"/>
        <v>0</v>
      </c>
      <c r="M189" s="8">
        <f t="shared" si="60"/>
        <v>0</v>
      </c>
      <c r="N189" s="8">
        <f t="shared" si="60"/>
        <v>2</v>
      </c>
      <c r="O189" s="8">
        <f t="shared" si="60"/>
        <v>38</v>
      </c>
      <c r="P189" s="8">
        <f t="shared" si="60"/>
        <v>11</v>
      </c>
      <c r="Q189" s="9">
        <f t="shared" si="53"/>
        <v>272</v>
      </c>
      <c r="R189" s="8">
        <f t="shared" si="61"/>
        <v>389</v>
      </c>
      <c r="S189" s="8">
        <f t="shared" si="61"/>
        <v>17</v>
      </c>
      <c r="T189" s="8">
        <f t="shared" si="61"/>
        <v>0</v>
      </c>
      <c r="U189" s="8">
        <f t="shared" si="61"/>
        <v>0</v>
      </c>
      <c r="V189" s="8">
        <f t="shared" si="61"/>
        <v>4</v>
      </c>
      <c r="W189" s="8">
        <f t="shared" si="61"/>
        <v>64</v>
      </c>
      <c r="X189" s="8">
        <f t="shared" si="61"/>
        <v>18</v>
      </c>
      <c r="Y189" s="9">
        <f t="shared" si="54"/>
        <v>492</v>
      </c>
    </row>
    <row r="190" spans="1:25" ht="13.5" customHeight="1" x14ac:dyDescent="0.25">
      <c r="A190" s="10">
        <f t="shared" si="55"/>
        <v>0.874999999999999</v>
      </c>
      <c r="B190" s="8">
        <f t="shared" si="59"/>
        <v>168</v>
      </c>
      <c r="C190" s="8">
        <f t="shared" si="59"/>
        <v>7</v>
      </c>
      <c r="D190" s="8">
        <f t="shared" si="59"/>
        <v>0</v>
      </c>
      <c r="E190" s="8">
        <f t="shared" si="59"/>
        <v>0</v>
      </c>
      <c r="F190" s="8">
        <f t="shared" si="59"/>
        <v>2</v>
      </c>
      <c r="G190" s="8">
        <f t="shared" si="59"/>
        <v>23</v>
      </c>
      <c r="H190" s="8">
        <f t="shared" si="59"/>
        <v>4</v>
      </c>
      <c r="I190" s="16">
        <f t="shared" si="52"/>
        <v>204</v>
      </c>
      <c r="J190" s="8">
        <f t="shared" si="60"/>
        <v>198</v>
      </c>
      <c r="K190" s="8">
        <f t="shared" si="60"/>
        <v>10</v>
      </c>
      <c r="L190" s="8">
        <f t="shared" si="60"/>
        <v>0</v>
      </c>
      <c r="M190" s="8">
        <f t="shared" si="60"/>
        <v>0</v>
      </c>
      <c r="N190" s="8">
        <f t="shared" si="60"/>
        <v>2</v>
      </c>
      <c r="O190" s="8">
        <f t="shared" si="60"/>
        <v>31</v>
      </c>
      <c r="P190" s="8">
        <f t="shared" si="60"/>
        <v>13</v>
      </c>
      <c r="Q190" s="9">
        <f t="shared" si="53"/>
        <v>254</v>
      </c>
      <c r="R190" s="8">
        <f t="shared" si="61"/>
        <v>366</v>
      </c>
      <c r="S190" s="8">
        <f t="shared" si="61"/>
        <v>17</v>
      </c>
      <c r="T190" s="8">
        <f t="shared" si="61"/>
        <v>0</v>
      </c>
      <c r="U190" s="8">
        <f t="shared" si="61"/>
        <v>0</v>
      </c>
      <c r="V190" s="8">
        <f t="shared" si="61"/>
        <v>4</v>
      </c>
      <c r="W190" s="8">
        <f t="shared" si="61"/>
        <v>54</v>
      </c>
      <c r="X190" s="8">
        <f t="shared" si="61"/>
        <v>17</v>
      </c>
      <c r="Y190" s="9">
        <f t="shared" si="54"/>
        <v>458</v>
      </c>
    </row>
    <row r="191" spans="1:25" ht="13.5" customHeight="1" x14ac:dyDescent="0.25">
      <c r="A191" s="10">
        <f t="shared" si="55"/>
        <v>0.88541666666666563</v>
      </c>
      <c r="B191" s="8">
        <f t="shared" si="59"/>
        <v>155</v>
      </c>
      <c r="C191" s="8">
        <f t="shared" si="59"/>
        <v>7</v>
      </c>
      <c r="D191" s="8">
        <f t="shared" si="59"/>
        <v>0</v>
      </c>
      <c r="E191" s="8">
        <f t="shared" si="59"/>
        <v>0</v>
      </c>
      <c r="F191" s="8">
        <f t="shared" si="59"/>
        <v>3</v>
      </c>
      <c r="G191" s="8">
        <f t="shared" si="59"/>
        <v>19</v>
      </c>
      <c r="H191" s="8">
        <f t="shared" si="59"/>
        <v>5</v>
      </c>
      <c r="I191" s="16">
        <f t="shared" si="52"/>
        <v>189</v>
      </c>
      <c r="J191" s="8">
        <f t="shared" si="60"/>
        <v>197</v>
      </c>
      <c r="K191" s="8">
        <f t="shared" si="60"/>
        <v>9</v>
      </c>
      <c r="L191" s="8">
        <f t="shared" si="60"/>
        <v>0</v>
      </c>
      <c r="M191" s="8">
        <f t="shared" si="60"/>
        <v>0</v>
      </c>
      <c r="N191" s="8">
        <f t="shared" si="60"/>
        <v>0</v>
      </c>
      <c r="O191" s="8">
        <f t="shared" si="60"/>
        <v>22</v>
      </c>
      <c r="P191" s="8">
        <f t="shared" si="60"/>
        <v>16</v>
      </c>
      <c r="Q191" s="9">
        <f t="shared" si="53"/>
        <v>244</v>
      </c>
      <c r="R191" s="8">
        <f t="shared" si="61"/>
        <v>352</v>
      </c>
      <c r="S191" s="8">
        <f t="shared" si="61"/>
        <v>16</v>
      </c>
      <c r="T191" s="8">
        <f t="shared" si="61"/>
        <v>0</v>
      </c>
      <c r="U191" s="8">
        <f t="shared" si="61"/>
        <v>0</v>
      </c>
      <c r="V191" s="8">
        <f t="shared" si="61"/>
        <v>3</v>
      </c>
      <c r="W191" s="8">
        <f t="shared" si="61"/>
        <v>41</v>
      </c>
      <c r="X191" s="8">
        <f t="shared" si="61"/>
        <v>21</v>
      </c>
      <c r="Y191" s="9">
        <f t="shared" si="54"/>
        <v>433</v>
      </c>
    </row>
    <row r="192" spans="1:25" ht="13.5" customHeight="1" x14ac:dyDescent="0.25">
      <c r="A192" s="10">
        <f t="shared" si="55"/>
        <v>0.89583333333333226</v>
      </c>
      <c r="B192" s="8">
        <f t="shared" si="59"/>
        <v>148</v>
      </c>
      <c r="C192" s="8">
        <f t="shared" si="59"/>
        <v>5</v>
      </c>
      <c r="D192" s="8">
        <f t="shared" si="59"/>
        <v>0</v>
      </c>
      <c r="E192" s="8">
        <f t="shared" si="59"/>
        <v>0</v>
      </c>
      <c r="F192" s="8">
        <f t="shared" si="59"/>
        <v>2</v>
      </c>
      <c r="G192" s="8">
        <f t="shared" si="59"/>
        <v>16</v>
      </c>
      <c r="H192" s="8">
        <f t="shared" si="59"/>
        <v>7</v>
      </c>
      <c r="I192" s="16">
        <f t="shared" si="52"/>
        <v>178</v>
      </c>
      <c r="J192" s="8">
        <f t="shared" si="60"/>
        <v>196</v>
      </c>
      <c r="K192" s="8">
        <f t="shared" si="60"/>
        <v>10</v>
      </c>
      <c r="L192" s="8">
        <f t="shared" si="60"/>
        <v>0</v>
      </c>
      <c r="M192" s="8">
        <f t="shared" si="60"/>
        <v>0</v>
      </c>
      <c r="N192" s="8">
        <f t="shared" si="60"/>
        <v>0</v>
      </c>
      <c r="O192" s="8">
        <f t="shared" si="60"/>
        <v>21</v>
      </c>
      <c r="P192" s="8">
        <f t="shared" si="60"/>
        <v>16</v>
      </c>
      <c r="Q192" s="9">
        <f t="shared" si="53"/>
        <v>243</v>
      </c>
      <c r="R192" s="8">
        <f t="shared" si="61"/>
        <v>344</v>
      </c>
      <c r="S192" s="8">
        <f t="shared" si="61"/>
        <v>15</v>
      </c>
      <c r="T192" s="8">
        <f t="shared" si="61"/>
        <v>0</v>
      </c>
      <c r="U192" s="8">
        <f t="shared" si="61"/>
        <v>0</v>
      </c>
      <c r="V192" s="8">
        <f t="shared" si="61"/>
        <v>2</v>
      </c>
      <c r="W192" s="8">
        <f t="shared" si="61"/>
        <v>37</v>
      </c>
      <c r="X192" s="8">
        <f t="shared" si="61"/>
        <v>23</v>
      </c>
      <c r="Y192" s="9">
        <f t="shared" si="54"/>
        <v>421</v>
      </c>
    </row>
    <row r="193" spans="1:25" ht="13.5" customHeight="1" x14ac:dyDescent="0.25">
      <c r="A193" s="10">
        <f t="shared" si="55"/>
        <v>0.90624999999999889</v>
      </c>
      <c r="B193" s="8">
        <f t="shared" si="59"/>
        <v>141</v>
      </c>
      <c r="C193" s="8">
        <f t="shared" si="59"/>
        <v>5</v>
      </c>
      <c r="D193" s="8">
        <f t="shared" si="59"/>
        <v>0</v>
      </c>
      <c r="E193" s="8">
        <f t="shared" si="59"/>
        <v>0</v>
      </c>
      <c r="F193" s="8">
        <f t="shared" si="59"/>
        <v>1</v>
      </c>
      <c r="G193" s="8">
        <f t="shared" si="59"/>
        <v>14</v>
      </c>
      <c r="H193" s="8">
        <f t="shared" si="59"/>
        <v>6</v>
      </c>
      <c r="I193" s="16">
        <f t="shared" si="52"/>
        <v>167</v>
      </c>
      <c r="J193" s="8">
        <f t="shared" si="60"/>
        <v>191</v>
      </c>
      <c r="K193" s="8">
        <f t="shared" si="60"/>
        <v>10</v>
      </c>
      <c r="L193" s="8">
        <f t="shared" si="60"/>
        <v>0</v>
      </c>
      <c r="M193" s="8">
        <f t="shared" si="60"/>
        <v>0</v>
      </c>
      <c r="N193" s="8">
        <f t="shared" si="60"/>
        <v>0</v>
      </c>
      <c r="O193" s="8">
        <f t="shared" si="60"/>
        <v>16</v>
      </c>
      <c r="P193" s="8">
        <f t="shared" si="60"/>
        <v>17</v>
      </c>
      <c r="Q193" s="9">
        <f t="shared" si="53"/>
        <v>234</v>
      </c>
      <c r="R193" s="8">
        <f t="shared" si="61"/>
        <v>332</v>
      </c>
      <c r="S193" s="8">
        <f t="shared" si="61"/>
        <v>15</v>
      </c>
      <c r="T193" s="8">
        <f t="shared" si="61"/>
        <v>0</v>
      </c>
      <c r="U193" s="8">
        <f t="shared" si="61"/>
        <v>0</v>
      </c>
      <c r="V193" s="8">
        <f t="shared" si="61"/>
        <v>1</v>
      </c>
      <c r="W193" s="8">
        <f t="shared" si="61"/>
        <v>30</v>
      </c>
      <c r="X193" s="8">
        <f t="shared" si="61"/>
        <v>23</v>
      </c>
      <c r="Y193" s="9">
        <f t="shared" si="54"/>
        <v>401</v>
      </c>
    </row>
    <row r="194" spans="1:25" ht="13.5" customHeight="1" x14ac:dyDescent="0.25">
      <c r="A194" s="10">
        <f t="shared" si="55"/>
        <v>0.91666666666666552</v>
      </c>
      <c r="B194" s="8">
        <f t="shared" si="59"/>
        <v>141</v>
      </c>
      <c r="C194" s="8">
        <f t="shared" si="59"/>
        <v>5</v>
      </c>
      <c r="D194" s="8">
        <f t="shared" si="59"/>
        <v>0</v>
      </c>
      <c r="E194" s="8">
        <f t="shared" si="59"/>
        <v>0</v>
      </c>
      <c r="F194" s="8">
        <f t="shared" si="59"/>
        <v>2</v>
      </c>
      <c r="G194" s="8">
        <f t="shared" si="59"/>
        <v>10</v>
      </c>
      <c r="H194" s="8">
        <f t="shared" si="59"/>
        <v>7</v>
      </c>
      <c r="I194" s="16">
        <f t="shared" si="52"/>
        <v>165</v>
      </c>
      <c r="J194" s="8">
        <f t="shared" si="60"/>
        <v>188</v>
      </c>
      <c r="K194" s="8">
        <f t="shared" si="60"/>
        <v>12</v>
      </c>
      <c r="L194" s="8">
        <f t="shared" si="60"/>
        <v>0</v>
      </c>
      <c r="M194" s="8">
        <f t="shared" si="60"/>
        <v>0</v>
      </c>
      <c r="N194" s="8">
        <f t="shared" si="60"/>
        <v>0</v>
      </c>
      <c r="O194" s="8">
        <f t="shared" si="60"/>
        <v>20</v>
      </c>
      <c r="P194" s="8">
        <f t="shared" si="60"/>
        <v>17</v>
      </c>
      <c r="Q194" s="9">
        <f t="shared" si="53"/>
        <v>237</v>
      </c>
      <c r="R194" s="8">
        <f t="shared" si="61"/>
        <v>329</v>
      </c>
      <c r="S194" s="8">
        <f t="shared" si="61"/>
        <v>17</v>
      </c>
      <c r="T194" s="8">
        <f t="shared" si="61"/>
        <v>0</v>
      </c>
      <c r="U194" s="8">
        <f t="shared" si="61"/>
        <v>0</v>
      </c>
      <c r="V194" s="8">
        <f t="shared" si="61"/>
        <v>2</v>
      </c>
      <c r="W194" s="8">
        <f t="shared" si="61"/>
        <v>30</v>
      </c>
      <c r="X194" s="8">
        <f t="shared" si="61"/>
        <v>24</v>
      </c>
      <c r="Y194" s="9">
        <f t="shared" si="54"/>
        <v>402</v>
      </c>
    </row>
    <row r="195" spans="1:25" ht="13.5" customHeight="1" x14ac:dyDescent="0.25">
      <c r="A195" s="10">
        <f t="shared" si="55"/>
        <v>0.92708333333333215</v>
      </c>
      <c r="B195" s="8">
        <f t="shared" si="59"/>
        <v>137</v>
      </c>
      <c r="C195" s="8">
        <f t="shared" si="59"/>
        <v>3</v>
      </c>
      <c r="D195" s="8">
        <f t="shared" si="59"/>
        <v>0</v>
      </c>
      <c r="E195" s="8">
        <f t="shared" si="59"/>
        <v>0</v>
      </c>
      <c r="F195" s="8">
        <f t="shared" si="59"/>
        <v>2</v>
      </c>
      <c r="G195" s="8">
        <f t="shared" si="59"/>
        <v>9</v>
      </c>
      <c r="H195" s="8">
        <f t="shared" si="59"/>
        <v>5</v>
      </c>
      <c r="I195" s="16">
        <f t="shared" si="52"/>
        <v>156</v>
      </c>
      <c r="J195" s="8">
        <f t="shared" si="60"/>
        <v>181</v>
      </c>
      <c r="K195" s="8">
        <f t="shared" si="60"/>
        <v>13</v>
      </c>
      <c r="L195" s="8">
        <f t="shared" si="60"/>
        <v>0</v>
      </c>
      <c r="M195" s="8">
        <f t="shared" si="60"/>
        <v>0</v>
      </c>
      <c r="N195" s="8">
        <f t="shared" si="60"/>
        <v>2</v>
      </c>
      <c r="O195" s="8">
        <f t="shared" si="60"/>
        <v>22</v>
      </c>
      <c r="P195" s="8">
        <f t="shared" si="60"/>
        <v>18</v>
      </c>
      <c r="Q195" s="9">
        <f t="shared" si="53"/>
        <v>236</v>
      </c>
      <c r="R195" s="8">
        <f t="shared" si="61"/>
        <v>318</v>
      </c>
      <c r="S195" s="8">
        <f t="shared" si="61"/>
        <v>16</v>
      </c>
      <c r="T195" s="8">
        <f t="shared" si="61"/>
        <v>0</v>
      </c>
      <c r="U195" s="8">
        <f t="shared" si="61"/>
        <v>0</v>
      </c>
      <c r="V195" s="8">
        <f t="shared" si="61"/>
        <v>4</v>
      </c>
      <c r="W195" s="8">
        <f t="shared" si="61"/>
        <v>31</v>
      </c>
      <c r="X195" s="8">
        <f t="shared" si="61"/>
        <v>23</v>
      </c>
      <c r="Y195" s="9">
        <f t="shared" si="54"/>
        <v>392</v>
      </c>
    </row>
    <row r="196" spans="1:25" ht="13.5" customHeight="1" x14ac:dyDescent="0.25">
      <c r="A196" s="10">
        <f t="shared" si="55"/>
        <v>0.93749999999999878</v>
      </c>
      <c r="B196" s="8">
        <f t="shared" si="59"/>
        <v>115</v>
      </c>
      <c r="C196" s="8">
        <f t="shared" si="59"/>
        <v>2</v>
      </c>
      <c r="D196" s="8">
        <f t="shared" si="59"/>
        <v>0</v>
      </c>
      <c r="E196" s="8">
        <f t="shared" si="59"/>
        <v>0</v>
      </c>
      <c r="F196" s="8">
        <f t="shared" si="59"/>
        <v>2</v>
      </c>
      <c r="G196" s="8">
        <f t="shared" si="59"/>
        <v>7</v>
      </c>
      <c r="H196" s="8">
        <f t="shared" si="59"/>
        <v>6</v>
      </c>
      <c r="I196" s="16">
        <f t="shared" si="52"/>
        <v>132</v>
      </c>
      <c r="J196" s="8">
        <f t="shared" si="60"/>
        <v>166</v>
      </c>
      <c r="K196" s="8">
        <f t="shared" si="60"/>
        <v>7</v>
      </c>
      <c r="L196" s="8">
        <f t="shared" si="60"/>
        <v>0</v>
      </c>
      <c r="M196" s="8">
        <f t="shared" si="60"/>
        <v>0</v>
      </c>
      <c r="N196" s="8">
        <f t="shared" si="60"/>
        <v>3</v>
      </c>
      <c r="O196" s="8">
        <f t="shared" si="60"/>
        <v>13</v>
      </c>
      <c r="P196" s="8">
        <f t="shared" si="60"/>
        <v>16</v>
      </c>
      <c r="Q196" s="9">
        <f t="shared" si="53"/>
        <v>205</v>
      </c>
      <c r="R196" s="8">
        <f t="shared" si="61"/>
        <v>281</v>
      </c>
      <c r="S196" s="8">
        <f t="shared" si="61"/>
        <v>9</v>
      </c>
      <c r="T196" s="8">
        <f t="shared" si="61"/>
        <v>0</v>
      </c>
      <c r="U196" s="8">
        <f t="shared" si="61"/>
        <v>0</v>
      </c>
      <c r="V196" s="8">
        <f t="shared" si="61"/>
        <v>5</v>
      </c>
      <c r="W196" s="8">
        <f t="shared" si="61"/>
        <v>20</v>
      </c>
      <c r="X196" s="8">
        <f t="shared" si="61"/>
        <v>22</v>
      </c>
      <c r="Y196" s="9">
        <f t="shared" si="54"/>
        <v>337</v>
      </c>
    </row>
    <row r="197" spans="1:25" ht="13.5" customHeight="1" x14ac:dyDescent="0.25">
      <c r="A197" s="10">
        <f t="shared" si="55"/>
        <v>0.94791666666666541</v>
      </c>
      <c r="B197" s="8">
        <f t="shared" si="59"/>
        <v>102</v>
      </c>
      <c r="C197" s="8">
        <f t="shared" si="59"/>
        <v>4</v>
      </c>
      <c r="D197" s="8">
        <f t="shared" si="59"/>
        <v>0</v>
      </c>
      <c r="E197" s="8">
        <f t="shared" si="59"/>
        <v>0</v>
      </c>
      <c r="F197" s="8">
        <f t="shared" si="59"/>
        <v>3</v>
      </c>
      <c r="G197" s="8">
        <f t="shared" si="59"/>
        <v>6</v>
      </c>
      <c r="H197" s="8">
        <f t="shared" si="59"/>
        <v>5</v>
      </c>
      <c r="I197" s="16">
        <f t="shared" si="52"/>
        <v>120</v>
      </c>
      <c r="J197" s="8">
        <f t="shared" si="60"/>
        <v>162</v>
      </c>
      <c r="K197" s="8">
        <f t="shared" si="60"/>
        <v>7</v>
      </c>
      <c r="L197" s="8">
        <f t="shared" si="60"/>
        <v>0</v>
      </c>
      <c r="M197" s="8">
        <f t="shared" si="60"/>
        <v>0</v>
      </c>
      <c r="N197" s="8">
        <f t="shared" si="60"/>
        <v>3</v>
      </c>
      <c r="O197" s="8">
        <f t="shared" si="60"/>
        <v>12</v>
      </c>
      <c r="P197" s="8">
        <f t="shared" si="60"/>
        <v>17</v>
      </c>
      <c r="Q197" s="9">
        <f t="shared" si="53"/>
        <v>201</v>
      </c>
      <c r="R197" s="8">
        <f t="shared" si="61"/>
        <v>264</v>
      </c>
      <c r="S197" s="8">
        <f t="shared" si="61"/>
        <v>11</v>
      </c>
      <c r="T197" s="8">
        <f t="shared" si="61"/>
        <v>0</v>
      </c>
      <c r="U197" s="8">
        <f t="shared" si="61"/>
        <v>0</v>
      </c>
      <c r="V197" s="8">
        <f t="shared" si="61"/>
        <v>6</v>
      </c>
      <c r="W197" s="8">
        <f t="shared" si="61"/>
        <v>18</v>
      </c>
      <c r="X197" s="8">
        <f t="shared" si="61"/>
        <v>22</v>
      </c>
      <c r="Y197" s="9">
        <f t="shared" si="54"/>
        <v>321</v>
      </c>
    </row>
    <row r="198" spans="1:25" ht="13.5" customHeight="1" thickBot="1" x14ac:dyDescent="0.3">
      <c r="A198" s="25">
        <f t="shared" si="55"/>
        <v>0.95833333333333204</v>
      </c>
      <c r="B198" s="12">
        <f t="shared" si="59"/>
        <v>87</v>
      </c>
      <c r="C198" s="12">
        <f t="shared" si="59"/>
        <v>4</v>
      </c>
      <c r="D198" s="12">
        <f t="shared" si="59"/>
        <v>0</v>
      </c>
      <c r="E198" s="12">
        <f t="shared" si="59"/>
        <v>0</v>
      </c>
      <c r="F198" s="12">
        <f t="shared" si="59"/>
        <v>2</v>
      </c>
      <c r="G198" s="12">
        <f t="shared" si="59"/>
        <v>6</v>
      </c>
      <c r="H198" s="12">
        <f t="shared" si="59"/>
        <v>4</v>
      </c>
      <c r="I198" s="23">
        <f t="shared" si="52"/>
        <v>103</v>
      </c>
      <c r="J198" s="12">
        <f t="shared" si="60"/>
        <v>158</v>
      </c>
      <c r="K198" s="12">
        <f t="shared" si="60"/>
        <v>8</v>
      </c>
      <c r="L198" s="12">
        <f t="shared" si="60"/>
        <v>1</v>
      </c>
      <c r="M198" s="12">
        <f t="shared" si="60"/>
        <v>0</v>
      </c>
      <c r="N198" s="12">
        <f t="shared" si="60"/>
        <v>5</v>
      </c>
      <c r="O198" s="12">
        <f t="shared" si="60"/>
        <v>8</v>
      </c>
      <c r="P198" s="12">
        <f t="shared" si="60"/>
        <v>15</v>
      </c>
      <c r="Q198" s="13">
        <f t="shared" si="53"/>
        <v>195</v>
      </c>
      <c r="R198" s="12">
        <f t="shared" si="61"/>
        <v>245</v>
      </c>
      <c r="S198" s="12">
        <f t="shared" si="61"/>
        <v>12</v>
      </c>
      <c r="T198" s="12">
        <f t="shared" si="61"/>
        <v>1</v>
      </c>
      <c r="U198" s="12">
        <f t="shared" si="61"/>
        <v>0</v>
      </c>
      <c r="V198" s="12">
        <f t="shared" si="61"/>
        <v>7</v>
      </c>
      <c r="W198" s="12">
        <f t="shared" si="61"/>
        <v>14</v>
      </c>
      <c r="X198" s="12">
        <f t="shared" si="61"/>
        <v>19</v>
      </c>
      <c r="Y198" s="13">
        <f t="shared" si="54"/>
        <v>298</v>
      </c>
    </row>
    <row r="199" spans="1:25" ht="13.5" customHeight="1" thickTop="1" x14ac:dyDescent="0.25"/>
  </sheetData>
  <mergeCells count="6">
    <mergeCell ref="B7:I7"/>
    <mergeCell ref="J7:Q7"/>
    <mergeCell ref="R7:Y7"/>
    <mergeCell ref="B105:H105"/>
    <mergeCell ref="J105:P105"/>
    <mergeCell ref="R105:X10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Width="6" fitToHeight="4" orientation="portrait" r:id="rId1"/>
  <headerFooter>
    <oddFooter>&amp;L&amp;"Tahoma,Bold"www.intelligent-data-collection.com</oddFooter>
  </headerFooter>
  <rowBreaks count="1" manualBreakCount="1">
    <brk id="104" max="24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200"/>
  <sheetViews>
    <sheetView view="pageBreakPreview" zoomScale="80" zoomScaleNormal="100" zoomScaleSheetLayoutView="80" workbookViewId="0"/>
  </sheetViews>
  <sheetFormatPr defaultRowHeight="12.5" x14ac:dyDescent="0.25"/>
  <cols>
    <col min="1" max="1" width="19.08984375" customWidth="1"/>
    <col min="2" max="15" width="11.6328125" customWidth="1"/>
    <col min="16" max="16" width="19.08984375" customWidth="1"/>
    <col min="17" max="30" width="11.6328125" customWidth="1"/>
    <col min="31" max="39" width="7.08984375" customWidth="1"/>
  </cols>
  <sheetData>
    <row r="1" spans="1:38" s="2" customFormat="1" ht="28.5" customHeight="1" x14ac:dyDescent="0.25">
      <c r="A1" s="143" t="s">
        <v>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3" t="s">
        <v>4</v>
      </c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</row>
    <row r="2" spans="1:38" s="2" customFormat="1" ht="12.75" customHeight="1" x14ac:dyDescent="0.25">
      <c r="A2" s="145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5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5"/>
    </row>
    <row r="3" spans="1:38" s="2" customFormat="1" ht="12.75" customHeight="1" x14ac:dyDescent="0.25">
      <c r="A3" s="135" t="str">
        <f>'Internal Control-Check Sheet'!$E$3</f>
        <v>Client:</v>
      </c>
      <c r="B3" s="146" t="str">
        <f>'Internal Control-Check Sheet'!$G$3</f>
        <v>Bristol CC</v>
      </c>
      <c r="C3" s="148"/>
      <c r="D3" s="146"/>
      <c r="E3" s="135" t="str">
        <f>'Internal Control-Check Sheet'!$J$3</f>
        <v>Dates of Survey:</v>
      </c>
      <c r="F3" s="148"/>
      <c r="G3" s="150" t="str">
        <f>'Internal Control-Check Sheet'!$L$3</f>
        <v>08.06.2024-21.06.2024</v>
      </c>
      <c r="H3" s="144"/>
      <c r="I3" s="148"/>
      <c r="J3" s="148"/>
      <c r="K3" s="148"/>
      <c r="L3" s="148"/>
      <c r="M3" s="148"/>
      <c r="N3" s="148"/>
      <c r="O3" s="144"/>
      <c r="P3" s="135" t="str">
        <f>'Internal Control-Check Sheet'!$E$3</f>
        <v>Client:</v>
      </c>
      <c r="Q3" s="146" t="str">
        <f>'Internal Control-Check Sheet'!$G$3</f>
        <v>Bristol CC</v>
      </c>
      <c r="R3" s="148"/>
      <c r="S3" s="146"/>
      <c r="T3" s="135" t="str">
        <f>'Internal Control-Check Sheet'!$J$3</f>
        <v>Dates of Survey:</v>
      </c>
      <c r="U3" s="148"/>
      <c r="V3" s="150" t="str">
        <f>'Internal Control-Check Sheet'!$L$3</f>
        <v>08.06.2024-21.06.2024</v>
      </c>
      <c r="W3" s="144"/>
      <c r="X3" s="148"/>
      <c r="Y3" s="148"/>
      <c r="Z3" s="148"/>
      <c r="AA3" s="148"/>
      <c r="AB3" s="148"/>
      <c r="AC3" s="148"/>
      <c r="AD3" s="144"/>
      <c r="AE3" s="5"/>
    </row>
    <row r="4" spans="1:38" s="2" customFormat="1" ht="12.75" customHeight="1" x14ac:dyDescent="0.25">
      <c r="A4" s="135" t="str">
        <f>'Internal Control-Check Sheet'!$E$4</f>
        <v>Project Number:</v>
      </c>
      <c r="B4" s="146" t="str">
        <f>'Internal Control-Check Sheet'!$G$4</f>
        <v>ID-0524-0183</v>
      </c>
      <c r="C4" s="148"/>
      <c r="D4" s="146"/>
      <c r="E4" s="135" t="str">
        <f>'Internal Control-Check Sheet'!$J$4</f>
        <v>Site Name:</v>
      </c>
      <c r="F4" s="146"/>
      <c r="G4" s="146" t="str">
        <f>'Internal Control-Check Sheet'!$L$4</f>
        <v>B3120 St John's Lane</v>
      </c>
      <c r="H4" s="144"/>
      <c r="I4" s="146"/>
      <c r="J4" s="146"/>
      <c r="K4" s="149" t="s">
        <v>35</v>
      </c>
      <c r="L4" s="146" t="str">
        <f>'Internal Control-Check Sheet'!$F$9</f>
        <v>Clinton Road (SE)</v>
      </c>
      <c r="M4" s="146"/>
      <c r="N4" s="146"/>
      <c r="O4" s="144"/>
      <c r="P4" s="135" t="str">
        <f>'Internal Control-Check Sheet'!$E$4</f>
        <v>Project Number:</v>
      </c>
      <c r="Q4" s="146" t="str">
        <f>'Internal Control-Check Sheet'!$G$4</f>
        <v>ID-0524-0183</v>
      </c>
      <c r="R4" s="148"/>
      <c r="S4" s="146"/>
      <c r="T4" s="135" t="str">
        <f>'Internal Control-Check Sheet'!$J$4</f>
        <v>Site Name:</v>
      </c>
      <c r="U4" s="146"/>
      <c r="V4" s="146" t="str">
        <f>'Internal Control-Check Sheet'!$L$4</f>
        <v>B3120 St John's Lane</v>
      </c>
      <c r="W4" s="144"/>
      <c r="X4" s="146"/>
      <c r="Y4" s="146"/>
      <c r="Z4" s="149" t="s">
        <v>35</v>
      </c>
      <c r="AA4" s="146" t="str">
        <f>'Internal Control-Check Sheet'!$F$9</f>
        <v>Clinton Road (SE)</v>
      </c>
      <c r="AB4" s="146"/>
      <c r="AC4" s="146"/>
      <c r="AD4" s="144"/>
      <c r="AE4" s="5"/>
      <c r="AG4" s="151" t="s">
        <v>47</v>
      </c>
    </row>
    <row r="5" spans="1:38" s="2" customFormat="1" ht="12.75" customHeight="1" x14ac:dyDescent="0.25">
      <c r="A5" s="135" t="str">
        <f>'Internal Control-Check Sheet'!$E$5</f>
        <v>Site Number:</v>
      </c>
      <c r="B5" s="146" t="str">
        <f>'Internal Control-Check Sheet'!$G$5</f>
        <v>Site 2</v>
      </c>
      <c r="C5" s="148"/>
      <c r="D5" s="146"/>
      <c r="E5" s="135" t="str">
        <f>'Internal Control-Check Sheet'!$J$5</f>
        <v>Survey Type:</v>
      </c>
      <c r="F5" s="146"/>
      <c r="G5" s="150" t="str">
        <f>'Internal Control-Check Sheet'!$L$5</f>
        <v>Multi-day Link Count</v>
      </c>
      <c r="H5" s="144"/>
      <c r="I5" s="146"/>
      <c r="J5" s="146"/>
      <c r="K5" s="149" t="s">
        <v>36</v>
      </c>
      <c r="L5" s="146" t="str">
        <f>'Internal Control-Check Sheet'!$F$10</f>
        <v>Malago Road (NW)</v>
      </c>
      <c r="M5" s="146"/>
      <c r="N5" s="146"/>
      <c r="O5" s="144"/>
      <c r="P5" s="135" t="str">
        <f>'Internal Control-Check Sheet'!$E$5</f>
        <v>Site Number:</v>
      </c>
      <c r="Q5" s="146" t="str">
        <f>'Internal Control-Check Sheet'!$G$5</f>
        <v>Site 2</v>
      </c>
      <c r="R5" s="148"/>
      <c r="S5" s="146"/>
      <c r="T5" s="135" t="str">
        <f>'Internal Control-Check Sheet'!$J$5</f>
        <v>Survey Type:</v>
      </c>
      <c r="U5" s="146"/>
      <c r="V5" s="150" t="str">
        <f>'Internal Control-Check Sheet'!$L$5</f>
        <v>Multi-day Link Count</v>
      </c>
      <c r="W5" s="144"/>
      <c r="X5" s="146"/>
      <c r="Y5" s="146"/>
      <c r="Z5" s="149" t="s">
        <v>36</v>
      </c>
      <c r="AA5" s="146" t="str">
        <f>'Internal Control-Check Sheet'!$F$10</f>
        <v>Malago Road (NW)</v>
      </c>
      <c r="AB5" s="146"/>
      <c r="AC5" s="146"/>
      <c r="AD5" s="144"/>
      <c r="AE5" s="5"/>
      <c r="AF5" s="5"/>
      <c r="AG5" s="151" t="s">
        <v>48</v>
      </c>
      <c r="AH5" s="5"/>
      <c r="AI5" s="5"/>
      <c r="AJ5" s="5"/>
      <c r="AK5" s="5"/>
      <c r="AL5" s="5"/>
    </row>
    <row r="6" spans="1:38" s="2" customFormat="1" ht="12.75" customHeight="1" thickBot="1" x14ac:dyDescent="0.3">
      <c r="A6" s="5"/>
      <c r="B6" s="24"/>
      <c r="C6" s="4"/>
      <c r="D6" s="5"/>
      <c r="E6" s="5"/>
      <c r="F6" s="24"/>
      <c r="G6" s="4"/>
      <c r="H6" s="4"/>
      <c r="I6" s="4"/>
      <c r="J6" s="4"/>
      <c r="K6" s="4"/>
      <c r="L6" s="4"/>
      <c r="M6" s="4"/>
      <c r="N6" s="4"/>
      <c r="Q6" s="4"/>
      <c r="R6" s="24"/>
      <c r="S6" s="4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33"/>
      <c r="AG6" s="151" t="s">
        <v>49</v>
      </c>
      <c r="AH6" s="33"/>
      <c r="AI6" s="33"/>
      <c r="AJ6" s="33"/>
      <c r="AK6" s="33"/>
      <c r="AL6" s="33"/>
    </row>
    <row r="7" spans="1:38" s="5" customFormat="1" ht="12.75" customHeight="1" thickTop="1" thickBot="1" x14ac:dyDescent="0.3">
      <c r="A7" s="3"/>
      <c r="B7" s="242" t="s">
        <v>54</v>
      </c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4"/>
      <c r="P7" s="3"/>
      <c r="Q7" s="242" t="s">
        <v>54</v>
      </c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4"/>
      <c r="AE7" s="3" t="s">
        <v>50</v>
      </c>
      <c r="AG7" s="152" t="s">
        <v>47</v>
      </c>
      <c r="AH7" s="34" t="s">
        <v>100</v>
      </c>
    </row>
    <row r="8" spans="1:38" s="5" customFormat="1" ht="12.75" customHeight="1" thickTop="1" thickBot="1" x14ac:dyDescent="0.3">
      <c r="B8" s="233" t="s">
        <v>96</v>
      </c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5"/>
      <c r="Q8" s="236" t="s">
        <v>97</v>
      </c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8"/>
    </row>
    <row r="9" spans="1:38" s="5" customFormat="1" ht="12.75" customHeight="1" thickTop="1" thickBot="1" x14ac:dyDescent="0.3">
      <c r="A9" s="35" t="s">
        <v>0</v>
      </c>
      <c r="B9" s="35" t="str">
        <f ca="1">'MCC Data (08.06.2024)'!$H$3</f>
        <v>08.06.2024</v>
      </c>
      <c r="C9" s="79" t="str">
        <f ca="1">'MCC Data (09.06.2024)'!$H$3</f>
        <v>09.06.2024</v>
      </c>
      <c r="D9" s="79" t="str">
        <f ca="1">'MCC Data (10.06.2024)'!$H$3</f>
        <v>10.06.2024</v>
      </c>
      <c r="E9" s="79" t="str">
        <f ca="1">'MCC Data (11.06.2024)'!$H$3</f>
        <v>11.06.2024</v>
      </c>
      <c r="F9" s="79" t="str">
        <f ca="1">'MCC Data (12.06.2024)'!$H$3</f>
        <v>12.06.2024</v>
      </c>
      <c r="G9" s="79" t="str">
        <f ca="1">'MCC Data (13.06.2024)'!$H$3</f>
        <v>13.06.2024</v>
      </c>
      <c r="H9" s="79" t="str">
        <f ca="1">'MCC Data (14.06.2024)'!$H$3</f>
        <v>14.06.2024</v>
      </c>
      <c r="I9" s="79" t="str">
        <f ca="1">'MCC Data (15.06.2024)'!$H$3</f>
        <v>15.06.2024</v>
      </c>
      <c r="J9" s="79" t="str">
        <f ca="1">'MCC Data (16.06.2024)'!$H$3</f>
        <v>16.06.2024</v>
      </c>
      <c r="K9" s="79" t="str">
        <f ca="1">'MCC Data (17.06.2024)'!$H$3</f>
        <v>17.06.2024</v>
      </c>
      <c r="L9" s="79" t="str">
        <f ca="1">'MCC Data (18.06.2024)'!$H$3</f>
        <v>18.06.2024</v>
      </c>
      <c r="M9" s="79" t="str">
        <f ca="1">'MCC Data (19.06.2024)'!$H$3</f>
        <v>19.06.2024</v>
      </c>
      <c r="N9" s="79" t="str">
        <f ca="1">'MCC Data (20.06.2024)'!$H$3</f>
        <v>20.06.2024</v>
      </c>
      <c r="O9" s="79" t="str">
        <f ca="1">'MCC Data (21.06.2024)'!$H$3</f>
        <v>21.06.2024</v>
      </c>
      <c r="P9" s="35" t="s">
        <v>0</v>
      </c>
      <c r="Q9" s="79" t="str">
        <f ca="1">'MCC Data (08.06.2024)'!$H$3</f>
        <v>08.06.2024</v>
      </c>
      <c r="R9" s="79" t="str">
        <f ca="1">'MCC Data (09.06.2024)'!$H$3</f>
        <v>09.06.2024</v>
      </c>
      <c r="S9" s="79" t="str">
        <f ca="1">'MCC Data (10.06.2024)'!$H$3</f>
        <v>10.06.2024</v>
      </c>
      <c r="T9" s="79" t="str">
        <f ca="1">'MCC Data (11.06.2024)'!$H$3</f>
        <v>11.06.2024</v>
      </c>
      <c r="U9" s="79" t="str">
        <f ca="1">'MCC Data (12.06.2024)'!$H$3</f>
        <v>12.06.2024</v>
      </c>
      <c r="V9" s="79" t="str">
        <f ca="1">'MCC Data (13.06.2024)'!$H$3</f>
        <v>13.06.2024</v>
      </c>
      <c r="W9" s="79" t="str">
        <f ca="1">'MCC Data (14.06.2024)'!$H$3</f>
        <v>14.06.2024</v>
      </c>
      <c r="X9" s="79" t="str">
        <f ca="1">'MCC Data (15.06.2024)'!$H$3</f>
        <v>15.06.2024</v>
      </c>
      <c r="Y9" s="79" t="str">
        <f ca="1">'MCC Data (16.06.2024)'!$H$3</f>
        <v>16.06.2024</v>
      </c>
      <c r="Z9" s="79" t="str">
        <f ca="1">'MCC Data (17.06.2024)'!$H$3</f>
        <v>17.06.2024</v>
      </c>
      <c r="AA9" s="79" t="str">
        <f ca="1">'MCC Data (18.06.2024)'!$H$3</f>
        <v>18.06.2024</v>
      </c>
      <c r="AB9" s="79" t="str">
        <f ca="1">'MCC Data (19.06.2024)'!$H$3</f>
        <v>19.06.2024</v>
      </c>
      <c r="AC9" s="79" t="str">
        <f ca="1">'MCC Data (20.06.2024)'!$H$3</f>
        <v>20.06.2024</v>
      </c>
      <c r="AD9" s="79" t="str">
        <f ca="1">'MCC Data (21.06.2024)'!$H$3</f>
        <v>21.06.2024</v>
      </c>
      <c r="AE9" s="3" t="s">
        <v>11</v>
      </c>
      <c r="AF9" s="3"/>
    </row>
    <row r="10" spans="1:38" s="5" customFormat="1" ht="12.75" customHeight="1" thickTop="1" x14ac:dyDescent="0.25">
      <c r="A10" s="7">
        <f>'MCC Data (08.06.2024)'!A9</f>
        <v>0</v>
      </c>
      <c r="B10" s="22">
        <f>('MCC Data (08.06.2024)'!$B9*'PCU Data'!$AE$11)+('MCC Data (08.06.2024)'!$C9*'PCU Data'!$AF$11)+('MCC Data (08.06.2024)'!$D9*'PCU Data'!$AG$11)+('MCC Data (08.06.2024)'!$E9*'PCU Data'!$AH$11)+('PCU Data'!$AI$11*'MCC Data (08.06.2024)'!$F9)+('MCC Data (08.06.2024)'!$G9*'PCU Data'!$AJ$11)+('MCC Data (08.06.2024)'!$H9*'PCU Data'!$AK$11)</f>
        <v>25</v>
      </c>
      <c r="C10" s="22">
        <f>('MCC Data (09.06.2024)'!$B9*'PCU Data'!$AE$11)+('MCC Data (09.06.2024)'!$C9*'PCU Data'!$AF$11)+('MCC Data (09.06.2024)'!$D9*'PCU Data'!$AG$11)+('MCC Data (09.06.2024)'!$E9*'PCU Data'!$AH$11)+('PCU Data'!$AI$11*'MCC Data (09.06.2024)'!$F9)+('MCC Data (09.06.2024)'!$G9*'PCU Data'!$AJ$11)+('MCC Data (09.06.2024)'!$H9*'PCU Data'!$AK$11)</f>
        <v>31.4</v>
      </c>
      <c r="D10" s="22">
        <f>('MCC Data (10.06.2024)'!$B9*'PCU Data'!$AE$11)+('MCC Data (10.06.2024)'!$C9*'PCU Data'!$AF$11)+('MCC Data (10.06.2024)'!$D9*'PCU Data'!$AG$11)+('MCC Data (10.06.2024)'!$E9*'PCU Data'!$AH$11)+('PCU Data'!$AI$11*'MCC Data (10.06.2024)'!$F9)+('MCC Data (10.06.2024)'!$G9*'PCU Data'!$AJ$11)+('MCC Data (10.06.2024)'!$H9*'PCU Data'!$AK$11)</f>
        <v>17</v>
      </c>
      <c r="E10" s="22">
        <f>('MCC Data (11.06.2024)'!$B9*'PCU Data'!$AE$11)+('MCC Data (11.06.2024)'!$C9*'PCU Data'!$AF$11)+('MCC Data (11.06.2024)'!$D9*'PCU Data'!$AG$11)+('MCC Data (11.06.2024)'!$E9*'PCU Data'!$AH$11)+('PCU Data'!$AI$11*'MCC Data (11.06.2024)'!$F9)+('MCC Data (11.06.2024)'!$G9*'PCU Data'!$AJ$11)+('MCC Data (11.06.2024)'!$H9*'PCU Data'!$AK$11)</f>
        <v>5</v>
      </c>
      <c r="F10" s="22">
        <f>('MCC Data (12.06.2024)'!$B9*'PCU Data'!$AE$11)+('MCC Data (12.06.2024)'!$C9*'PCU Data'!$AF$11)+('MCC Data (12.06.2024)'!$D9*'PCU Data'!$AG$11)+('MCC Data (12.06.2024)'!$E9*'PCU Data'!$AH$11)+('PCU Data'!$AI$11*'MCC Data (12.06.2024)'!$F9)+('MCC Data (12.06.2024)'!$G9*'PCU Data'!$AJ$11)+('MCC Data (12.06.2024)'!$H9*'PCU Data'!$AK$11)</f>
        <v>11.2</v>
      </c>
      <c r="G10" s="22">
        <f>('MCC Data (13.06.2024)'!$B9*'PCU Data'!$AE$11)+('MCC Data (13.06.2024)'!$C9*'PCU Data'!$AF$11)+('MCC Data (13.06.2024)'!$D9*'PCU Data'!$AG$11)+('MCC Data (13.06.2024)'!$E9*'PCU Data'!$AH$11)+('PCU Data'!$AI$11*'MCC Data (13.06.2024)'!$F9)+('MCC Data (13.06.2024)'!$G9*'PCU Data'!$AJ$11)+('MCC Data (13.06.2024)'!$H9*'PCU Data'!$AK$11)</f>
        <v>10.199999999999999</v>
      </c>
      <c r="H10" s="22">
        <f>('MCC Data (14.06.2024)'!$B9*'PCU Data'!$AE$11)+('MCC Data (14.06.2024)'!$C9*'PCU Data'!$AF$11)+('MCC Data (14.06.2024)'!$D9*'PCU Data'!$AG$11)+('MCC Data (14.06.2024)'!$E9*'PCU Data'!$AH$11)+('PCU Data'!$AI$11*'MCC Data (14.06.2024)'!$F9)+('MCC Data (14.06.2024)'!$G9*'PCU Data'!$AJ$11)+('MCC Data (14.06.2024)'!$H9*'PCU Data'!$AK$11)</f>
        <v>16</v>
      </c>
      <c r="I10" s="22">
        <f>('MCC Data (15.06.2024)'!$B9*'PCU Data'!$AE$11)+('MCC Data (15.06.2024)'!$C9*'PCU Data'!$AF$11)+('MCC Data (15.06.2024)'!$D9*'PCU Data'!$AG$11)+('MCC Data (15.06.2024)'!$E9*'PCU Data'!$AH$11)+('PCU Data'!$AI$11*'MCC Data (15.06.2024)'!$F9)+('MCC Data (15.06.2024)'!$G9*'PCU Data'!$AJ$11)+('MCC Data (15.06.2024)'!$H9*'PCU Data'!$AK$11)</f>
        <v>14</v>
      </c>
      <c r="J10" s="22">
        <f>('MCC Data (16.06.2024)'!$B9*'PCU Data'!$AE$11)+('MCC Data (16.06.2024)'!$C9*'PCU Data'!$AF$11)+('MCC Data (16.06.2024)'!$D9*'PCU Data'!$AG$11)+('MCC Data (16.06.2024)'!$E9*'PCU Data'!$AH$11)+('PCU Data'!$AI$11*'MCC Data (16.06.2024)'!$F9)+('MCC Data (16.06.2024)'!$G9*'PCU Data'!$AJ$11)+('MCC Data (16.06.2024)'!$H9*'PCU Data'!$AK$11)</f>
        <v>9.4</v>
      </c>
      <c r="K10" s="22">
        <f>('MCC Data (17.06.2024)'!$B9*'PCU Data'!$AE$11)+('MCC Data (17.06.2024)'!$C9*'PCU Data'!$AF$11)+('MCC Data (17.06.2024)'!$D9*'PCU Data'!$AG$11)+('MCC Data (17.06.2024)'!$E9*'PCU Data'!$AH$11)+('PCU Data'!$AI$11*'MCC Data (17.06.2024)'!$F9)+('MCC Data (17.06.2024)'!$G9*'PCU Data'!$AJ$11)+('MCC Data (17.06.2024)'!$H9*'PCU Data'!$AK$11)</f>
        <v>15.4</v>
      </c>
      <c r="L10" s="22">
        <f>('MCC Data (18.06.2024)'!$B9*'PCU Data'!$AE$11)+('MCC Data (18.06.2024)'!$C9*'PCU Data'!$AF$11)+('MCC Data (18.06.2024)'!$D9*'PCU Data'!$AG$11)+('MCC Data (18.06.2024)'!$E9*'PCU Data'!$AH$11)+('PCU Data'!$AI$11*'MCC Data (18.06.2024)'!$F9)+('MCC Data (18.06.2024)'!$G9*'PCU Data'!$AJ$11)+('MCC Data (18.06.2024)'!$H9*'PCU Data'!$AK$11)</f>
        <v>5</v>
      </c>
      <c r="M10" s="22">
        <f>('MCC Data (19.06.2024)'!$B9*'PCU Data'!$AE$11)+('MCC Data (19.06.2024)'!$C9*'PCU Data'!$AF$11)+('MCC Data (19.06.2024)'!$D9*'PCU Data'!$AG$11)+('MCC Data (19.06.2024)'!$E9*'PCU Data'!$AH$11)+('PCU Data'!$AI$11*'MCC Data (19.06.2024)'!$F9)+('MCC Data (19.06.2024)'!$G9*'PCU Data'!$AJ$11)+('MCC Data (19.06.2024)'!$H9*'PCU Data'!$AK$11)</f>
        <v>11.6</v>
      </c>
      <c r="N10" s="22">
        <f>('MCC Data (20.06.2024)'!$B9*'PCU Data'!$AE$11)+('MCC Data (20.06.2024)'!$C9*'PCU Data'!$AF$11)+('MCC Data (20.06.2024)'!$D9*'PCU Data'!$AG$11)+('MCC Data (20.06.2024)'!$E9*'PCU Data'!$AH$11)+('PCU Data'!$AI$11*'MCC Data (20.06.2024)'!$F9)+('MCC Data (20.06.2024)'!$G9*'PCU Data'!$AJ$11)+('MCC Data (20.06.2024)'!$H9*'PCU Data'!$AK$11)</f>
        <v>11.4</v>
      </c>
      <c r="O10" s="22">
        <f>('MCC Data (21.06.2024)'!$B9*'PCU Data'!$AE$11)+('MCC Data (21.06.2024)'!$C9*'PCU Data'!$AF$11)+('MCC Data (21.06.2024)'!$D9*'PCU Data'!$AG$11)+('MCC Data (21.06.2024)'!$E9*'PCU Data'!$AH$11)+('PCU Data'!$AI$11*'MCC Data (21.06.2024)'!$F9)+('MCC Data (21.06.2024)'!$G9*'PCU Data'!$AJ$11)+('MCC Data (21.06.2024)'!$H9*'PCU Data'!$AK$11)</f>
        <v>14.3</v>
      </c>
      <c r="P10" s="7">
        <f t="shared" ref="P10:P41" si="0">A10</f>
        <v>0</v>
      </c>
      <c r="Q10" s="22">
        <f>('MCC Data (08.06.2024)'!$J9*'PCU Data'!$AE$11)+('MCC Data (08.06.2024)'!$K9*'PCU Data'!$AF$11)+('MCC Data (08.06.2024)'!$L9*'PCU Data'!$AG$11)+('MCC Data (08.06.2024)'!$M9*'PCU Data'!$AH$11)+('PCU Data'!$AI$11*'MCC Data (08.06.2024)'!$N9)+('MCC Data (08.06.2024)'!$O9*'PCU Data'!$AJ$11)+('MCC Data (08.06.2024)'!$P9*'PCU Data'!$AK$11)</f>
        <v>49.1</v>
      </c>
      <c r="R10" s="22">
        <f>('MCC Data (09.06.2024)'!$J9*'PCU Data'!$AE$11)+('MCC Data (09.06.2024)'!$K9*'PCU Data'!$AF$11)+('MCC Data (09.06.2024)'!$L9*'PCU Data'!$AG$11)+('MCC Data (09.06.2024)'!$M9*'PCU Data'!$AH$11)+('PCU Data'!$AI$11*'MCC Data (09.06.2024)'!$N9)+('MCC Data (09.06.2024)'!$O9*'PCU Data'!$AJ$11)+('MCC Data (09.06.2024)'!$P9*'PCU Data'!$AK$11)</f>
        <v>50.4</v>
      </c>
      <c r="S10" s="22">
        <f>('MCC Data (10.06.2024)'!$J9*'PCU Data'!$AE$11)+('MCC Data (10.06.2024)'!$K9*'PCU Data'!$AF$11)+('MCC Data (10.06.2024)'!$L9*'PCU Data'!$AG$11)+('MCC Data (10.06.2024)'!$M9*'PCU Data'!$AH$11)+('PCU Data'!$AI$11*'MCC Data (10.06.2024)'!$N9)+('MCC Data (10.06.2024)'!$O9*'PCU Data'!$AJ$11)+('MCC Data (10.06.2024)'!$P9*'PCU Data'!$AK$11)</f>
        <v>32.299999999999997</v>
      </c>
      <c r="T10" s="22">
        <f>('MCC Data (11.06.2024)'!$J9*'PCU Data'!$AE$11)+('MCC Data (11.06.2024)'!$K9*'PCU Data'!$AF$11)+('MCC Data (11.06.2024)'!$L9*'PCU Data'!$AG$11)+('MCC Data (11.06.2024)'!$M9*'PCU Data'!$AH$11)+('PCU Data'!$AI$11*'MCC Data (11.06.2024)'!$N9)+('MCC Data (11.06.2024)'!$O9*'PCU Data'!$AJ$11)+('MCC Data (11.06.2024)'!$P9*'PCU Data'!$AK$11)</f>
        <v>9</v>
      </c>
      <c r="U10" s="22">
        <f>('MCC Data (12.06.2024)'!$J9*'PCU Data'!$AE$11)+('MCC Data (12.06.2024)'!$K9*'PCU Data'!$AF$11)+('MCC Data (12.06.2024)'!$L9*'PCU Data'!$AG$11)+('MCC Data (12.06.2024)'!$M9*'PCU Data'!$AH$11)+('PCU Data'!$AI$11*'MCC Data (12.06.2024)'!$N9)+('MCC Data (12.06.2024)'!$O9*'PCU Data'!$AJ$11)+('MCC Data (12.06.2024)'!$P9*'PCU Data'!$AK$11)</f>
        <v>23.5</v>
      </c>
      <c r="V10" s="22">
        <f>('MCC Data (13.06.2024)'!$J9*'PCU Data'!$AE$11)+('MCC Data (13.06.2024)'!$K9*'PCU Data'!$AF$11)+('MCC Data (13.06.2024)'!$L9*'PCU Data'!$AG$11)+('MCC Data (13.06.2024)'!$M9*'PCU Data'!$AH$11)+('PCU Data'!$AI$11*'MCC Data (13.06.2024)'!$N9)+('MCC Data (13.06.2024)'!$O9*'PCU Data'!$AJ$11)+('MCC Data (13.06.2024)'!$P9*'PCU Data'!$AK$11)</f>
        <v>19.5</v>
      </c>
      <c r="W10" s="22">
        <f>('MCC Data (14.06.2024)'!$J9*'PCU Data'!$AE$11)+('MCC Data (14.06.2024)'!$K9*'PCU Data'!$AF$11)+('MCC Data (14.06.2024)'!$L9*'PCU Data'!$AG$11)+('MCC Data (14.06.2024)'!$M9*'PCU Data'!$AH$11)+('PCU Data'!$AI$11*'MCC Data (14.06.2024)'!$N9)+('MCC Data (14.06.2024)'!$O9*'PCU Data'!$AJ$11)+('MCC Data (14.06.2024)'!$P9*'PCU Data'!$AK$11)</f>
        <v>27.5</v>
      </c>
      <c r="X10" s="22">
        <f>('MCC Data (15.06.2024)'!$J9*'PCU Data'!$AE$11)+('MCC Data (15.06.2024)'!$K9*'PCU Data'!$AF$11)+('MCC Data (15.06.2024)'!$L9*'PCU Data'!$AG$11)+('MCC Data (15.06.2024)'!$M9*'PCU Data'!$AH$11)+('PCU Data'!$AI$11*'MCC Data (15.06.2024)'!$N9)+('MCC Data (15.06.2024)'!$O9*'PCU Data'!$AJ$11)+('MCC Data (15.06.2024)'!$P9*'PCU Data'!$AK$11)</f>
        <v>41</v>
      </c>
      <c r="Y10" s="22">
        <f>('MCC Data (16.06.2024)'!$J9*'PCU Data'!$AE$11)+('MCC Data (16.06.2024)'!$K9*'PCU Data'!$AF$11)+('MCC Data (16.06.2024)'!$L9*'PCU Data'!$AG$11)+('MCC Data (16.06.2024)'!$M9*'PCU Data'!$AH$11)+('PCU Data'!$AI$11*'MCC Data (16.06.2024)'!$N9)+('MCC Data (16.06.2024)'!$O9*'PCU Data'!$AJ$11)+('MCC Data (16.06.2024)'!$P9*'PCU Data'!$AK$11)</f>
        <v>40.1</v>
      </c>
      <c r="Z10" s="22">
        <f>('MCC Data (17.06.2024)'!$J9*'PCU Data'!$AE$11)+('MCC Data (17.06.2024)'!$K9*'PCU Data'!$AF$11)+('MCC Data (17.06.2024)'!$L9*'PCU Data'!$AG$11)+('MCC Data (17.06.2024)'!$M9*'PCU Data'!$AH$11)+('PCU Data'!$AI$11*'MCC Data (17.06.2024)'!$N9)+('MCC Data (17.06.2024)'!$O9*'PCU Data'!$AJ$11)+('MCC Data (17.06.2024)'!$P9*'PCU Data'!$AK$11)</f>
        <v>27.5</v>
      </c>
      <c r="AA10" s="22">
        <f>('MCC Data (18.06.2024)'!$J9*'PCU Data'!$AE$11)+('MCC Data (18.06.2024)'!$K9*'PCU Data'!$AF$11)+('MCC Data (18.06.2024)'!$L9*'PCU Data'!$AG$11)+('MCC Data (18.06.2024)'!$M9*'PCU Data'!$AH$11)+('PCU Data'!$AI$11*'MCC Data (18.06.2024)'!$N9)+('MCC Data (18.06.2024)'!$O9*'PCU Data'!$AJ$11)+('MCC Data (18.06.2024)'!$P9*'PCU Data'!$AK$11)</f>
        <v>15.7</v>
      </c>
      <c r="AB10" s="22">
        <f>('MCC Data (19.06.2024)'!$J9*'PCU Data'!$AE$11)+('MCC Data (19.06.2024)'!$K9*'PCU Data'!$AF$11)+('MCC Data (19.06.2024)'!$L9*'PCU Data'!$AG$11)+('MCC Data (19.06.2024)'!$M9*'PCU Data'!$AH$11)+('PCU Data'!$AI$11*'MCC Data (19.06.2024)'!$N9)+('MCC Data (19.06.2024)'!$O9*'PCU Data'!$AJ$11)+('MCC Data (19.06.2024)'!$P9*'PCU Data'!$AK$11)</f>
        <v>17.7</v>
      </c>
      <c r="AC10" s="22">
        <f>('MCC Data (20.06.2024)'!$J9*'PCU Data'!$AE$11)+('MCC Data (20.06.2024)'!$K9*'PCU Data'!$AF$11)+('MCC Data (20.06.2024)'!$L9*'PCU Data'!$AG$11)+('MCC Data (20.06.2024)'!$M9*'PCU Data'!$AH$11)+('PCU Data'!$AI$11*'MCC Data (20.06.2024)'!$N9)+('MCC Data (20.06.2024)'!$O9*'PCU Data'!$AJ$11)+('MCC Data (20.06.2024)'!$P9*'PCU Data'!$AK$11)</f>
        <v>18.3</v>
      </c>
      <c r="AD10" s="22">
        <f>('MCC Data (21.06.2024)'!$J9*'PCU Data'!$AE$11)+('MCC Data (21.06.2024)'!$K9*'PCU Data'!$AF$11)+('MCC Data (21.06.2024)'!$L9*'PCU Data'!$AG$11)+('MCC Data (21.06.2024)'!$M9*'PCU Data'!$AH$11)+('PCU Data'!$AI$11*'MCC Data (21.06.2024)'!$N9)+('MCC Data (21.06.2024)'!$O9*'PCU Data'!$AJ$11)+('MCC Data (21.06.2024)'!$P9*'PCU Data'!$AK$11)</f>
        <v>32.900000000000006</v>
      </c>
      <c r="AE10" s="5" t="s">
        <v>12</v>
      </c>
      <c r="AF10" s="5" t="s">
        <v>9</v>
      </c>
      <c r="AG10" s="5" t="s">
        <v>7</v>
      </c>
      <c r="AH10" s="5" t="s">
        <v>8</v>
      </c>
      <c r="AI10" s="5" t="s">
        <v>13</v>
      </c>
      <c r="AJ10" s="5" t="s">
        <v>6</v>
      </c>
      <c r="AK10" s="5" t="s">
        <v>25</v>
      </c>
    </row>
    <row r="11" spans="1:38" s="5" customFormat="1" ht="12.75" customHeight="1" x14ac:dyDescent="0.25">
      <c r="A11" s="10">
        <f>'MCC Data (08.06.2024)'!A10</f>
        <v>1.0416666666666666E-2</v>
      </c>
      <c r="B11" s="22">
        <f>('MCC Data (08.06.2024)'!$B10*'PCU Data'!$AE$11)+('MCC Data (08.06.2024)'!$C10*'PCU Data'!$AF$11)+('MCC Data (08.06.2024)'!$D10*'PCU Data'!$AG$11)+('MCC Data (08.06.2024)'!$E10*'PCU Data'!$AH$11)+('PCU Data'!$AI$11*'MCC Data (08.06.2024)'!$F10)+('MCC Data (08.06.2024)'!$G10*'PCU Data'!$AJ$11)+('MCC Data (08.06.2024)'!$H10*'PCU Data'!$AK$11)</f>
        <v>15.8</v>
      </c>
      <c r="C11" s="22">
        <f>('MCC Data (09.06.2024)'!$B10*'PCU Data'!$AE$11)+('MCC Data (09.06.2024)'!$C10*'PCU Data'!$AF$11)+('MCC Data (09.06.2024)'!$D10*'PCU Data'!$AG$11)+('MCC Data (09.06.2024)'!$E10*'PCU Data'!$AH$11)+('PCU Data'!$AI$11*'MCC Data (09.06.2024)'!$F10)+('MCC Data (09.06.2024)'!$G10*'PCU Data'!$AJ$11)+('MCC Data (09.06.2024)'!$H10*'PCU Data'!$AK$11)</f>
        <v>27.4</v>
      </c>
      <c r="D11" s="22">
        <f>('MCC Data (10.06.2024)'!$B10*'PCU Data'!$AE$11)+('MCC Data (10.06.2024)'!$C10*'PCU Data'!$AF$11)+('MCC Data (10.06.2024)'!$D10*'PCU Data'!$AG$11)+('MCC Data (10.06.2024)'!$E10*'PCU Data'!$AH$11)+('PCU Data'!$AI$11*'MCC Data (10.06.2024)'!$F10)+('MCC Data (10.06.2024)'!$G10*'PCU Data'!$AJ$11)+('MCC Data (10.06.2024)'!$H10*'PCU Data'!$AK$11)</f>
        <v>7.8</v>
      </c>
      <c r="E11" s="22">
        <f>('MCC Data (11.06.2024)'!$B10*'PCU Data'!$AE$11)+('MCC Data (11.06.2024)'!$C10*'PCU Data'!$AF$11)+('MCC Data (11.06.2024)'!$D10*'PCU Data'!$AG$11)+('MCC Data (11.06.2024)'!$E10*'PCU Data'!$AH$11)+('PCU Data'!$AI$11*'MCC Data (11.06.2024)'!$F10)+('MCC Data (11.06.2024)'!$G10*'PCU Data'!$AJ$11)+('MCC Data (11.06.2024)'!$H10*'PCU Data'!$AK$11)</f>
        <v>4.8</v>
      </c>
      <c r="F11" s="22">
        <f>('MCC Data (12.06.2024)'!$B10*'PCU Data'!$AE$11)+('MCC Data (12.06.2024)'!$C10*'PCU Data'!$AF$11)+('MCC Data (12.06.2024)'!$D10*'PCU Data'!$AG$11)+('MCC Data (12.06.2024)'!$E10*'PCU Data'!$AH$11)+('PCU Data'!$AI$11*'MCC Data (12.06.2024)'!$F10)+('MCC Data (12.06.2024)'!$G10*'PCU Data'!$AJ$11)+('MCC Data (12.06.2024)'!$H10*'PCU Data'!$AK$11)</f>
        <v>12.2</v>
      </c>
      <c r="G11" s="22">
        <f>('MCC Data (13.06.2024)'!$B10*'PCU Data'!$AE$11)+('MCC Data (13.06.2024)'!$C10*'PCU Data'!$AF$11)+('MCC Data (13.06.2024)'!$D10*'PCU Data'!$AG$11)+('MCC Data (13.06.2024)'!$E10*'PCU Data'!$AH$11)+('PCU Data'!$AI$11*'MCC Data (13.06.2024)'!$F10)+('MCC Data (13.06.2024)'!$G10*'PCU Data'!$AJ$11)+('MCC Data (13.06.2024)'!$H10*'PCU Data'!$AK$11)</f>
        <v>9</v>
      </c>
      <c r="H11" s="22">
        <f>('MCC Data (14.06.2024)'!$B10*'PCU Data'!$AE$11)+('MCC Data (14.06.2024)'!$C10*'PCU Data'!$AF$11)+('MCC Data (14.06.2024)'!$D10*'PCU Data'!$AG$11)+('MCC Data (14.06.2024)'!$E10*'PCU Data'!$AH$11)+('PCU Data'!$AI$11*'MCC Data (14.06.2024)'!$F10)+('MCC Data (14.06.2024)'!$G10*'PCU Data'!$AJ$11)+('MCC Data (14.06.2024)'!$H10*'PCU Data'!$AK$11)</f>
        <v>7</v>
      </c>
      <c r="I11" s="22">
        <f>('MCC Data (15.06.2024)'!$B10*'PCU Data'!$AE$11)+('MCC Data (15.06.2024)'!$C10*'PCU Data'!$AF$11)+('MCC Data (15.06.2024)'!$D10*'PCU Data'!$AG$11)+('MCC Data (15.06.2024)'!$E10*'PCU Data'!$AH$11)+('PCU Data'!$AI$11*'MCC Data (15.06.2024)'!$F10)+('MCC Data (15.06.2024)'!$G10*'PCU Data'!$AJ$11)+('MCC Data (15.06.2024)'!$H10*'PCU Data'!$AK$11)</f>
        <v>26.8</v>
      </c>
      <c r="J11" s="22">
        <f>('MCC Data (16.06.2024)'!$B10*'PCU Data'!$AE$11)+('MCC Data (16.06.2024)'!$C10*'PCU Data'!$AF$11)+('MCC Data (16.06.2024)'!$D10*'PCU Data'!$AG$11)+('MCC Data (16.06.2024)'!$E10*'PCU Data'!$AH$11)+('PCU Data'!$AI$11*'MCC Data (16.06.2024)'!$F10)+('MCC Data (16.06.2024)'!$G10*'PCU Data'!$AJ$11)+('MCC Data (16.06.2024)'!$H10*'PCU Data'!$AK$11)</f>
        <v>16.5</v>
      </c>
      <c r="K11" s="22">
        <f>('MCC Data (17.06.2024)'!$B10*'PCU Data'!$AE$11)+('MCC Data (17.06.2024)'!$C10*'PCU Data'!$AF$11)+('MCC Data (17.06.2024)'!$D10*'PCU Data'!$AG$11)+('MCC Data (17.06.2024)'!$E10*'PCU Data'!$AH$11)+('PCU Data'!$AI$11*'MCC Data (17.06.2024)'!$F10)+('MCC Data (17.06.2024)'!$G10*'PCU Data'!$AJ$11)+('MCC Data (17.06.2024)'!$H10*'PCU Data'!$AK$11)</f>
        <v>10</v>
      </c>
      <c r="L11" s="22">
        <f>('MCC Data (18.06.2024)'!$B10*'PCU Data'!$AE$11)+('MCC Data (18.06.2024)'!$C10*'PCU Data'!$AF$11)+('MCC Data (18.06.2024)'!$D10*'PCU Data'!$AG$11)+('MCC Data (18.06.2024)'!$E10*'PCU Data'!$AH$11)+('PCU Data'!$AI$11*'MCC Data (18.06.2024)'!$F10)+('MCC Data (18.06.2024)'!$G10*'PCU Data'!$AJ$11)+('MCC Data (18.06.2024)'!$H10*'PCU Data'!$AK$11)</f>
        <v>7.4</v>
      </c>
      <c r="M11" s="22">
        <f>('MCC Data (19.06.2024)'!$B10*'PCU Data'!$AE$11)+('MCC Data (19.06.2024)'!$C10*'PCU Data'!$AF$11)+('MCC Data (19.06.2024)'!$D10*'PCU Data'!$AG$11)+('MCC Data (19.06.2024)'!$E10*'PCU Data'!$AH$11)+('PCU Data'!$AI$11*'MCC Data (19.06.2024)'!$F10)+('MCC Data (19.06.2024)'!$G10*'PCU Data'!$AJ$11)+('MCC Data (19.06.2024)'!$H10*'PCU Data'!$AK$11)</f>
        <v>10.6</v>
      </c>
      <c r="N11" s="22">
        <f>('MCC Data (20.06.2024)'!$B10*'PCU Data'!$AE$11)+('MCC Data (20.06.2024)'!$C10*'PCU Data'!$AF$11)+('MCC Data (20.06.2024)'!$D10*'PCU Data'!$AG$11)+('MCC Data (20.06.2024)'!$E10*'PCU Data'!$AH$11)+('PCU Data'!$AI$11*'MCC Data (20.06.2024)'!$F10)+('MCC Data (20.06.2024)'!$G10*'PCU Data'!$AJ$11)+('MCC Data (20.06.2024)'!$H10*'PCU Data'!$AK$11)</f>
        <v>10</v>
      </c>
      <c r="O11" s="22">
        <f>('MCC Data (21.06.2024)'!$B10*'PCU Data'!$AE$11)+('MCC Data (21.06.2024)'!$C10*'PCU Data'!$AF$11)+('MCC Data (21.06.2024)'!$D10*'PCU Data'!$AG$11)+('MCC Data (21.06.2024)'!$E10*'PCU Data'!$AH$11)+('PCU Data'!$AI$11*'MCC Data (21.06.2024)'!$F10)+('MCC Data (21.06.2024)'!$G10*'PCU Data'!$AJ$11)+('MCC Data (21.06.2024)'!$H10*'PCU Data'!$AK$11)</f>
        <v>8.4</v>
      </c>
      <c r="P11" s="10">
        <f t="shared" si="0"/>
        <v>1.0416666666666666E-2</v>
      </c>
      <c r="Q11" s="22">
        <f>('MCC Data (08.06.2024)'!$J10*'PCU Data'!$AE$11)+('MCC Data (08.06.2024)'!$K10*'PCU Data'!$AF$11)+('MCC Data (08.06.2024)'!$L10*'PCU Data'!$AG$11)+('MCC Data (08.06.2024)'!$M10*'PCU Data'!$AH$11)+('PCU Data'!$AI$11*'MCC Data (08.06.2024)'!$N10)+('MCC Data (08.06.2024)'!$O10*'PCU Data'!$AJ$11)+('MCC Data (08.06.2024)'!$P10*'PCU Data'!$AK$11)</f>
        <v>30</v>
      </c>
      <c r="R11" s="22">
        <f>('MCC Data (09.06.2024)'!$J10*'PCU Data'!$AE$11)+('MCC Data (09.06.2024)'!$K10*'PCU Data'!$AF$11)+('MCC Data (09.06.2024)'!$L10*'PCU Data'!$AG$11)+('MCC Data (09.06.2024)'!$M10*'PCU Data'!$AH$11)+('PCU Data'!$AI$11*'MCC Data (09.06.2024)'!$N10)+('MCC Data (09.06.2024)'!$O10*'PCU Data'!$AJ$11)+('MCC Data (09.06.2024)'!$P10*'PCU Data'!$AK$11)</f>
        <v>55.1</v>
      </c>
      <c r="S11" s="22">
        <f>('MCC Data (10.06.2024)'!$J10*'PCU Data'!$AE$11)+('MCC Data (10.06.2024)'!$K10*'PCU Data'!$AF$11)+('MCC Data (10.06.2024)'!$L10*'PCU Data'!$AG$11)+('MCC Data (10.06.2024)'!$M10*'PCU Data'!$AH$11)+('PCU Data'!$AI$11*'MCC Data (10.06.2024)'!$N10)+('MCC Data (10.06.2024)'!$O10*'PCU Data'!$AJ$11)+('MCC Data (10.06.2024)'!$P10*'PCU Data'!$AK$11)</f>
        <v>28.999999999999996</v>
      </c>
      <c r="T11" s="22">
        <f>('MCC Data (11.06.2024)'!$J10*'PCU Data'!$AE$11)+('MCC Data (11.06.2024)'!$K10*'PCU Data'!$AF$11)+('MCC Data (11.06.2024)'!$L10*'PCU Data'!$AG$11)+('MCC Data (11.06.2024)'!$M10*'PCU Data'!$AH$11)+('PCU Data'!$AI$11*'MCC Data (11.06.2024)'!$N10)+('MCC Data (11.06.2024)'!$O10*'PCU Data'!$AJ$11)+('MCC Data (11.06.2024)'!$P10*'PCU Data'!$AK$11)</f>
        <v>11.3</v>
      </c>
      <c r="U11" s="22">
        <f>('MCC Data (12.06.2024)'!$J10*'PCU Data'!$AE$11)+('MCC Data (12.06.2024)'!$K10*'PCU Data'!$AF$11)+('MCC Data (12.06.2024)'!$L10*'PCU Data'!$AG$11)+('MCC Data (12.06.2024)'!$M10*'PCU Data'!$AH$11)+('PCU Data'!$AI$11*'MCC Data (12.06.2024)'!$N10)+('MCC Data (12.06.2024)'!$O10*'PCU Data'!$AJ$11)+('MCC Data (12.06.2024)'!$P10*'PCU Data'!$AK$11)</f>
        <v>18.400000000000002</v>
      </c>
      <c r="V11" s="22">
        <f>('MCC Data (13.06.2024)'!$J10*'PCU Data'!$AE$11)+('MCC Data (13.06.2024)'!$K10*'PCU Data'!$AF$11)+('MCC Data (13.06.2024)'!$L10*'PCU Data'!$AG$11)+('MCC Data (13.06.2024)'!$M10*'PCU Data'!$AH$11)+('PCU Data'!$AI$11*'MCC Data (13.06.2024)'!$N10)+('MCC Data (13.06.2024)'!$O10*'PCU Data'!$AJ$11)+('MCC Data (13.06.2024)'!$P10*'PCU Data'!$AK$11)</f>
        <v>13.9</v>
      </c>
      <c r="W11" s="22">
        <f>('MCC Data (14.06.2024)'!$J10*'PCU Data'!$AE$11)+('MCC Data (14.06.2024)'!$K10*'PCU Data'!$AF$11)+('MCC Data (14.06.2024)'!$L10*'PCU Data'!$AG$11)+('MCC Data (14.06.2024)'!$M10*'PCU Data'!$AH$11)+('PCU Data'!$AI$11*'MCC Data (14.06.2024)'!$N10)+('MCC Data (14.06.2024)'!$O10*'PCU Data'!$AJ$11)+('MCC Data (14.06.2024)'!$P10*'PCU Data'!$AK$11)</f>
        <v>24.5</v>
      </c>
      <c r="X11" s="22">
        <f>('MCC Data (15.06.2024)'!$J10*'PCU Data'!$AE$11)+('MCC Data (15.06.2024)'!$K10*'PCU Data'!$AF$11)+('MCC Data (15.06.2024)'!$L10*'PCU Data'!$AG$11)+('MCC Data (15.06.2024)'!$M10*'PCU Data'!$AH$11)+('PCU Data'!$AI$11*'MCC Data (15.06.2024)'!$N10)+('MCC Data (15.06.2024)'!$O10*'PCU Data'!$AJ$11)+('MCC Data (15.06.2024)'!$P10*'PCU Data'!$AK$11)</f>
        <v>37.700000000000003</v>
      </c>
      <c r="Y11" s="22">
        <f>('MCC Data (16.06.2024)'!$J10*'PCU Data'!$AE$11)+('MCC Data (16.06.2024)'!$K10*'PCU Data'!$AF$11)+('MCC Data (16.06.2024)'!$L10*'PCU Data'!$AG$11)+('MCC Data (16.06.2024)'!$M10*'PCU Data'!$AH$11)+('PCU Data'!$AI$11*'MCC Data (16.06.2024)'!$N10)+('MCC Data (16.06.2024)'!$O10*'PCU Data'!$AJ$11)+('MCC Data (16.06.2024)'!$P10*'PCU Data'!$AK$11)</f>
        <v>44</v>
      </c>
      <c r="Z11" s="22">
        <f>('MCC Data (17.06.2024)'!$J10*'PCU Data'!$AE$11)+('MCC Data (17.06.2024)'!$K10*'PCU Data'!$AF$11)+('MCC Data (17.06.2024)'!$L10*'PCU Data'!$AG$11)+('MCC Data (17.06.2024)'!$M10*'PCU Data'!$AH$11)+('PCU Data'!$AI$11*'MCC Data (17.06.2024)'!$N10)+('MCC Data (17.06.2024)'!$O10*'PCU Data'!$AJ$11)+('MCC Data (17.06.2024)'!$P10*'PCU Data'!$AK$11)</f>
        <v>24.9</v>
      </c>
      <c r="AA11" s="22">
        <f>('MCC Data (18.06.2024)'!$J10*'PCU Data'!$AE$11)+('MCC Data (18.06.2024)'!$K10*'PCU Data'!$AF$11)+('MCC Data (18.06.2024)'!$L10*'PCU Data'!$AG$11)+('MCC Data (18.06.2024)'!$M10*'PCU Data'!$AH$11)+('PCU Data'!$AI$11*'MCC Data (18.06.2024)'!$N10)+('MCC Data (18.06.2024)'!$O10*'PCU Data'!$AJ$11)+('MCC Data (18.06.2024)'!$P10*'PCU Data'!$AK$11)</f>
        <v>8.4</v>
      </c>
      <c r="AB11" s="22">
        <f>('MCC Data (19.06.2024)'!$J10*'PCU Data'!$AE$11)+('MCC Data (19.06.2024)'!$K10*'PCU Data'!$AF$11)+('MCC Data (19.06.2024)'!$L10*'PCU Data'!$AG$11)+('MCC Data (19.06.2024)'!$M10*'PCU Data'!$AH$11)+('PCU Data'!$AI$11*'MCC Data (19.06.2024)'!$N10)+('MCC Data (19.06.2024)'!$O10*'PCU Data'!$AJ$11)+('MCC Data (19.06.2024)'!$P10*'PCU Data'!$AK$11)</f>
        <v>23</v>
      </c>
      <c r="AC11" s="22">
        <f>('MCC Data (20.06.2024)'!$J10*'PCU Data'!$AE$11)+('MCC Data (20.06.2024)'!$K10*'PCU Data'!$AF$11)+('MCC Data (20.06.2024)'!$L10*'PCU Data'!$AG$11)+('MCC Data (20.06.2024)'!$M10*'PCU Data'!$AH$11)+('PCU Data'!$AI$11*'MCC Data (20.06.2024)'!$N10)+('MCC Data (20.06.2024)'!$O10*'PCU Data'!$AJ$11)+('MCC Data (20.06.2024)'!$P10*'PCU Data'!$AK$11)</f>
        <v>23.7</v>
      </c>
      <c r="AD11" s="22">
        <f>('MCC Data (21.06.2024)'!$J10*'PCU Data'!$AE$11)+('MCC Data (21.06.2024)'!$K10*'PCU Data'!$AF$11)+('MCC Data (21.06.2024)'!$L10*'PCU Data'!$AG$11)+('MCC Data (21.06.2024)'!$M10*'PCU Data'!$AH$11)+('PCU Data'!$AI$11*'MCC Data (21.06.2024)'!$N10)+('MCC Data (21.06.2024)'!$O10*'PCU Data'!$AJ$11)+('MCC Data (21.06.2024)'!$P10*'PCU Data'!$AK$11)</f>
        <v>23.999999999999996</v>
      </c>
      <c r="AE11" s="33">
        <f>'Internal Control-Check Sheet'!G35</f>
        <v>1</v>
      </c>
      <c r="AF11" s="33">
        <f>'Internal Control-Check Sheet'!H35</f>
        <v>1</v>
      </c>
      <c r="AG11" s="33">
        <f>'Internal Control-Check Sheet'!I35</f>
        <v>1.9</v>
      </c>
      <c r="AH11" s="33">
        <f>'Internal Control-Check Sheet'!J35</f>
        <v>2.9</v>
      </c>
      <c r="AI11" s="33">
        <f>'Internal Control-Check Sheet'!K35</f>
        <v>2.5</v>
      </c>
      <c r="AJ11" s="33">
        <f>'Internal Control-Check Sheet'!L35</f>
        <v>0.4</v>
      </c>
      <c r="AK11" s="33">
        <f>'Internal Control-Check Sheet'!M35</f>
        <v>0.2</v>
      </c>
    </row>
    <row r="12" spans="1:38" s="5" customFormat="1" ht="12.75" customHeight="1" x14ac:dyDescent="0.25">
      <c r="A12" s="10">
        <f>'MCC Data (08.06.2024)'!A11</f>
        <v>2.0833333333333332E-2</v>
      </c>
      <c r="B12" s="22">
        <f>('MCC Data (08.06.2024)'!$B11*'PCU Data'!$AE$11)+('MCC Data (08.06.2024)'!$C11*'PCU Data'!$AF$11)+('MCC Data (08.06.2024)'!$D11*'PCU Data'!$AG$11)+('MCC Data (08.06.2024)'!$E11*'PCU Data'!$AH$11)+('PCU Data'!$AI$11*'MCC Data (08.06.2024)'!$F11)+('MCC Data (08.06.2024)'!$G11*'PCU Data'!$AJ$11)+('MCC Data (08.06.2024)'!$H11*'PCU Data'!$AK$11)</f>
        <v>18.5</v>
      </c>
      <c r="C12" s="22">
        <f>('MCC Data (09.06.2024)'!$B11*'PCU Data'!$AE$11)+('MCC Data (09.06.2024)'!$C11*'PCU Data'!$AF$11)+('MCC Data (09.06.2024)'!$D11*'PCU Data'!$AG$11)+('MCC Data (09.06.2024)'!$E11*'PCU Data'!$AH$11)+('PCU Data'!$AI$11*'MCC Data (09.06.2024)'!$F11)+('MCC Data (09.06.2024)'!$G11*'PCU Data'!$AJ$11)+('MCC Data (09.06.2024)'!$H11*'PCU Data'!$AK$11)</f>
        <v>30.9</v>
      </c>
      <c r="D12" s="22">
        <f>('MCC Data (10.06.2024)'!$B11*'PCU Data'!$AE$11)+('MCC Data (10.06.2024)'!$C11*'PCU Data'!$AF$11)+('MCC Data (10.06.2024)'!$D11*'PCU Data'!$AG$11)+('MCC Data (10.06.2024)'!$E11*'PCU Data'!$AH$11)+('PCU Data'!$AI$11*'MCC Data (10.06.2024)'!$F11)+('MCC Data (10.06.2024)'!$G11*'PCU Data'!$AJ$11)+('MCC Data (10.06.2024)'!$H11*'PCU Data'!$AK$11)</f>
        <v>9.6999999999999993</v>
      </c>
      <c r="E12" s="22">
        <f>('MCC Data (11.06.2024)'!$B11*'PCU Data'!$AE$11)+('MCC Data (11.06.2024)'!$C11*'PCU Data'!$AF$11)+('MCC Data (11.06.2024)'!$D11*'PCU Data'!$AG$11)+('MCC Data (11.06.2024)'!$E11*'PCU Data'!$AH$11)+('PCU Data'!$AI$11*'MCC Data (11.06.2024)'!$F11)+('MCC Data (11.06.2024)'!$G11*'PCU Data'!$AJ$11)+('MCC Data (11.06.2024)'!$H11*'PCU Data'!$AK$11)</f>
        <v>6.9</v>
      </c>
      <c r="F12" s="22">
        <f>('MCC Data (12.06.2024)'!$B11*'PCU Data'!$AE$11)+('MCC Data (12.06.2024)'!$C11*'PCU Data'!$AF$11)+('MCC Data (12.06.2024)'!$D11*'PCU Data'!$AG$11)+('MCC Data (12.06.2024)'!$E11*'PCU Data'!$AH$11)+('PCU Data'!$AI$11*'MCC Data (12.06.2024)'!$F11)+('MCC Data (12.06.2024)'!$G11*'PCU Data'!$AJ$11)+('MCC Data (12.06.2024)'!$H11*'PCU Data'!$AK$11)</f>
        <v>8.5</v>
      </c>
      <c r="G12" s="22">
        <f>('MCC Data (13.06.2024)'!$B11*'PCU Data'!$AE$11)+('MCC Data (13.06.2024)'!$C11*'PCU Data'!$AF$11)+('MCC Data (13.06.2024)'!$D11*'PCU Data'!$AG$11)+('MCC Data (13.06.2024)'!$E11*'PCU Data'!$AH$11)+('PCU Data'!$AI$11*'MCC Data (13.06.2024)'!$F11)+('MCC Data (13.06.2024)'!$G11*'PCU Data'!$AJ$11)+('MCC Data (13.06.2024)'!$H11*'PCU Data'!$AK$11)</f>
        <v>9.5</v>
      </c>
      <c r="H12" s="22">
        <f>('MCC Data (14.06.2024)'!$B11*'PCU Data'!$AE$11)+('MCC Data (14.06.2024)'!$C11*'PCU Data'!$AF$11)+('MCC Data (14.06.2024)'!$D11*'PCU Data'!$AG$11)+('MCC Data (14.06.2024)'!$E11*'PCU Data'!$AH$11)+('PCU Data'!$AI$11*'MCC Data (14.06.2024)'!$F11)+('MCC Data (14.06.2024)'!$G11*'PCU Data'!$AJ$11)+('MCC Data (14.06.2024)'!$H11*'PCU Data'!$AK$11)</f>
        <v>13.5</v>
      </c>
      <c r="I12" s="22">
        <f>('MCC Data (15.06.2024)'!$B11*'PCU Data'!$AE$11)+('MCC Data (15.06.2024)'!$C11*'PCU Data'!$AF$11)+('MCC Data (15.06.2024)'!$D11*'PCU Data'!$AG$11)+('MCC Data (15.06.2024)'!$E11*'PCU Data'!$AH$11)+('PCU Data'!$AI$11*'MCC Data (15.06.2024)'!$F11)+('MCC Data (15.06.2024)'!$G11*'PCU Data'!$AJ$11)+('MCC Data (15.06.2024)'!$H11*'PCU Data'!$AK$11)</f>
        <v>23.3</v>
      </c>
      <c r="J12" s="22">
        <f>('MCC Data (16.06.2024)'!$B11*'PCU Data'!$AE$11)+('MCC Data (16.06.2024)'!$C11*'PCU Data'!$AF$11)+('MCC Data (16.06.2024)'!$D11*'PCU Data'!$AG$11)+('MCC Data (16.06.2024)'!$E11*'PCU Data'!$AH$11)+('PCU Data'!$AI$11*'MCC Data (16.06.2024)'!$F11)+('MCC Data (16.06.2024)'!$G11*'PCU Data'!$AJ$11)+('MCC Data (16.06.2024)'!$H11*'PCU Data'!$AK$11)</f>
        <v>20.099999999999998</v>
      </c>
      <c r="K12" s="22">
        <f>('MCC Data (17.06.2024)'!$B11*'PCU Data'!$AE$11)+('MCC Data (17.06.2024)'!$C11*'PCU Data'!$AF$11)+('MCC Data (17.06.2024)'!$D11*'PCU Data'!$AG$11)+('MCC Data (17.06.2024)'!$E11*'PCU Data'!$AH$11)+('PCU Data'!$AI$11*'MCC Data (17.06.2024)'!$F11)+('MCC Data (17.06.2024)'!$G11*'PCU Data'!$AJ$11)+('MCC Data (17.06.2024)'!$H11*'PCU Data'!$AK$11)</f>
        <v>12.5</v>
      </c>
      <c r="L12" s="22">
        <f>('MCC Data (18.06.2024)'!$B11*'PCU Data'!$AE$11)+('MCC Data (18.06.2024)'!$C11*'PCU Data'!$AF$11)+('MCC Data (18.06.2024)'!$D11*'PCU Data'!$AG$11)+('MCC Data (18.06.2024)'!$E11*'PCU Data'!$AH$11)+('PCU Data'!$AI$11*'MCC Data (18.06.2024)'!$F11)+('MCC Data (18.06.2024)'!$G11*'PCU Data'!$AJ$11)+('MCC Data (18.06.2024)'!$H11*'PCU Data'!$AK$11)</f>
        <v>8.9</v>
      </c>
      <c r="M12" s="22">
        <f>('MCC Data (19.06.2024)'!$B11*'PCU Data'!$AE$11)+('MCC Data (19.06.2024)'!$C11*'PCU Data'!$AF$11)+('MCC Data (19.06.2024)'!$D11*'PCU Data'!$AG$11)+('MCC Data (19.06.2024)'!$E11*'PCU Data'!$AH$11)+('PCU Data'!$AI$11*'MCC Data (19.06.2024)'!$F11)+('MCC Data (19.06.2024)'!$G11*'PCU Data'!$AJ$11)+('MCC Data (19.06.2024)'!$H11*'PCU Data'!$AK$11)</f>
        <v>11.7</v>
      </c>
      <c r="N12" s="22">
        <f>('MCC Data (20.06.2024)'!$B11*'PCU Data'!$AE$11)+('MCC Data (20.06.2024)'!$C11*'PCU Data'!$AF$11)+('MCC Data (20.06.2024)'!$D11*'PCU Data'!$AG$11)+('MCC Data (20.06.2024)'!$E11*'PCU Data'!$AH$11)+('PCU Data'!$AI$11*'MCC Data (20.06.2024)'!$F11)+('MCC Data (20.06.2024)'!$G11*'PCU Data'!$AJ$11)+('MCC Data (20.06.2024)'!$H11*'PCU Data'!$AK$11)</f>
        <v>8.9</v>
      </c>
      <c r="O12" s="22">
        <f>('MCC Data (21.06.2024)'!$B11*'PCU Data'!$AE$11)+('MCC Data (21.06.2024)'!$C11*'PCU Data'!$AF$11)+('MCC Data (21.06.2024)'!$D11*'PCU Data'!$AG$11)+('MCC Data (21.06.2024)'!$E11*'PCU Data'!$AH$11)+('PCU Data'!$AI$11*'MCC Data (21.06.2024)'!$F11)+('MCC Data (21.06.2024)'!$G11*'PCU Data'!$AJ$11)+('MCC Data (21.06.2024)'!$H11*'PCU Data'!$AK$11)</f>
        <v>9.5</v>
      </c>
      <c r="P12" s="10">
        <f t="shared" si="0"/>
        <v>2.0833333333333332E-2</v>
      </c>
      <c r="Q12" s="22">
        <f>('MCC Data (08.06.2024)'!$J11*'PCU Data'!$AE$11)+('MCC Data (08.06.2024)'!$K11*'PCU Data'!$AF$11)+('MCC Data (08.06.2024)'!$L11*'PCU Data'!$AG$11)+('MCC Data (08.06.2024)'!$M11*'PCU Data'!$AH$11)+('PCU Data'!$AI$11*'MCC Data (08.06.2024)'!$N11)+('MCC Data (08.06.2024)'!$O11*'PCU Data'!$AJ$11)+('MCC Data (08.06.2024)'!$P11*'PCU Data'!$AK$11)</f>
        <v>33.4</v>
      </c>
      <c r="R12" s="22">
        <f>('MCC Data (09.06.2024)'!$J11*'PCU Data'!$AE$11)+('MCC Data (09.06.2024)'!$K11*'PCU Data'!$AF$11)+('MCC Data (09.06.2024)'!$L11*'PCU Data'!$AG$11)+('MCC Data (09.06.2024)'!$M11*'PCU Data'!$AH$11)+('PCU Data'!$AI$11*'MCC Data (09.06.2024)'!$N11)+('MCC Data (09.06.2024)'!$O11*'PCU Data'!$AJ$11)+('MCC Data (09.06.2024)'!$P11*'PCU Data'!$AK$11)</f>
        <v>48.7</v>
      </c>
      <c r="S12" s="22">
        <f>('MCC Data (10.06.2024)'!$J11*'PCU Data'!$AE$11)+('MCC Data (10.06.2024)'!$K11*'PCU Data'!$AF$11)+('MCC Data (10.06.2024)'!$L11*'PCU Data'!$AG$11)+('MCC Data (10.06.2024)'!$M11*'PCU Data'!$AH$11)+('PCU Data'!$AI$11*'MCC Data (10.06.2024)'!$N11)+('MCC Data (10.06.2024)'!$O11*'PCU Data'!$AJ$11)+('MCC Data (10.06.2024)'!$P11*'PCU Data'!$AK$11)</f>
        <v>15</v>
      </c>
      <c r="T12" s="22">
        <f>('MCC Data (11.06.2024)'!$J11*'PCU Data'!$AE$11)+('MCC Data (11.06.2024)'!$K11*'PCU Data'!$AF$11)+('MCC Data (11.06.2024)'!$L11*'PCU Data'!$AG$11)+('MCC Data (11.06.2024)'!$M11*'PCU Data'!$AH$11)+('PCU Data'!$AI$11*'MCC Data (11.06.2024)'!$N11)+('MCC Data (11.06.2024)'!$O11*'PCU Data'!$AJ$11)+('MCC Data (11.06.2024)'!$P11*'PCU Data'!$AK$11)</f>
        <v>10.8</v>
      </c>
      <c r="U12" s="22">
        <f>('MCC Data (12.06.2024)'!$J11*'PCU Data'!$AE$11)+('MCC Data (12.06.2024)'!$K11*'PCU Data'!$AF$11)+('MCC Data (12.06.2024)'!$L11*'PCU Data'!$AG$11)+('MCC Data (12.06.2024)'!$M11*'PCU Data'!$AH$11)+('PCU Data'!$AI$11*'MCC Data (12.06.2024)'!$N11)+('MCC Data (12.06.2024)'!$O11*'PCU Data'!$AJ$11)+('MCC Data (12.06.2024)'!$P11*'PCU Data'!$AK$11)</f>
        <v>10.4</v>
      </c>
      <c r="V12" s="22">
        <f>('MCC Data (13.06.2024)'!$J11*'PCU Data'!$AE$11)+('MCC Data (13.06.2024)'!$K11*'PCU Data'!$AF$11)+('MCC Data (13.06.2024)'!$L11*'PCU Data'!$AG$11)+('MCC Data (13.06.2024)'!$M11*'PCU Data'!$AH$11)+('PCU Data'!$AI$11*'MCC Data (13.06.2024)'!$N11)+('MCC Data (13.06.2024)'!$O11*'PCU Data'!$AJ$11)+('MCC Data (13.06.2024)'!$P11*'PCU Data'!$AK$11)</f>
        <v>18.399999999999999</v>
      </c>
      <c r="W12" s="22">
        <f>('MCC Data (14.06.2024)'!$J11*'PCU Data'!$AE$11)+('MCC Data (14.06.2024)'!$K11*'PCU Data'!$AF$11)+('MCC Data (14.06.2024)'!$L11*'PCU Data'!$AG$11)+('MCC Data (14.06.2024)'!$M11*'PCU Data'!$AH$11)+('PCU Data'!$AI$11*'MCC Data (14.06.2024)'!$N11)+('MCC Data (14.06.2024)'!$O11*'PCU Data'!$AJ$11)+('MCC Data (14.06.2024)'!$P11*'PCU Data'!$AK$11)</f>
        <v>13</v>
      </c>
      <c r="X12" s="22">
        <f>('MCC Data (15.06.2024)'!$J11*'PCU Data'!$AE$11)+('MCC Data (15.06.2024)'!$K11*'PCU Data'!$AF$11)+('MCC Data (15.06.2024)'!$L11*'PCU Data'!$AG$11)+('MCC Data (15.06.2024)'!$M11*'PCU Data'!$AH$11)+('PCU Data'!$AI$11*'MCC Data (15.06.2024)'!$N11)+('MCC Data (15.06.2024)'!$O11*'PCU Data'!$AJ$11)+('MCC Data (15.06.2024)'!$P11*'PCU Data'!$AK$11)</f>
        <v>26.799999999999997</v>
      </c>
      <c r="Y12" s="22">
        <f>('MCC Data (16.06.2024)'!$J11*'PCU Data'!$AE$11)+('MCC Data (16.06.2024)'!$K11*'PCU Data'!$AF$11)+('MCC Data (16.06.2024)'!$L11*'PCU Data'!$AG$11)+('MCC Data (16.06.2024)'!$M11*'PCU Data'!$AH$11)+('PCU Data'!$AI$11*'MCC Data (16.06.2024)'!$N11)+('MCC Data (16.06.2024)'!$O11*'PCU Data'!$AJ$11)+('MCC Data (16.06.2024)'!$P11*'PCU Data'!$AK$11)</f>
        <v>37.799999999999997</v>
      </c>
      <c r="Z12" s="22">
        <f>('MCC Data (17.06.2024)'!$J11*'PCU Data'!$AE$11)+('MCC Data (17.06.2024)'!$K11*'PCU Data'!$AF$11)+('MCC Data (17.06.2024)'!$L11*'PCU Data'!$AG$11)+('MCC Data (17.06.2024)'!$M11*'PCU Data'!$AH$11)+('PCU Data'!$AI$11*'MCC Data (17.06.2024)'!$N11)+('MCC Data (17.06.2024)'!$O11*'PCU Data'!$AJ$11)+('MCC Data (17.06.2024)'!$P11*'PCU Data'!$AK$11)</f>
        <v>12.2</v>
      </c>
      <c r="AA12" s="22">
        <f>('MCC Data (18.06.2024)'!$J11*'PCU Data'!$AE$11)+('MCC Data (18.06.2024)'!$K11*'PCU Data'!$AF$11)+('MCC Data (18.06.2024)'!$L11*'PCU Data'!$AG$11)+('MCC Data (18.06.2024)'!$M11*'PCU Data'!$AH$11)+('PCU Data'!$AI$11*'MCC Data (18.06.2024)'!$N11)+('MCC Data (18.06.2024)'!$O11*'PCU Data'!$AJ$11)+('MCC Data (18.06.2024)'!$P11*'PCU Data'!$AK$11)</f>
        <v>9.6</v>
      </c>
      <c r="AB12" s="22">
        <f>('MCC Data (19.06.2024)'!$J11*'PCU Data'!$AE$11)+('MCC Data (19.06.2024)'!$K11*'PCU Data'!$AF$11)+('MCC Data (19.06.2024)'!$L11*'PCU Data'!$AG$11)+('MCC Data (19.06.2024)'!$M11*'PCU Data'!$AH$11)+('PCU Data'!$AI$11*'MCC Data (19.06.2024)'!$N11)+('MCC Data (19.06.2024)'!$O11*'PCU Data'!$AJ$11)+('MCC Data (19.06.2024)'!$P11*'PCU Data'!$AK$11)</f>
        <v>16.799999999999997</v>
      </c>
      <c r="AC12" s="22">
        <f>('MCC Data (20.06.2024)'!$J11*'PCU Data'!$AE$11)+('MCC Data (20.06.2024)'!$K11*'PCU Data'!$AF$11)+('MCC Data (20.06.2024)'!$L11*'PCU Data'!$AG$11)+('MCC Data (20.06.2024)'!$M11*'PCU Data'!$AH$11)+('PCU Data'!$AI$11*'MCC Data (20.06.2024)'!$N11)+('MCC Data (20.06.2024)'!$O11*'PCU Data'!$AJ$11)+('MCC Data (20.06.2024)'!$P11*'PCU Data'!$AK$11)</f>
        <v>13.7</v>
      </c>
      <c r="AD12" s="22">
        <f>('MCC Data (21.06.2024)'!$J11*'PCU Data'!$AE$11)+('MCC Data (21.06.2024)'!$K11*'PCU Data'!$AF$11)+('MCC Data (21.06.2024)'!$L11*'PCU Data'!$AG$11)+('MCC Data (21.06.2024)'!$M11*'PCU Data'!$AH$11)+('PCU Data'!$AI$11*'MCC Data (21.06.2024)'!$N11)+('MCC Data (21.06.2024)'!$O11*'PCU Data'!$AJ$11)+('MCC Data (21.06.2024)'!$P11*'PCU Data'!$AK$11)</f>
        <v>14.8</v>
      </c>
    </row>
    <row r="13" spans="1:38" s="5" customFormat="1" ht="12.75" customHeight="1" x14ac:dyDescent="0.25">
      <c r="A13" s="10">
        <f>'MCC Data (08.06.2024)'!A12</f>
        <v>3.125E-2</v>
      </c>
      <c r="B13" s="22">
        <f>('MCC Data (08.06.2024)'!$B12*'PCU Data'!$AE$11)+('MCC Data (08.06.2024)'!$C12*'PCU Data'!$AF$11)+('MCC Data (08.06.2024)'!$D12*'PCU Data'!$AG$11)+('MCC Data (08.06.2024)'!$E12*'PCU Data'!$AH$11)+('PCU Data'!$AI$11*'MCC Data (08.06.2024)'!$F12)+('MCC Data (08.06.2024)'!$G12*'PCU Data'!$AJ$11)+('MCC Data (08.06.2024)'!$H12*'PCU Data'!$AK$11)</f>
        <v>17.399999999999999</v>
      </c>
      <c r="C13" s="22">
        <f>('MCC Data (09.06.2024)'!$B12*'PCU Data'!$AE$11)+('MCC Data (09.06.2024)'!$C12*'PCU Data'!$AF$11)+('MCC Data (09.06.2024)'!$D12*'PCU Data'!$AG$11)+('MCC Data (09.06.2024)'!$E12*'PCU Data'!$AH$11)+('PCU Data'!$AI$11*'MCC Data (09.06.2024)'!$F12)+('MCC Data (09.06.2024)'!$G12*'PCU Data'!$AJ$11)+('MCC Data (09.06.2024)'!$H12*'PCU Data'!$AK$11)</f>
        <v>19</v>
      </c>
      <c r="D13" s="22">
        <f>('MCC Data (10.06.2024)'!$B12*'PCU Data'!$AE$11)+('MCC Data (10.06.2024)'!$C12*'PCU Data'!$AF$11)+('MCC Data (10.06.2024)'!$D12*'PCU Data'!$AG$11)+('MCC Data (10.06.2024)'!$E12*'PCU Data'!$AH$11)+('PCU Data'!$AI$11*'MCC Data (10.06.2024)'!$F12)+('MCC Data (10.06.2024)'!$G12*'PCU Data'!$AJ$11)+('MCC Data (10.06.2024)'!$H12*'PCU Data'!$AK$11)</f>
        <v>5</v>
      </c>
      <c r="E13" s="22">
        <f>('MCC Data (11.06.2024)'!$B12*'PCU Data'!$AE$11)+('MCC Data (11.06.2024)'!$C12*'PCU Data'!$AF$11)+('MCC Data (11.06.2024)'!$D12*'PCU Data'!$AG$11)+('MCC Data (11.06.2024)'!$E12*'PCU Data'!$AH$11)+('PCU Data'!$AI$11*'MCC Data (11.06.2024)'!$F12)+('MCC Data (11.06.2024)'!$G12*'PCU Data'!$AJ$11)+('MCC Data (11.06.2024)'!$H12*'PCU Data'!$AK$11)</f>
        <v>4</v>
      </c>
      <c r="F13" s="22">
        <f>('MCC Data (12.06.2024)'!$B12*'PCU Data'!$AE$11)+('MCC Data (12.06.2024)'!$C12*'PCU Data'!$AF$11)+('MCC Data (12.06.2024)'!$D12*'PCU Data'!$AG$11)+('MCC Data (12.06.2024)'!$E12*'PCU Data'!$AH$11)+('PCU Data'!$AI$11*'MCC Data (12.06.2024)'!$F12)+('MCC Data (12.06.2024)'!$G12*'PCU Data'!$AJ$11)+('MCC Data (12.06.2024)'!$H12*'PCU Data'!$AK$11)</f>
        <v>11</v>
      </c>
      <c r="G13" s="22">
        <f>('MCC Data (13.06.2024)'!$B12*'PCU Data'!$AE$11)+('MCC Data (13.06.2024)'!$C12*'PCU Data'!$AF$11)+('MCC Data (13.06.2024)'!$D12*'PCU Data'!$AG$11)+('MCC Data (13.06.2024)'!$E12*'PCU Data'!$AH$11)+('PCU Data'!$AI$11*'MCC Data (13.06.2024)'!$F12)+('MCC Data (13.06.2024)'!$G12*'PCU Data'!$AJ$11)+('MCC Data (13.06.2024)'!$H12*'PCU Data'!$AK$11)</f>
        <v>4</v>
      </c>
      <c r="H13" s="22">
        <f>('MCC Data (14.06.2024)'!$B12*'PCU Data'!$AE$11)+('MCC Data (14.06.2024)'!$C12*'PCU Data'!$AF$11)+('MCC Data (14.06.2024)'!$D12*'PCU Data'!$AG$11)+('MCC Data (14.06.2024)'!$E12*'PCU Data'!$AH$11)+('PCU Data'!$AI$11*'MCC Data (14.06.2024)'!$F12)+('MCC Data (14.06.2024)'!$G12*'PCU Data'!$AJ$11)+('MCC Data (14.06.2024)'!$H12*'PCU Data'!$AK$11)</f>
        <v>5</v>
      </c>
      <c r="I13" s="22">
        <f>('MCC Data (15.06.2024)'!$B12*'PCU Data'!$AE$11)+('MCC Data (15.06.2024)'!$C12*'PCU Data'!$AF$11)+('MCC Data (15.06.2024)'!$D12*'PCU Data'!$AG$11)+('MCC Data (15.06.2024)'!$E12*'PCU Data'!$AH$11)+('PCU Data'!$AI$11*'MCC Data (15.06.2024)'!$F12)+('MCC Data (15.06.2024)'!$G12*'PCU Data'!$AJ$11)+('MCC Data (15.06.2024)'!$H12*'PCU Data'!$AK$11)</f>
        <v>20.399999999999999</v>
      </c>
      <c r="J13" s="22">
        <f>('MCC Data (16.06.2024)'!$B12*'PCU Data'!$AE$11)+('MCC Data (16.06.2024)'!$C12*'PCU Data'!$AF$11)+('MCC Data (16.06.2024)'!$D12*'PCU Data'!$AG$11)+('MCC Data (16.06.2024)'!$E12*'PCU Data'!$AH$11)+('PCU Data'!$AI$11*'MCC Data (16.06.2024)'!$F12)+('MCC Data (16.06.2024)'!$G12*'PCU Data'!$AJ$11)+('MCC Data (16.06.2024)'!$H12*'PCU Data'!$AK$11)</f>
        <v>20.399999999999999</v>
      </c>
      <c r="K13" s="22">
        <f>('MCC Data (17.06.2024)'!$B12*'PCU Data'!$AE$11)+('MCC Data (17.06.2024)'!$C12*'PCU Data'!$AF$11)+('MCC Data (17.06.2024)'!$D12*'PCU Data'!$AG$11)+('MCC Data (17.06.2024)'!$E12*'PCU Data'!$AH$11)+('PCU Data'!$AI$11*'MCC Data (17.06.2024)'!$F12)+('MCC Data (17.06.2024)'!$G12*'PCU Data'!$AJ$11)+('MCC Data (17.06.2024)'!$H12*'PCU Data'!$AK$11)</f>
        <v>10</v>
      </c>
      <c r="L13" s="22">
        <f>('MCC Data (18.06.2024)'!$B12*'PCU Data'!$AE$11)+('MCC Data (18.06.2024)'!$C12*'PCU Data'!$AF$11)+('MCC Data (18.06.2024)'!$D12*'PCU Data'!$AG$11)+('MCC Data (18.06.2024)'!$E12*'PCU Data'!$AH$11)+('PCU Data'!$AI$11*'MCC Data (18.06.2024)'!$F12)+('MCC Data (18.06.2024)'!$G12*'PCU Data'!$AJ$11)+('MCC Data (18.06.2024)'!$H12*'PCU Data'!$AK$11)</f>
        <v>1</v>
      </c>
      <c r="M13" s="22">
        <f>('MCC Data (19.06.2024)'!$B12*'PCU Data'!$AE$11)+('MCC Data (19.06.2024)'!$C12*'PCU Data'!$AF$11)+('MCC Data (19.06.2024)'!$D12*'PCU Data'!$AG$11)+('MCC Data (19.06.2024)'!$E12*'PCU Data'!$AH$11)+('PCU Data'!$AI$11*'MCC Data (19.06.2024)'!$F12)+('MCC Data (19.06.2024)'!$G12*'PCU Data'!$AJ$11)+('MCC Data (19.06.2024)'!$H12*'PCU Data'!$AK$11)</f>
        <v>11.8</v>
      </c>
      <c r="N13" s="22">
        <f>('MCC Data (20.06.2024)'!$B12*'PCU Data'!$AE$11)+('MCC Data (20.06.2024)'!$C12*'PCU Data'!$AF$11)+('MCC Data (20.06.2024)'!$D12*'PCU Data'!$AG$11)+('MCC Data (20.06.2024)'!$E12*'PCU Data'!$AH$11)+('PCU Data'!$AI$11*'MCC Data (20.06.2024)'!$F12)+('MCC Data (20.06.2024)'!$G12*'PCU Data'!$AJ$11)+('MCC Data (20.06.2024)'!$H12*'PCU Data'!$AK$11)</f>
        <v>8.4</v>
      </c>
      <c r="O13" s="22">
        <f>('MCC Data (21.06.2024)'!$B12*'PCU Data'!$AE$11)+('MCC Data (21.06.2024)'!$C12*'PCU Data'!$AF$11)+('MCC Data (21.06.2024)'!$D12*'PCU Data'!$AG$11)+('MCC Data (21.06.2024)'!$E12*'PCU Data'!$AH$11)+('PCU Data'!$AI$11*'MCC Data (21.06.2024)'!$F12)+('MCC Data (21.06.2024)'!$G12*'PCU Data'!$AJ$11)+('MCC Data (21.06.2024)'!$H12*'PCU Data'!$AK$11)</f>
        <v>5.6000000000000005</v>
      </c>
      <c r="P13" s="10">
        <f t="shared" si="0"/>
        <v>3.125E-2</v>
      </c>
      <c r="Q13" s="22">
        <f>('MCC Data (08.06.2024)'!$J12*'PCU Data'!$AE$11)+('MCC Data (08.06.2024)'!$K12*'PCU Data'!$AF$11)+('MCC Data (08.06.2024)'!$L12*'PCU Data'!$AG$11)+('MCC Data (08.06.2024)'!$M12*'PCU Data'!$AH$11)+('PCU Data'!$AI$11*'MCC Data (08.06.2024)'!$N12)+('MCC Data (08.06.2024)'!$O12*'PCU Data'!$AJ$11)+('MCC Data (08.06.2024)'!$P12*'PCU Data'!$AK$11)</f>
        <v>28.7</v>
      </c>
      <c r="R13" s="22">
        <f>('MCC Data (09.06.2024)'!$J12*'PCU Data'!$AE$11)+('MCC Data (09.06.2024)'!$K12*'PCU Data'!$AF$11)+('MCC Data (09.06.2024)'!$L12*'PCU Data'!$AG$11)+('MCC Data (09.06.2024)'!$M12*'PCU Data'!$AH$11)+('PCU Data'!$AI$11*'MCC Data (09.06.2024)'!$N12)+('MCC Data (09.06.2024)'!$O12*'PCU Data'!$AJ$11)+('MCC Data (09.06.2024)'!$P12*'PCU Data'!$AK$11)</f>
        <v>48.6</v>
      </c>
      <c r="S13" s="22">
        <f>('MCC Data (10.06.2024)'!$J12*'PCU Data'!$AE$11)+('MCC Data (10.06.2024)'!$K12*'PCU Data'!$AF$11)+('MCC Data (10.06.2024)'!$L12*'PCU Data'!$AG$11)+('MCC Data (10.06.2024)'!$M12*'PCU Data'!$AH$11)+('PCU Data'!$AI$11*'MCC Data (10.06.2024)'!$N12)+('MCC Data (10.06.2024)'!$O12*'PCU Data'!$AJ$11)+('MCC Data (10.06.2024)'!$P12*'PCU Data'!$AK$11)</f>
        <v>17.5</v>
      </c>
      <c r="T13" s="22">
        <f>('MCC Data (11.06.2024)'!$J12*'PCU Data'!$AE$11)+('MCC Data (11.06.2024)'!$K12*'PCU Data'!$AF$11)+('MCC Data (11.06.2024)'!$L12*'PCU Data'!$AG$11)+('MCC Data (11.06.2024)'!$M12*'PCU Data'!$AH$11)+('PCU Data'!$AI$11*'MCC Data (11.06.2024)'!$N12)+('MCC Data (11.06.2024)'!$O12*'PCU Data'!$AJ$11)+('MCC Data (11.06.2024)'!$P12*'PCU Data'!$AK$11)</f>
        <v>11.7</v>
      </c>
      <c r="U13" s="22">
        <f>('MCC Data (12.06.2024)'!$J12*'PCU Data'!$AE$11)+('MCC Data (12.06.2024)'!$K12*'PCU Data'!$AF$11)+('MCC Data (12.06.2024)'!$L12*'PCU Data'!$AG$11)+('MCC Data (12.06.2024)'!$M12*'PCU Data'!$AH$11)+('PCU Data'!$AI$11*'MCC Data (12.06.2024)'!$N12)+('MCC Data (12.06.2024)'!$O12*'PCU Data'!$AJ$11)+('MCC Data (12.06.2024)'!$P12*'PCU Data'!$AK$11)</f>
        <v>14.8</v>
      </c>
      <c r="V13" s="22">
        <f>('MCC Data (13.06.2024)'!$J12*'PCU Data'!$AE$11)+('MCC Data (13.06.2024)'!$K12*'PCU Data'!$AF$11)+('MCC Data (13.06.2024)'!$L12*'PCU Data'!$AG$11)+('MCC Data (13.06.2024)'!$M12*'PCU Data'!$AH$11)+('PCU Data'!$AI$11*'MCC Data (13.06.2024)'!$N12)+('MCC Data (13.06.2024)'!$O12*'PCU Data'!$AJ$11)+('MCC Data (13.06.2024)'!$P12*'PCU Data'!$AK$11)</f>
        <v>9.3000000000000007</v>
      </c>
      <c r="W13" s="22">
        <f>('MCC Data (14.06.2024)'!$J12*'PCU Data'!$AE$11)+('MCC Data (14.06.2024)'!$K12*'PCU Data'!$AF$11)+('MCC Data (14.06.2024)'!$L12*'PCU Data'!$AG$11)+('MCC Data (14.06.2024)'!$M12*'PCU Data'!$AH$11)+('PCU Data'!$AI$11*'MCC Data (14.06.2024)'!$N12)+('MCC Data (14.06.2024)'!$O12*'PCU Data'!$AJ$11)+('MCC Data (14.06.2024)'!$P12*'PCU Data'!$AK$11)</f>
        <v>14.5</v>
      </c>
      <c r="X13" s="22">
        <f>('MCC Data (15.06.2024)'!$J12*'PCU Data'!$AE$11)+('MCC Data (15.06.2024)'!$K12*'PCU Data'!$AF$11)+('MCC Data (15.06.2024)'!$L12*'PCU Data'!$AG$11)+('MCC Data (15.06.2024)'!$M12*'PCU Data'!$AH$11)+('PCU Data'!$AI$11*'MCC Data (15.06.2024)'!$N12)+('MCC Data (15.06.2024)'!$O12*'PCU Data'!$AJ$11)+('MCC Data (15.06.2024)'!$P12*'PCU Data'!$AK$11)</f>
        <v>21.4</v>
      </c>
      <c r="Y13" s="22">
        <f>('MCC Data (16.06.2024)'!$J12*'PCU Data'!$AE$11)+('MCC Data (16.06.2024)'!$K12*'PCU Data'!$AF$11)+('MCC Data (16.06.2024)'!$L12*'PCU Data'!$AG$11)+('MCC Data (16.06.2024)'!$M12*'PCU Data'!$AH$11)+('PCU Data'!$AI$11*'MCC Data (16.06.2024)'!$N12)+('MCC Data (16.06.2024)'!$O12*'PCU Data'!$AJ$11)+('MCC Data (16.06.2024)'!$P12*'PCU Data'!$AK$11)</f>
        <v>27.8</v>
      </c>
      <c r="Z13" s="22">
        <f>('MCC Data (17.06.2024)'!$J12*'PCU Data'!$AE$11)+('MCC Data (17.06.2024)'!$K12*'PCU Data'!$AF$11)+('MCC Data (17.06.2024)'!$L12*'PCU Data'!$AG$11)+('MCC Data (17.06.2024)'!$M12*'PCU Data'!$AH$11)+('PCU Data'!$AI$11*'MCC Data (17.06.2024)'!$N12)+('MCC Data (17.06.2024)'!$O12*'PCU Data'!$AJ$11)+('MCC Data (17.06.2024)'!$P12*'PCU Data'!$AK$11)</f>
        <v>15.1</v>
      </c>
      <c r="AA13" s="22">
        <f>('MCC Data (18.06.2024)'!$J12*'PCU Data'!$AE$11)+('MCC Data (18.06.2024)'!$K12*'PCU Data'!$AF$11)+('MCC Data (18.06.2024)'!$L12*'PCU Data'!$AG$11)+('MCC Data (18.06.2024)'!$M12*'PCU Data'!$AH$11)+('PCU Data'!$AI$11*'MCC Data (18.06.2024)'!$N12)+('MCC Data (18.06.2024)'!$O12*'PCU Data'!$AJ$11)+('MCC Data (18.06.2024)'!$P12*'PCU Data'!$AK$11)</f>
        <v>18.899999999999999</v>
      </c>
      <c r="AB13" s="22">
        <f>('MCC Data (19.06.2024)'!$J12*'PCU Data'!$AE$11)+('MCC Data (19.06.2024)'!$K12*'PCU Data'!$AF$11)+('MCC Data (19.06.2024)'!$L12*'PCU Data'!$AG$11)+('MCC Data (19.06.2024)'!$M12*'PCU Data'!$AH$11)+('PCU Data'!$AI$11*'MCC Data (19.06.2024)'!$N12)+('MCC Data (19.06.2024)'!$O12*'PCU Data'!$AJ$11)+('MCC Data (19.06.2024)'!$P12*'PCU Data'!$AK$11)</f>
        <v>14.4</v>
      </c>
      <c r="AC13" s="22">
        <f>('MCC Data (20.06.2024)'!$J12*'PCU Data'!$AE$11)+('MCC Data (20.06.2024)'!$K12*'PCU Data'!$AF$11)+('MCC Data (20.06.2024)'!$L12*'PCU Data'!$AG$11)+('MCC Data (20.06.2024)'!$M12*'PCU Data'!$AH$11)+('PCU Data'!$AI$11*'MCC Data (20.06.2024)'!$N12)+('MCC Data (20.06.2024)'!$O12*'PCU Data'!$AJ$11)+('MCC Data (20.06.2024)'!$P12*'PCU Data'!$AK$11)</f>
        <v>15.9</v>
      </c>
      <c r="AD13" s="22">
        <f>('MCC Data (21.06.2024)'!$J12*'PCU Data'!$AE$11)+('MCC Data (21.06.2024)'!$K12*'PCU Data'!$AF$11)+('MCC Data (21.06.2024)'!$L12*'PCU Data'!$AG$11)+('MCC Data (21.06.2024)'!$M12*'PCU Data'!$AH$11)+('PCU Data'!$AI$11*'MCC Data (21.06.2024)'!$N12)+('MCC Data (21.06.2024)'!$O12*'PCU Data'!$AJ$11)+('MCC Data (21.06.2024)'!$P12*'PCU Data'!$AK$11)</f>
        <v>16.899999999999999</v>
      </c>
      <c r="AE13" s="3" t="s">
        <v>14</v>
      </c>
    </row>
    <row r="14" spans="1:38" s="5" customFormat="1" ht="12.75" customHeight="1" x14ac:dyDescent="0.25">
      <c r="A14" s="10">
        <f>'MCC Data (08.06.2024)'!A13</f>
        <v>4.1666666666666664E-2</v>
      </c>
      <c r="B14" s="22">
        <f>('MCC Data (08.06.2024)'!$B13*'PCU Data'!$AE$11)+('MCC Data (08.06.2024)'!$C13*'PCU Data'!$AF$11)+('MCC Data (08.06.2024)'!$D13*'PCU Data'!$AG$11)+('MCC Data (08.06.2024)'!$E13*'PCU Data'!$AH$11)+('PCU Data'!$AI$11*'MCC Data (08.06.2024)'!$F13)+('MCC Data (08.06.2024)'!$G13*'PCU Data'!$AJ$11)+('MCC Data (08.06.2024)'!$H13*'PCU Data'!$AK$11)</f>
        <v>19</v>
      </c>
      <c r="C14" s="22">
        <f>('MCC Data (09.06.2024)'!$B13*'PCU Data'!$AE$11)+('MCC Data (09.06.2024)'!$C13*'PCU Data'!$AF$11)+('MCC Data (09.06.2024)'!$D13*'PCU Data'!$AG$11)+('MCC Data (09.06.2024)'!$E13*'PCU Data'!$AH$11)+('PCU Data'!$AI$11*'MCC Data (09.06.2024)'!$F13)+('MCC Data (09.06.2024)'!$G13*'PCU Data'!$AJ$11)+('MCC Data (09.06.2024)'!$H13*'PCU Data'!$AK$11)</f>
        <v>24.4</v>
      </c>
      <c r="D14" s="22">
        <f>('MCC Data (10.06.2024)'!$B13*'PCU Data'!$AE$11)+('MCC Data (10.06.2024)'!$C13*'PCU Data'!$AF$11)+('MCC Data (10.06.2024)'!$D13*'PCU Data'!$AG$11)+('MCC Data (10.06.2024)'!$E13*'PCU Data'!$AH$11)+('PCU Data'!$AI$11*'MCC Data (10.06.2024)'!$F13)+('MCC Data (10.06.2024)'!$G13*'PCU Data'!$AJ$11)+('MCC Data (10.06.2024)'!$H13*'PCU Data'!$AK$11)</f>
        <v>7</v>
      </c>
      <c r="E14" s="22">
        <f>('MCC Data (11.06.2024)'!$B13*'PCU Data'!$AE$11)+('MCC Data (11.06.2024)'!$C13*'PCU Data'!$AF$11)+('MCC Data (11.06.2024)'!$D13*'PCU Data'!$AG$11)+('MCC Data (11.06.2024)'!$E13*'PCU Data'!$AH$11)+('PCU Data'!$AI$11*'MCC Data (11.06.2024)'!$F13)+('MCC Data (11.06.2024)'!$G13*'PCU Data'!$AJ$11)+('MCC Data (11.06.2024)'!$H13*'PCU Data'!$AK$11)</f>
        <v>6</v>
      </c>
      <c r="F14" s="22">
        <f>('MCC Data (12.06.2024)'!$B13*'PCU Data'!$AE$11)+('MCC Data (12.06.2024)'!$C13*'PCU Data'!$AF$11)+('MCC Data (12.06.2024)'!$D13*'PCU Data'!$AG$11)+('MCC Data (12.06.2024)'!$E13*'PCU Data'!$AH$11)+('PCU Data'!$AI$11*'MCC Data (12.06.2024)'!$F13)+('MCC Data (12.06.2024)'!$G13*'PCU Data'!$AJ$11)+('MCC Data (12.06.2024)'!$H13*'PCU Data'!$AK$11)</f>
        <v>6.4</v>
      </c>
      <c r="G14" s="22">
        <f>('MCC Data (13.06.2024)'!$B13*'PCU Data'!$AE$11)+('MCC Data (13.06.2024)'!$C13*'PCU Data'!$AF$11)+('MCC Data (13.06.2024)'!$D13*'PCU Data'!$AG$11)+('MCC Data (13.06.2024)'!$E13*'PCU Data'!$AH$11)+('PCU Data'!$AI$11*'MCC Data (13.06.2024)'!$F13)+('MCC Data (13.06.2024)'!$G13*'PCU Data'!$AJ$11)+('MCC Data (13.06.2024)'!$H13*'PCU Data'!$AK$11)</f>
        <v>6</v>
      </c>
      <c r="H14" s="22">
        <f>('MCC Data (14.06.2024)'!$B13*'PCU Data'!$AE$11)+('MCC Data (14.06.2024)'!$C13*'PCU Data'!$AF$11)+('MCC Data (14.06.2024)'!$D13*'PCU Data'!$AG$11)+('MCC Data (14.06.2024)'!$E13*'PCU Data'!$AH$11)+('PCU Data'!$AI$11*'MCC Data (14.06.2024)'!$F13)+('MCC Data (14.06.2024)'!$G13*'PCU Data'!$AJ$11)+('MCC Data (14.06.2024)'!$H13*'PCU Data'!$AK$11)</f>
        <v>12.2</v>
      </c>
      <c r="I14" s="22">
        <f>('MCC Data (15.06.2024)'!$B13*'PCU Data'!$AE$11)+('MCC Data (15.06.2024)'!$C13*'PCU Data'!$AF$11)+('MCC Data (15.06.2024)'!$D13*'PCU Data'!$AG$11)+('MCC Data (15.06.2024)'!$E13*'PCU Data'!$AH$11)+('PCU Data'!$AI$11*'MCC Data (15.06.2024)'!$F13)+('MCC Data (15.06.2024)'!$G13*'PCU Data'!$AJ$11)+('MCC Data (15.06.2024)'!$H13*'PCU Data'!$AK$11)</f>
        <v>13.4</v>
      </c>
      <c r="J14" s="22">
        <f>('MCC Data (16.06.2024)'!$B13*'PCU Data'!$AE$11)+('MCC Data (16.06.2024)'!$C13*'PCU Data'!$AF$11)+('MCC Data (16.06.2024)'!$D13*'PCU Data'!$AG$11)+('MCC Data (16.06.2024)'!$E13*'PCU Data'!$AH$11)+('PCU Data'!$AI$11*'MCC Data (16.06.2024)'!$F13)+('MCC Data (16.06.2024)'!$G13*'PCU Data'!$AJ$11)+('MCC Data (16.06.2024)'!$H13*'PCU Data'!$AK$11)</f>
        <v>24.4</v>
      </c>
      <c r="K14" s="22">
        <f>('MCC Data (17.06.2024)'!$B13*'PCU Data'!$AE$11)+('MCC Data (17.06.2024)'!$C13*'PCU Data'!$AF$11)+('MCC Data (17.06.2024)'!$D13*'PCU Data'!$AG$11)+('MCC Data (17.06.2024)'!$E13*'PCU Data'!$AH$11)+('PCU Data'!$AI$11*'MCC Data (17.06.2024)'!$F13)+('MCC Data (17.06.2024)'!$G13*'PCU Data'!$AJ$11)+('MCC Data (17.06.2024)'!$H13*'PCU Data'!$AK$11)</f>
        <v>4.4000000000000004</v>
      </c>
      <c r="L14" s="22">
        <f>('MCC Data (18.06.2024)'!$B13*'PCU Data'!$AE$11)+('MCC Data (18.06.2024)'!$C13*'PCU Data'!$AF$11)+('MCC Data (18.06.2024)'!$D13*'PCU Data'!$AG$11)+('MCC Data (18.06.2024)'!$E13*'PCU Data'!$AH$11)+('PCU Data'!$AI$11*'MCC Data (18.06.2024)'!$F13)+('MCC Data (18.06.2024)'!$G13*'PCU Data'!$AJ$11)+('MCC Data (18.06.2024)'!$H13*'PCU Data'!$AK$11)</f>
        <v>7.3000000000000007</v>
      </c>
      <c r="M14" s="22">
        <f>('MCC Data (19.06.2024)'!$B13*'PCU Data'!$AE$11)+('MCC Data (19.06.2024)'!$C13*'PCU Data'!$AF$11)+('MCC Data (19.06.2024)'!$D13*'PCU Data'!$AG$11)+('MCC Data (19.06.2024)'!$E13*'PCU Data'!$AH$11)+('PCU Data'!$AI$11*'MCC Data (19.06.2024)'!$F13)+('MCC Data (19.06.2024)'!$G13*'PCU Data'!$AJ$11)+('MCC Data (19.06.2024)'!$H13*'PCU Data'!$AK$11)</f>
        <v>6.3000000000000007</v>
      </c>
      <c r="N14" s="22">
        <f>('MCC Data (20.06.2024)'!$B13*'PCU Data'!$AE$11)+('MCC Data (20.06.2024)'!$C13*'PCU Data'!$AF$11)+('MCC Data (20.06.2024)'!$D13*'PCU Data'!$AG$11)+('MCC Data (20.06.2024)'!$E13*'PCU Data'!$AH$11)+('PCU Data'!$AI$11*'MCC Data (20.06.2024)'!$F13)+('MCC Data (20.06.2024)'!$G13*'PCU Data'!$AJ$11)+('MCC Data (20.06.2024)'!$H13*'PCU Data'!$AK$11)</f>
        <v>7.1000000000000005</v>
      </c>
      <c r="O14" s="22">
        <f>('MCC Data (21.06.2024)'!$B13*'PCU Data'!$AE$11)+('MCC Data (21.06.2024)'!$C13*'PCU Data'!$AF$11)+('MCC Data (21.06.2024)'!$D13*'PCU Data'!$AG$11)+('MCC Data (21.06.2024)'!$E13*'PCU Data'!$AH$11)+('PCU Data'!$AI$11*'MCC Data (21.06.2024)'!$F13)+('MCC Data (21.06.2024)'!$G13*'PCU Data'!$AJ$11)+('MCC Data (21.06.2024)'!$H13*'PCU Data'!$AK$11)</f>
        <v>9.1999999999999993</v>
      </c>
      <c r="P14" s="10">
        <f t="shared" si="0"/>
        <v>4.1666666666666664E-2</v>
      </c>
      <c r="Q14" s="22">
        <f>('MCC Data (08.06.2024)'!$J13*'PCU Data'!$AE$11)+('MCC Data (08.06.2024)'!$K13*'PCU Data'!$AF$11)+('MCC Data (08.06.2024)'!$L13*'PCU Data'!$AG$11)+('MCC Data (08.06.2024)'!$M13*'PCU Data'!$AH$11)+('PCU Data'!$AI$11*'MCC Data (08.06.2024)'!$N13)+('MCC Data (08.06.2024)'!$O13*'PCU Data'!$AJ$11)+('MCC Data (08.06.2024)'!$P13*'PCU Data'!$AK$11)</f>
        <v>18.899999999999999</v>
      </c>
      <c r="R14" s="22">
        <f>('MCC Data (09.06.2024)'!$J13*'PCU Data'!$AE$11)+('MCC Data (09.06.2024)'!$K13*'PCU Data'!$AF$11)+('MCC Data (09.06.2024)'!$L13*'PCU Data'!$AG$11)+('MCC Data (09.06.2024)'!$M13*'PCU Data'!$AH$11)+('PCU Data'!$AI$11*'MCC Data (09.06.2024)'!$N13)+('MCC Data (09.06.2024)'!$O13*'PCU Data'!$AJ$11)+('MCC Data (09.06.2024)'!$P13*'PCU Data'!$AK$11)</f>
        <v>40.4</v>
      </c>
      <c r="S14" s="22">
        <f>('MCC Data (10.06.2024)'!$J13*'PCU Data'!$AE$11)+('MCC Data (10.06.2024)'!$K13*'PCU Data'!$AF$11)+('MCC Data (10.06.2024)'!$L13*'PCU Data'!$AG$11)+('MCC Data (10.06.2024)'!$M13*'PCU Data'!$AH$11)+('PCU Data'!$AI$11*'MCC Data (10.06.2024)'!$N13)+('MCC Data (10.06.2024)'!$O13*'PCU Data'!$AJ$11)+('MCC Data (10.06.2024)'!$P13*'PCU Data'!$AK$11)</f>
        <v>13.3</v>
      </c>
      <c r="T14" s="22">
        <f>('MCC Data (11.06.2024)'!$J13*'PCU Data'!$AE$11)+('MCC Data (11.06.2024)'!$K13*'PCU Data'!$AF$11)+('MCC Data (11.06.2024)'!$L13*'PCU Data'!$AG$11)+('MCC Data (11.06.2024)'!$M13*'PCU Data'!$AH$11)+('PCU Data'!$AI$11*'MCC Data (11.06.2024)'!$N13)+('MCC Data (11.06.2024)'!$O13*'PCU Data'!$AJ$11)+('MCC Data (11.06.2024)'!$P13*'PCU Data'!$AK$11)</f>
        <v>11.9</v>
      </c>
      <c r="U14" s="22">
        <f>('MCC Data (12.06.2024)'!$J13*'PCU Data'!$AE$11)+('MCC Data (12.06.2024)'!$K13*'PCU Data'!$AF$11)+('MCC Data (12.06.2024)'!$L13*'PCU Data'!$AG$11)+('MCC Data (12.06.2024)'!$M13*'PCU Data'!$AH$11)+('PCU Data'!$AI$11*'MCC Data (12.06.2024)'!$N13)+('MCC Data (12.06.2024)'!$O13*'PCU Data'!$AJ$11)+('MCC Data (12.06.2024)'!$P13*'PCU Data'!$AK$11)</f>
        <v>14.1</v>
      </c>
      <c r="V14" s="22">
        <f>('MCC Data (13.06.2024)'!$J13*'PCU Data'!$AE$11)+('MCC Data (13.06.2024)'!$K13*'PCU Data'!$AF$11)+('MCC Data (13.06.2024)'!$L13*'PCU Data'!$AG$11)+('MCC Data (13.06.2024)'!$M13*'PCU Data'!$AH$11)+('PCU Data'!$AI$11*'MCC Data (13.06.2024)'!$N13)+('MCC Data (13.06.2024)'!$O13*'PCU Data'!$AJ$11)+('MCC Data (13.06.2024)'!$P13*'PCU Data'!$AK$11)</f>
        <v>16.2</v>
      </c>
      <c r="W14" s="22">
        <f>('MCC Data (14.06.2024)'!$J13*'PCU Data'!$AE$11)+('MCC Data (14.06.2024)'!$K13*'PCU Data'!$AF$11)+('MCC Data (14.06.2024)'!$L13*'PCU Data'!$AG$11)+('MCC Data (14.06.2024)'!$M13*'PCU Data'!$AH$11)+('PCU Data'!$AI$11*'MCC Data (14.06.2024)'!$N13)+('MCC Data (14.06.2024)'!$O13*'PCU Data'!$AJ$11)+('MCC Data (14.06.2024)'!$P13*'PCU Data'!$AK$11)</f>
        <v>9.5</v>
      </c>
      <c r="X14" s="22">
        <f>('MCC Data (15.06.2024)'!$J13*'PCU Data'!$AE$11)+('MCC Data (15.06.2024)'!$K13*'PCU Data'!$AF$11)+('MCC Data (15.06.2024)'!$L13*'PCU Data'!$AG$11)+('MCC Data (15.06.2024)'!$M13*'PCU Data'!$AH$11)+('PCU Data'!$AI$11*'MCC Data (15.06.2024)'!$N13)+('MCC Data (15.06.2024)'!$O13*'PCU Data'!$AJ$11)+('MCC Data (15.06.2024)'!$P13*'PCU Data'!$AK$11)</f>
        <v>32</v>
      </c>
      <c r="Y14" s="22">
        <f>('MCC Data (16.06.2024)'!$J13*'PCU Data'!$AE$11)+('MCC Data (16.06.2024)'!$K13*'PCU Data'!$AF$11)+('MCC Data (16.06.2024)'!$L13*'PCU Data'!$AG$11)+('MCC Data (16.06.2024)'!$M13*'PCU Data'!$AH$11)+('PCU Data'!$AI$11*'MCC Data (16.06.2024)'!$N13)+('MCC Data (16.06.2024)'!$O13*'PCU Data'!$AJ$11)+('MCC Data (16.06.2024)'!$P13*'PCU Data'!$AK$11)</f>
        <v>34</v>
      </c>
      <c r="Z14" s="22">
        <f>('MCC Data (17.06.2024)'!$J13*'PCU Data'!$AE$11)+('MCC Data (17.06.2024)'!$K13*'PCU Data'!$AF$11)+('MCC Data (17.06.2024)'!$L13*'PCU Data'!$AG$11)+('MCC Data (17.06.2024)'!$M13*'PCU Data'!$AH$11)+('PCU Data'!$AI$11*'MCC Data (17.06.2024)'!$N13)+('MCC Data (17.06.2024)'!$O13*'PCU Data'!$AJ$11)+('MCC Data (17.06.2024)'!$P13*'PCU Data'!$AK$11)</f>
        <v>16.100000000000001</v>
      </c>
      <c r="AA14" s="22">
        <f>('MCC Data (18.06.2024)'!$J13*'PCU Data'!$AE$11)+('MCC Data (18.06.2024)'!$K13*'PCU Data'!$AF$11)+('MCC Data (18.06.2024)'!$L13*'PCU Data'!$AG$11)+('MCC Data (18.06.2024)'!$M13*'PCU Data'!$AH$11)+('PCU Data'!$AI$11*'MCC Data (18.06.2024)'!$N13)+('MCC Data (18.06.2024)'!$O13*'PCU Data'!$AJ$11)+('MCC Data (18.06.2024)'!$P13*'PCU Data'!$AK$11)</f>
        <v>6</v>
      </c>
      <c r="AB14" s="22">
        <f>('MCC Data (19.06.2024)'!$J13*'PCU Data'!$AE$11)+('MCC Data (19.06.2024)'!$K13*'PCU Data'!$AF$11)+('MCC Data (19.06.2024)'!$L13*'PCU Data'!$AG$11)+('MCC Data (19.06.2024)'!$M13*'PCU Data'!$AH$11)+('PCU Data'!$AI$11*'MCC Data (19.06.2024)'!$N13)+('MCC Data (19.06.2024)'!$O13*'PCU Data'!$AJ$11)+('MCC Data (19.06.2024)'!$P13*'PCU Data'!$AK$11)</f>
        <v>9.5</v>
      </c>
      <c r="AC14" s="22">
        <f>('MCC Data (20.06.2024)'!$J13*'PCU Data'!$AE$11)+('MCC Data (20.06.2024)'!$K13*'PCU Data'!$AF$11)+('MCC Data (20.06.2024)'!$L13*'PCU Data'!$AG$11)+('MCC Data (20.06.2024)'!$M13*'PCU Data'!$AH$11)+('PCU Data'!$AI$11*'MCC Data (20.06.2024)'!$N13)+('MCC Data (20.06.2024)'!$O13*'PCU Data'!$AJ$11)+('MCC Data (20.06.2024)'!$P13*'PCU Data'!$AK$11)</f>
        <v>8.6999999999999993</v>
      </c>
      <c r="AD14" s="22">
        <f>('MCC Data (21.06.2024)'!$J13*'PCU Data'!$AE$11)+('MCC Data (21.06.2024)'!$K13*'PCU Data'!$AF$11)+('MCC Data (21.06.2024)'!$L13*'PCU Data'!$AG$11)+('MCC Data (21.06.2024)'!$M13*'PCU Data'!$AH$11)+('PCU Data'!$AI$11*'MCC Data (21.06.2024)'!$N13)+('MCC Data (21.06.2024)'!$O13*'PCU Data'!$AJ$11)+('MCC Data (21.06.2024)'!$P13*'PCU Data'!$AK$11)</f>
        <v>18.8</v>
      </c>
      <c r="AE14" s="4" t="s">
        <v>52</v>
      </c>
    </row>
    <row r="15" spans="1:38" s="5" customFormat="1" ht="12.75" customHeight="1" x14ac:dyDescent="0.25">
      <c r="A15" s="10">
        <f>'MCC Data (08.06.2024)'!A14</f>
        <v>5.2083333333333329E-2</v>
      </c>
      <c r="B15" s="22">
        <f>('MCC Data (08.06.2024)'!$B14*'PCU Data'!$AE$11)+('MCC Data (08.06.2024)'!$C14*'PCU Data'!$AF$11)+('MCC Data (08.06.2024)'!$D14*'PCU Data'!$AG$11)+('MCC Data (08.06.2024)'!$E14*'PCU Data'!$AH$11)+('PCU Data'!$AI$11*'MCC Data (08.06.2024)'!$F14)+('MCC Data (08.06.2024)'!$G14*'PCU Data'!$AJ$11)+('MCC Data (08.06.2024)'!$H14*'PCU Data'!$AK$11)</f>
        <v>16.600000000000001</v>
      </c>
      <c r="C15" s="22">
        <f>('MCC Data (09.06.2024)'!$B14*'PCU Data'!$AE$11)+('MCC Data (09.06.2024)'!$C14*'PCU Data'!$AF$11)+('MCC Data (09.06.2024)'!$D14*'PCU Data'!$AG$11)+('MCC Data (09.06.2024)'!$E14*'PCU Data'!$AH$11)+('PCU Data'!$AI$11*'MCC Data (09.06.2024)'!$F14)+('MCC Data (09.06.2024)'!$G14*'PCU Data'!$AJ$11)+('MCC Data (09.06.2024)'!$H14*'PCU Data'!$AK$11)</f>
        <v>27.4</v>
      </c>
      <c r="D15" s="22">
        <f>('MCC Data (10.06.2024)'!$B14*'PCU Data'!$AE$11)+('MCC Data (10.06.2024)'!$C14*'PCU Data'!$AF$11)+('MCC Data (10.06.2024)'!$D14*'PCU Data'!$AG$11)+('MCC Data (10.06.2024)'!$E14*'PCU Data'!$AH$11)+('PCU Data'!$AI$11*'MCC Data (10.06.2024)'!$F14)+('MCC Data (10.06.2024)'!$G14*'PCU Data'!$AJ$11)+('MCC Data (10.06.2024)'!$H14*'PCU Data'!$AK$11)</f>
        <v>5</v>
      </c>
      <c r="E15" s="22">
        <f>('MCC Data (11.06.2024)'!$B14*'PCU Data'!$AE$11)+('MCC Data (11.06.2024)'!$C14*'PCU Data'!$AF$11)+('MCC Data (11.06.2024)'!$D14*'PCU Data'!$AG$11)+('MCC Data (11.06.2024)'!$E14*'PCU Data'!$AH$11)+('PCU Data'!$AI$11*'MCC Data (11.06.2024)'!$F14)+('MCC Data (11.06.2024)'!$G14*'PCU Data'!$AJ$11)+('MCC Data (11.06.2024)'!$H14*'PCU Data'!$AK$11)</f>
        <v>5</v>
      </c>
      <c r="F15" s="22">
        <f>('MCC Data (12.06.2024)'!$B14*'PCU Data'!$AE$11)+('MCC Data (12.06.2024)'!$C14*'PCU Data'!$AF$11)+('MCC Data (12.06.2024)'!$D14*'PCU Data'!$AG$11)+('MCC Data (12.06.2024)'!$E14*'PCU Data'!$AH$11)+('PCU Data'!$AI$11*'MCC Data (12.06.2024)'!$F14)+('MCC Data (12.06.2024)'!$G14*'PCU Data'!$AJ$11)+('MCC Data (12.06.2024)'!$H14*'PCU Data'!$AK$11)</f>
        <v>3.8</v>
      </c>
      <c r="G15" s="22">
        <f>('MCC Data (13.06.2024)'!$B14*'PCU Data'!$AE$11)+('MCC Data (13.06.2024)'!$C14*'PCU Data'!$AF$11)+('MCC Data (13.06.2024)'!$D14*'PCU Data'!$AG$11)+('MCC Data (13.06.2024)'!$E14*'PCU Data'!$AH$11)+('PCU Data'!$AI$11*'MCC Data (13.06.2024)'!$F14)+('MCC Data (13.06.2024)'!$G14*'PCU Data'!$AJ$11)+('MCC Data (13.06.2024)'!$H14*'PCU Data'!$AK$11)</f>
        <v>9.4</v>
      </c>
      <c r="H15" s="22">
        <f>('MCC Data (14.06.2024)'!$B14*'PCU Data'!$AE$11)+('MCC Data (14.06.2024)'!$C14*'PCU Data'!$AF$11)+('MCC Data (14.06.2024)'!$D14*'PCU Data'!$AG$11)+('MCC Data (14.06.2024)'!$E14*'PCU Data'!$AH$11)+('PCU Data'!$AI$11*'MCC Data (14.06.2024)'!$F14)+('MCC Data (14.06.2024)'!$G14*'PCU Data'!$AJ$11)+('MCC Data (14.06.2024)'!$H14*'PCU Data'!$AK$11)</f>
        <v>7</v>
      </c>
      <c r="I15" s="22">
        <f>('MCC Data (15.06.2024)'!$B14*'PCU Data'!$AE$11)+('MCC Data (15.06.2024)'!$C14*'PCU Data'!$AF$11)+('MCC Data (15.06.2024)'!$D14*'PCU Data'!$AG$11)+('MCC Data (15.06.2024)'!$E14*'PCU Data'!$AH$11)+('PCU Data'!$AI$11*'MCC Data (15.06.2024)'!$F14)+('MCC Data (15.06.2024)'!$G14*'PCU Data'!$AJ$11)+('MCC Data (15.06.2024)'!$H14*'PCU Data'!$AK$11)</f>
        <v>11.8</v>
      </c>
      <c r="J15" s="22">
        <f>('MCC Data (16.06.2024)'!$B14*'PCU Data'!$AE$11)+('MCC Data (16.06.2024)'!$C14*'PCU Data'!$AF$11)+('MCC Data (16.06.2024)'!$D14*'PCU Data'!$AG$11)+('MCC Data (16.06.2024)'!$E14*'PCU Data'!$AH$11)+('PCU Data'!$AI$11*'MCC Data (16.06.2024)'!$F14)+('MCC Data (16.06.2024)'!$G14*'PCU Data'!$AJ$11)+('MCC Data (16.06.2024)'!$H14*'PCU Data'!$AK$11)</f>
        <v>15</v>
      </c>
      <c r="K15" s="22">
        <f>('MCC Data (17.06.2024)'!$B14*'PCU Data'!$AE$11)+('MCC Data (17.06.2024)'!$C14*'PCU Data'!$AF$11)+('MCC Data (17.06.2024)'!$D14*'PCU Data'!$AG$11)+('MCC Data (17.06.2024)'!$E14*'PCU Data'!$AH$11)+('PCU Data'!$AI$11*'MCC Data (17.06.2024)'!$F14)+('MCC Data (17.06.2024)'!$G14*'PCU Data'!$AJ$11)+('MCC Data (17.06.2024)'!$H14*'PCU Data'!$AK$11)</f>
        <v>4.4000000000000004</v>
      </c>
      <c r="L15" s="22">
        <f>('MCC Data (18.06.2024)'!$B14*'PCU Data'!$AE$11)+('MCC Data (18.06.2024)'!$C14*'PCU Data'!$AF$11)+('MCC Data (18.06.2024)'!$D14*'PCU Data'!$AG$11)+('MCC Data (18.06.2024)'!$E14*'PCU Data'!$AH$11)+('PCU Data'!$AI$11*'MCC Data (18.06.2024)'!$F14)+('MCC Data (18.06.2024)'!$G14*'PCU Data'!$AJ$11)+('MCC Data (18.06.2024)'!$H14*'PCU Data'!$AK$11)</f>
        <v>2.8</v>
      </c>
      <c r="M15" s="22">
        <f>('MCC Data (19.06.2024)'!$B14*'PCU Data'!$AE$11)+('MCC Data (19.06.2024)'!$C14*'PCU Data'!$AF$11)+('MCC Data (19.06.2024)'!$D14*'PCU Data'!$AG$11)+('MCC Data (19.06.2024)'!$E14*'PCU Data'!$AH$11)+('PCU Data'!$AI$11*'MCC Data (19.06.2024)'!$F14)+('MCC Data (19.06.2024)'!$G14*'PCU Data'!$AJ$11)+('MCC Data (19.06.2024)'!$H14*'PCU Data'!$AK$11)</f>
        <v>3.9</v>
      </c>
      <c r="N15" s="22">
        <f>('MCC Data (20.06.2024)'!$B14*'PCU Data'!$AE$11)+('MCC Data (20.06.2024)'!$C14*'PCU Data'!$AF$11)+('MCC Data (20.06.2024)'!$D14*'PCU Data'!$AG$11)+('MCC Data (20.06.2024)'!$E14*'PCU Data'!$AH$11)+('PCU Data'!$AI$11*'MCC Data (20.06.2024)'!$F14)+('MCC Data (20.06.2024)'!$G14*'PCU Data'!$AJ$11)+('MCC Data (20.06.2024)'!$H14*'PCU Data'!$AK$11)</f>
        <v>8</v>
      </c>
      <c r="O15" s="22">
        <f>('MCC Data (21.06.2024)'!$B14*'PCU Data'!$AE$11)+('MCC Data (21.06.2024)'!$C14*'PCU Data'!$AF$11)+('MCC Data (21.06.2024)'!$D14*'PCU Data'!$AG$11)+('MCC Data (21.06.2024)'!$E14*'PCU Data'!$AH$11)+('PCU Data'!$AI$11*'MCC Data (21.06.2024)'!$F14)+('MCC Data (21.06.2024)'!$G14*'PCU Data'!$AJ$11)+('MCC Data (21.06.2024)'!$H14*'PCU Data'!$AK$11)</f>
        <v>9.9</v>
      </c>
      <c r="P15" s="10">
        <f t="shared" si="0"/>
        <v>5.2083333333333329E-2</v>
      </c>
      <c r="Q15" s="22">
        <f>('MCC Data (08.06.2024)'!$J14*'PCU Data'!$AE$11)+('MCC Data (08.06.2024)'!$K14*'PCU Data'!$AF$11)+('MCC Data (08.06.2024)'!$L14*'PCU Data'!$AG$11)+('MCC Data (08.06.2024)'!$M14*'PCU Data'!$AH$11)+('PCU Data'!$AI$11*'MCC Data (08.06.2024)'!$N14)+('MCC Data (08.06.2024)'!$O14*'PCU Data'!$AJ$11)+('MCC Data (08.06.2024)'!$P14*'PCU Data'!$AK$11)</f>
        <v>33.800000000000004</v>
      </c>
      <c r="R15" s="22">
        <f>('MCC Data (09.06.2024)'!$J14*'PCU Data'!$AE$11)+('MCC Data (09.06.2024)'!$K14*'PCU Data'!$AF$11)+('MCC Data (09.06.2024)'!$L14*'PCU Data'!$AG$11)+('MCC Data (09.06.2024)'!$M14*'PCU Data'!$AH$11)+('PCU Data'!$AI$11*'MCC Data (09.06.2024)'!$N14)+('MCC Data (09.06.2024)'!$O14*'PCU Data'!$AJ$11)+('MCC Data (09.06.2024)'!$P14*'PCU Data'!$AK$11)</f>
        <v>39.9</v>
      </c>
      <c r="S15" s="22">
        <f>('MCC Data (10.06.2024)'!$J14*'PCU Data'!$AE$11)+('MCC Data (10.06.2024)'!$K14*'PCU Data'!$AF$11)+('MCC Data (10.06.2024)'!$L14*'PCU Data'!$AG$11)+('MCC Data (10.06.2024)'!$M14*'PCU Data'!$AH$11)+('PCU Data'!$AI$11*'MCC Data (10.06.2024)'!$N14)+('MCC Data (10.06.2024)'!$O14*'PCU Data'!$AJ$11)+('MCC Data (10.06.2024)'!$P14*'PCU Data'!$AK$11)</f>
        <v>6</v>
      </c>
      <c r="T15" s="22">
        <f>('MCC Data (11.06.2024)'!$J14*'PCU Data'!$AE$11)+('MCC Data (11.06.2024)'!$K14*'PCU Data'!$AF$11)+('MCC Data (11.06.2024)'!$L14*'PCU Data'!$AG$11)+('MCC Data (11.06.2024)'!$M14*'PCU Data'!$AH$11)+('PCU Data'!$AI$11*'MCC Data (11.06.2024)'!$N14)+('MCC Data (11.06.2024)'!$O14*'PCU Data'!$AJ$11)+('MCC Data (11.06.2024)'!$P14*'PCU Data'!$AK$11)</f>
        <v>4.2</v>
      </c>
      <c r="U15" s="22">
        <f>('MCC Data (12.06.2024)'!$J14*'PCU Data'!$AE$11)+('MCC Data (12.06.2024)'!$K14*'PCU Data'!$AF$11)+('MCC Data (12.06.2024)'!$L14*'PCU Data'!$AG$11)+('MCC Data (12.06.2024)'!$M14*'PCU Data'!$AH$11)+('PCU Data'!$AI$11*'MCC Data (12.06.2024)'!$N14)+('MCC Data (12.06.2024)'!$O14*'PCU Data'!$AJ$11)+('MCC Data (12.06.2024)'!$P14*'PCU Data'!$AK$11)</f>
        <v>9</v>
      </c>
      <c r="V15" s="22">
        <f>('MCC Data (13.06.2024)'!$J14*'PCU Data'!$AE$11)+('MCC Data (13.06.2024)'!$K14*'PCU Data'!$AF$11)+('MCC Data (13.06.2024)'!$L14*'PCU Data'!$AG$11)+('MCC Data (13.06.2024)'!$M14*'PCU Data'!$AH$11)+('PCU Data'!$AI$11*'MCC Data (13.06.2024)'!$N14)+('MCC Data (13.06.2024)'!$O14*'PCU Data'!$AJ$11)+('MCC Data (13.06.2024)'!$P14*'PCU Data'!$AK$11)</f>
        <v>3</v>
      </c>
      <c r="W15" s="22">
        <f>('MCC Data (14.06.2024)'!$J14*'PCU Data'!$AE$11)+('MCC Data (14.06.2024)'!$K14*'PCU Data'!$AF$11)+('MCC Data (14.06.2024)'!$L14*'PCU Data'!$AG$11)+('MCC Data (14.06.2024)'!$M14*'PCU Data'!$AH$11)+('PCU Data'!$AI$11*'MCC Data (14.06.2024)'!$N14)+('MCC Data (14.06.2024)'!$O14*'PCU Data'!$AJ$11)+('MCC Data (14.06.2024)'!$P14*'PCU Data'!$AK$11)</f>
        <v>10</v>
      </c>
      <c r="X15" s="22">
        <f>('MCC Data (15.06.2024)'!$J14*'PCU Data'!$AE$11)+('MCC Data (15.06.2024)'!$K14*'PCU Data'!$AF$11)+('MCC Data (15.06.2024)'!$L14*'PCU Data'!$AG$11)+('MCC Data (15.06.2024)'!$M14*'PCU Data'!$AH$11)+('PCU Data'!$AI$11*'MCC Data (15.06.2024)'!$N14)+('MCC Data (15.06.2024)'!$O14*'PCU Data'!$AJ$11)+('MCC Data (15.06.2024)'!$P14*'PCU Data'!$AK$11)</f>
        <v>15.2</v>
      </c>
      <c r="Y15" s="22">
        <f>('MCC Data (16.06.2024)'!$J14*'PCU Data'!$AE$11)+('MCC Data (16.06.2024)'!$K14*'PCU Data'!$AF$11)+('MCC Data (16.06.2024)'!$L14*'PCU Data'!$AG$11)+('MCC Data (16.06.2024)'!$M14*'PCU Data'!$AH$11)+('PCU Data'!$AI$11*'MCC Data (16.06.2024)'!$N14)+('MCC Data (16.06.2024)'!$O14*'PCU Data'!$AJ$11)+('MCC Data (16.06.2024)'!$P14*'PCU Data'!$AK$11)</f>
        <v>23.3</v>
      </c>
      <c r="Z15" s="22">
        <f>('MCC Data (17.06.2024)'!$J14*'PCU Data'!$AE$11)+('MCC Data (17.06.2024)'!$K14*'PCU Data'!$AF$11)+('MCC Data (17.06.2024)'!$L14*'PCU Data'!$AG$11)+('MCC Data (17.06.2024)'!$M14*'PCU Data'!$AH$11)+('PCU Data'!$AI$11*'MCC Data (17.06.2024)'!$N14)+('MCC Data (17.06.2024)'!$O14*'PCU Data'!$AJ$11)+('MCC Data (17.06.2024)'!$P14*'PCU Data'!$AK$11)</f>
        <v>9.4</v>
      </c>
      <c r="AA15" s="22">
        <f>('MCC Data (18.06.2024)'!$J14*'PCU Data'!$AE$11)+('MCC Data (18.06.2024)'!$K14*'PCU Data'!$AF$11)+('MCC Data (18.06.2024)'!$L14*'PCU Data'!$AG$11)+('MCC Data (18.06.2024)'!$M14*'PCU Data'!$AH$11)+('PCU Data'!$AI$11*'MCC Data (18.06.2024)'!$N14)+('MCC Data (18.06.2024)'!$O14*'PCU Data'!$AJ$11)+('MCC Data (18.06.2024)'!$P14*'PCU Data'!$AK$11)</f>
        <v>14.9</v>
      </c>
      <c r="AB15" s="22">
        <f>('MCC Data (19.06.2024)'!$J14*'PCU Data'!$AE$11)+('MCC Data (19.06.2024)'!$K14*'PCU Data'!$AF$11)+('MCC Data (19.06.2024)'!$L14*'PCU Data'!$AG$11)+('MCC Data (19.06.2024)'!$M14*'PCU Data'!$AH$11)+('PCU Data'!$AI$11*'MCC Data (19.06.2024)'!$N14)+('MCC Data (19.06.2024)'!$O14*'PCU Data'!$AJ$11)+('MCC Data (19.06.2024)'!$P14*'PCU Data'!$AK$11)</f>
        <v>20.299999999999997</v>
      </c>
      <c r="AC15" s="22">
        <f>('MCC Data (20.06.2024)'!$J14*'PCU Data'!$AE$11)+('MCC Data (20.06.2024)'!$K14*'PCU Data'!$AF$11)+('MCC Data (20.06.2024)'!$L14*'PCU Data'!$AG$11)+('MCC Data (20.06.2024)'!$M14*'PCU Data'!$AH$11)+('PCU Data'!$AI$11*'MCC Data (20.06.2024)'!$N14)+('MCC Data (20.06.2024)'!$O14*'PCU Data'!$AJ$11)+('MCC Data (20.06.2024)'!$P14*'PCU Data'!$AK$11)</f>
        <v>10.9</v>
      </c>
      <c r="AD15" s="22">
        <f>('MCC Data (21.06.2024)'!$J14*'PCU Data'!$AE$11)+('MCC Data (21.06.2024)'!$K14*'PCU Data'!$AF$11)+('MCC Data (21.06.2024)'!$L14*'PCU Data'!$AG$11)+('MCC Data (21.06.2024)'!$M14*'PCU Data'!$AH$11)+('PCU Data'!$AI$11*'MCC Data (21.06.2024)'!$N14)+('MCC Data (21.06.2024)'!$O14*'PCU Data'!$AJ$11)+('MCC Data (21.06.2024)'!$P14*'PCU Data'!$AK$11)</f>
        <v>18.5</v>
      </c>
      <c r="AE15" s="4" t="s">
        <v>53</v>
      </c>
    </row>
    <row r="16" spans="1:38" s="5" customFormat="1" ht="12.75" customHeight="1" x14ac:dyDescent="0.25">
      <c r="A16" s="10">
        <f>'MCC Data (08.06.2024)'!A15</f>
        <v>6.2499999999999993E-2</v>
      </c>
      <c r="B16" s="22">
        <f>('MCC Data (08.06.2024)'!$B15*'PCU Data'!$AE$11)+('MCC Data (08.06.2024)'!$C15*'PCU Data'!$AF$11)+('MCC Data (08.06.2024)'!$D15*'PCU Data'!$AG$11)+('MCC Data (08.06.2024)'!$E15*'PCU Data'!$AH$11)+('PCU Data'!$AI$11*'MCC Data (08.06.2024)'!$F15)+('MCC Data (08.06.2024)'!$G15*'PCU Data'!$AJ$11)+('MCC Data (08.06.2024)'!$H15*'PCU Data'!$AK$11)</f>
        <v>16.399999999999999</v>
      </c>
      <c r="C16" s="22">
        <f>('MCC Data (09.06.2024)'!$B15*'PCU Data'!$AE$11)+('MCC Data (09.06.2024)'!$C15*'PCU Data'!$AF$11)+('MCC Data (09.06.2024)'!$D15*'PCU Data'!$AG$11)+('MCC Data (09.06.2024)'!$E15*'PCU Data'!$AH$11)+('PCU Data'!$AI$11*'MCC Data (09.06.2024)'!$F15)+('MCC Data (09.06.2024)'!$G15*'PCU Data'!$AJ$11)+('MCC Data (09.06.2024)'!$H15*'PCU Data'!$AK$11)</f>
        <v>21.2</v>
      </c>
      <c r="D16" s="22">
        <f>('MCC Data (10.06.2024)'!$B15*'PCU Data'!$AE$11)+('MCC Data (10.06.2024)'!$C15*'PCU Data'!$AF$11)+('MCC Data (10.06.2024)'!$D15*'PCU Data'!$AG$11)+('MCC Data (10.06.2024)'!$E15*'PCU Data'!$AH$11)+('PCU Data'!$AI$11*'MCC Data (10.06.2024)'!$F15)+('MCC Data (10.06.2024)'!$G15*'PCU Data'!$AJ$11)+('MCC Data (10.06.2024)'!$H15*'PCU Data'!$AK$11)</f>
        <v>1.4</v>
      </c>
      <c r="E16" s="22">
        <f>('MCC Data (11.06.2024)'!$B15*'PCU Data'!$AE$11)+('MCC Data (11.06.2024)'!$C15*'PCU Data'!$AF$11)+('MCC Data (11.06.2024)'!$D15*'PCU Data'!$AG$11)+('MCC Data (11.06.2024)'!$E15*'PCU Data'!$AH$11)+('PCU Data'!$AI$11*'MCC Data (11.06.2024)'!$F15)+('MCC Data (11.06.2024)'!$G15*'PCU Data'!$AJ$11)+('MCC Data (11.06.2024)'!$H15*'PCU Data'!$AK$11)</f>
        <v>5.2</v>
      </c>
      <c r="F16" s="22">
        <f>('MCC Data (12.06.2024)'!$B15*'PCU Data'!$AE$11)+('MCC Data (12.06.2024)'!$C15*'PCU Data'!$AF$11)+('MCC Data (12.06.2024)'!$D15*'PCU Data'!$AG$11)+('MCC Data (12.06.2024)'!$E15*'PCU Data'!$AH$11)+('PCU Data'!$AI$11*'MCC Data (12.06.2024)'!$F15)+('MCC Data (12.06.2024)'!$G15*'PCU Data'!$AJ$11)+('MCC Data (12.06.2024)'!$H15*'PCU Data'!$AK$11)</f>
        <v>7</v>
      </c>
      <c r="G16" s="22">
        <f>('MCC Data (13.06.2024)'!$B15*'PCU Data'!$AE$11)+('MCC Data (13.06.2024)'!$C15*'PCU Data'!$AF$11)+('MCC Data (13.06.2024)'!$D15*'PCU Data'!$AG$11)+('MCC Data (13.06.2024)'!$E15*'PCU Data'!$AH$11)+('PCU Data'!$AI$11*'MCC Data (13.06.2024)'!$F15)+('MCC Data (13.06.2024)'!$G15*'PCU Data'!$AJ$11)+('MCC Data (13.06.2024)'!$H15*'PCU Data'!$AK$11)</f>
        <v>3</v>
      </c>
      <c r="H16" s="22">
        <f>('MCC Data (14.06.2024)'!$B15*'PCU Data'!$AE$11)+('MCC Data (14.06.2024)'!$C15*'PCU Data'!$AF$11)+('MCC Data (14.06.2024)'!$D15*'PCU Data'!$AG$11)+('MCC Data (14.06.2024)'!$E15*'PCU Data'!$AH$11)+('PCU Data'!$AI$11*'MCC Data (14.06.2024)'!$F15)+('MCC Data (14.06.2024)'!$G15*'PCU Data'!$AJ$11)+('MCC Data (14.06.2024)'!$H15*'PCU Data'!$AK$11)</f>
        <v>6.8</v>
      </c>
      <c r="I16" s="22">
        <f>('MCC Data (15.06.2024)'!$B15*'PCU Data'!$AE$11)+('MCC Data (15.06.2024)'!$C15*'PCU Data'!$AF$11)+('MCC Data (15.06.2024)'!$D15*'PCU Data'!$AG$11)+('MCC Data (15.06.2024)'!$E15*'PCU Data'!$AH$11)+('PCU Data'!$AI$11*'MCC Data (15.06.2024)'!$F15)+('MCC Data (15.06.2024)'!$G15*'PCU Data'!$AJ$11)+('MCC Data (15.06.2024)'!$H15*'PCU Data'!$AK$11)</f>
        <v>6</v>
      </c>
      <c r="J16" s="22">
        <f>('MCC Data (16.06.2024)'!$B15*'PCU Data'!$AE$11)+('MCC Data (16.06.2024)'!$C15*'PCU Data'!$AF$11)+('MCC Data (16.06.2024)'!$D15*'PCU Data'!$AG$11)+('MCC Data (16.06.2024)'!$E15*'PCU Data'!$AH$11)+('PCU Data'!$AI$11*'MCC Data (16.06.2024)'!$F15)+('MCC Data (16.06.2024)'!$G15*'PCU Data'!$AJ$11)+('MCC Data (16.06.2024)'!$H15*'PCU Data'!$AK$11)</f>
        <v>16.599999999999998</v>
      </c>
      <c r="K16" s="22">
        <f>('MCC Data (17.06.2024)'!$B15*'PCU Data'!$AE$11)+('MCC Data (17.06.2024)'!$C15*'PCU Data'!$AF$11)+('MCC Data (17.06.2024)'!$D15*'PCU Data'!$AG$11)+('MCC Data (17.06.2024)'!$E15*'PCU Data'!$AH$11)+('PCU Data'!$AI$11*'MCC Data (17.06.2024)'!$F15)+('MCC Data (17.06.2024)'!$G15*'PCU Data'!$AJ$11)+('MCC Data (17.06.2024)'!$H15*'PCU Data'!$AK$11)</f>
        <v>0.2</v>
      </c>
      <c r="L16" s="22">
        <f>('MCC Data (18.06.2024)'!$B15*'PCU Data'!$AE$11)+('MCC Data (18.06.2024)'!$C15*'PCU Data'!$AF$11)+('MCC Data (18.06.2024)'!$D15*'PCU Data'!$AG$11)+('MCC Data (18.06.2024)'!$E15*'PCU Data'!$AH$11)+('PCU Data'!$AI$11*'MCC Data (18.06.2024)'!$F15)+('MCC Data (18.06.2024)'!$G15*'PCU Data'!$AJ$11)+('MCC Data (18.06.2024)'!$H15*'PCU Data'!$AK$11)</f>
        <v>6</v>
      </c>
      <c r="M16" s="22">
        <f>('MCC Data (19.06.2024)'!$B15*'PCU Data'!$AE$11)+('MCC Data (19.06.2024)'!$C15*'PCU Data'!$AF$11)+('MCC Data (19.06.2024)'!$D15*'PCU Data'!$AG$11)+('MCC Data (19.06.2024)'!$E15*'PCU Data'!$AH$11)+('PCU Data'!$AI$11*'MCC Data (19.06.2024)'!$F15)+('MCC Data (19.06.2024)'!$G15*'PCU Data'!$AJ$11)+('MCC Data (19.06.2024)'!$H15*'PCU Data'!$AK$11)</f>
        <v>6</v>
      </c>
      <c r="N16" s="22">
        <f>('MCC Data (20.06.2024)'!$B15*'PCU Data'!$AE$11)+('MCC Data (20.06.2024)'!$C15*'PCU Data'!$AF$11)+('MCC Data (20.06.2024)'!$D15*'PCU Data'!$AG$11)+('MCC Data (20.06.2024)'!$E15*'PCU Data'!$AH$11)+('PCU Data'!$AI$11*'MCC Data (20.06.2024)'!$F15)+('MCC Data (20.06.2024)'!$G15*'PCU Data'!$AJ$11)+('MCC Data (20.06.2024)'!$H15*'PCU Data'!$AK$11)</f>
        <v>10.4</v>
      </c>
      <c r="O16" s="22">
        <f>('MCC Data (21.06.2024)'!$B15*'PCU Data'!$AE$11)+('MCC Data (21.06.2024)'!$C15*'PCU Data'!$AF$11)+('MCC Data (21.06.2024)'!$D15*'PCU Data'!$AG$11)+('MCC Data (21.06.2024)'!$E15*'PCU Data'!$AH$11)+('PCU Data'!$AI$11*'MCC Data (21.06.2024)'!$F15)+('MCC Data (21.06.2024)'!$G15*'PCU Data'!$AJ$11)+('MCC Data (21.06.2024)'!$H15*'PCU Data'!$AK$11)</f>
        <v>7</v>
      </c>
      <c r="P16" s="10">
        <f t="shared" si="0"/>
        <v>6.2499999999999993E-2</v>
      </c>
      <c r="Q16" s="22">
        <f>('MCC Data (08.06.2024)'!$J15*'PCU Data'!$AE$11)+('MCC Data (08.06.2024)'!$K15*'PCU Data'!$AF$11)+('MCC Data (08.06.2024)'!$L15*'PCU Data'!$AG$11)+('MCC Data (08.06.2024)'!$M15*'PCU Data'!$AH$11)+('PCU Data'!$AI$11*'MCC Data (08.06.2024)'!$N15)+('MCC Data (08.06.2024)'!$O15*'PCU Data'!$AJ$11)+('MCC Data (08.06.2024)'!$P15*'PCU Data'!$AK$11)</f>
        <v>18.2</v>
      </c>
      <c r="R16" s="22">
        <f>('MCC Data (09.06.2024)'!$J15*'PCU Data'!$AE$11)+('MCC Data (09.06.2024)'!$K15*'PCU Data'!$AF$11)+('MCC Data (09.06.2024)'!$L15*'PCU Data'!$AG$11)+('MCC Data (09.06.2024)'!$M15*'PCU Data'!$AH$11)+('PCU Data'!$AI$11*'MCC Data (09.06.2024)'!$N15)+('MCC Data (09.06.2024)'!$O15*'PCU Data'!$AJ$11)+('MCC Data (09.06.2024)'!$P15*'PCU Data'!$AK$11)</f>
        <v>28.599999999999998</v>
      </c>
      <c r="S16" s="22">
        <f>('MCC Data (10.06.2024)'!$J15*'PCU Data'!$AE$11)+('MCC Data (10.06.2024)'!$K15*'PCU Data'!$AF$11)+('MCC Data (10.06.2024)'!$L15*'PCU Data'!$AG$11)+('MCC Data (10.06.2024)'!$M15*'PCU Data'!$AH$11)+('PCU Data'!$AI$11*'MCC Data (10.06.2024)'!$N15)+('MCC Data (10.06.2024)'!$O15*'PCU Data'!$AJ$11)+('MCC Data (10.06.2024)'!$P15*'PCU Data'!$AK$11)</f>
        <v>8.4</v>
      </c>
      <c r="T16" s="22">
        <f>('MCC Data (11.06.2024)'!$J15*'PCU Data'!$AE$11)+('MCC Data (11.06.2024)'!$K15*'PCU Data'!$AF$11)+('MCC Data (11.06.2024)'!$L15*'PCU Data'!$AG$11)+('MCC Data (11.06.2024)'!$M15*'PCU Data'!$AH$11)+('PCU Data'!$AI$11*'MCC Data (11.06.2024)'!$N15)+('MCC Data (11.06.2024)'!$O15*'PCU Data'!$AJ$11)+('MCC Data (11.06.2024)'!$P15*'PCU Data'!$AK$11)</f>
        <v>7</v>
      </c>
      <c r="U16" s="22">
        <f>('MCC Data (12.06.2024)'!$J15*'PCU Data'!$AE$11)+('MCC Data (12.06.2024)'!$K15*'PCU Data'!$AF$11)+('MCC Data (12.06.2024)'!$L15*'PCU Data'!$AG$11)+('MCC Data (12.06.2024)'!$M15*'PCU Data'!$AH$11)+('PCU Data'!$AI$11*'MCC Data (12.06.2024)'!$N15)+('MCC Data (12.06.2024)'!$O15*'PCU Data'!$AJ$11)+('MCC Data (12.06.2024)'!$P15*'PCU Data'!$AK$11)</f>
        <v>12</v>
      </c>
      <c r="V16" s="22">
        <f>('MCC Data (13.06.2024)'!$J15*'PCU Data'!$AE$11)+('MCC Data (13.06.2024)'!$K15*'PCU Data'!$AF$11)+('MCC Data (13.06.2024)'!$L15*'PCU Data'!$AG$11)+('MCC Data (13.06.2024)'!$M15*'PCU Data'!$AH$11)+('PCU Data'!$AI$11*'MCC Data (13.06.2024)'!$N15)+('MCC Data (13.06.2024)'!$O15*'PCU Data'!$AJ$11)+('MCC Data (13.06.2024)'!$P15*'PCU Data'!$AK$11)</f>
        <v>3.4</v>
      </c>
      <c r="W16" s="22">
        <f>('MCC Data (14.06.2024)'!$J15*'PCU Data'!$AE$11)+('MCC Data (14.06.2024)'!$K15*'PCU Data'!$AF$11)+('MCC Data (14.06.2024)'!$L15*'PCU Data'!$AG$11)+('MCC Data (14.06.2024)'!$M15*'PCU Data'!$AH$11)+('PCU Data'!$AI$11*'MCC Data (14.06.2024)'!$N15)+('MCC Data (14.06.2024)'!$O15*'PCU Data'!$AJ$11)+('MCC Data (14.06.2024)'!$P15*'PCU Data'!$AK$11)</f>
        <v>7.4</v>
      </c>
      <c r="X16" s="22">
        <f>('MCC Data (15.06.2024)'!$J15*'PCU Data'!$AE$11)+('MCC Data (15.06.2024)'!$K15*'PCU Data'!$AF$11)+('MCC Data (15.06.2024)'!$L15*'PCU Data'!$AG$11)+('MCC Data (15.06.2024)'!$M15*'PCU Data'!$AH$11)+('PCU Data'!$AI$11*'MCC Data (15.06.2024)'!$N15)+('MCC Data (15.06.2024)'!$O15*'PCU Data'!$AJ$11)+('MCC Data (15.06.2024)'!$P15*'PCU Data'!$AK$11)</f>
        <v>13.4</v>
      </c>
      <c r="Y16" s="22">
        <f>('MCC Data (16.06.2024)'!$J15*'PCU Data'!$AE$11)+('MCC Data (16.06.2024)'!$K15*'PCU Data'!$AF$11)+('MCC Data (16.06.2024)'!$L15*'PCU Data'!$AG$11)+('MCC Data (16.06.2024)'!$M15*'PCU Data'!$AH$11)+('PCU Data'!$AI$11*'MCC Data (16.06.2024)'!$N15)+('MCC Data (16.06.2024)'!$O15*'PCU Data'!$AJ$11)+('MCC Data (16.06.2024)'!$P15*'PCU Data'!$AK$11)</f>
        <v>24.299999999999997</v>
      </c>
      <c r="Z16" s="22">
        <f>('MCC Data (17.06.2024)'!$J15*'PCU Data'!$AE$11)+('MCC Data (17.06.2024)'!$K15*'PCU Data'!$AF$11)+('MCC Data (17.06.2024)'!$L15*'PCU Data'!$AG$11)+('MCC Data (17.06.2024)'!$M15*'PCU Data'!$AH$11)+('PCU Data'!$AI$11*'MCC Data (17.06.2024)'!$N15)+('MCC Data (17.06.2024)'!$O15*'PCU Data'!$AJ$11)+('MCC Data (17.06.2024)'!$P15*'PCU Data'!$AK$11)</f>
        <v>10.199999999999999</v>
      </c>
      <c r="AA16" s="22">
        <f>('MCC Data (18.06.2024)'!$J15*'PCU Data'!$AE$11)+('MCC Data (18.06.2024)'!$K15*'PCU Data'!$AF$11)+('MCC Data (18.06.2024)'!$L15*'PCU Data'!$AG$11)+('MCC Data (18.06.2024)'!$M15*'PCU Data'!$AH$11)+('PCU Data'!$AI$11*'MCC Data (18.06.2024)'!$N15)+('MCC Data (18.06.2024)'!$O15*'PCU Data'!$AJ$11)+('MCC Data (18.06.2024)'!$P15*'PCU Data'!$AK$11)</f>
        <v>8.9</v>
      </c>
      <c r="AB16" s="22">
        <f>('MCC Data (19.06.2024)'!$J15*'PCU Data'!$AE$11)+('MCC Data (19.06.2024)'!$K15*'PCU Data'!$AF$11)+('MCC Data (19.06.2024)'!$L15*'PCU Data'!$AG$11)+('MCC Data (19.06.2024)'!$M15*'PCU Data'!$AH$11)+('PCU Data'!$AI$11*'MCC Data (19.06.2024)'!$N15)+('MCC Data (19.06.2024)'!$O15*'PCU Data'!$AJ$11)+('MCC Data (19.06.2024)'!$P15*'PCU Data'!$AK$11)</f>
        <v>4</v>
      </c>
      <c r="AC16" s="22">
        <f>('MCC Data (20.06.2024)'!$J15*'PCU Data'!$AE$11)+('MCC Data (20.06.2024)'!$K15*'PCU Data'!$AF$11)+('MCC Data (20.06.2024)'!$L15*'PCU Data'!$AG$11)+('MCC Data (20.06.2024)'!$M15*'PCU Data'!$AH$11)+('PCU Data'!$AI$11*'MCC Data (20.06.2024)'!$N15)+('MCC Data (20.06.2024)'!$O15*'PCU Data'!$AJ$11)+('MCC Data (20.06.2024)'!$P15*'PCU Data'!$AK$11)</f>
        <v>11.4</v>
      </c>
      <c r="AD16" s="22">
        <f>('MCC Data (21.06.2024)'!$J15*'PCU Data'!$AE$11)+('MCC Data (21.06.2024)'!$K15*'PCU Data'!$AF$11)+('MCC Data (21.06.2024)'!$L15*'PCU Data'!$AG$11)+('MCC Data (21.06.2024)'!$M15*'PCU Data'!$AH$11)+('PCU Data'!$AI$11*'MCC Data (21.06.2024)'!$N15)+('MCC Data (21.06.2024)'!$O15*'PCU Data'!$AJ$11)+('MCC Data (21.06.2024)'!$P15*'PCU Data'!$AK$11)</f>
        <v>9.9</v>
      </c>
    </row>
    <row r="17" spans="1:30" s="5" customFormat="1" ht="12.75" customHeight="1" x14ac:dyDescent="0.25">
      <c r="A17" s="10">
        <f>'MCC Data (08.06.2024)'!A16</f>
        <v>7.2916666666666657E-2</v>
      </c>
      <c r="B17" s="22">
        <f>('MCC Data (08.06.2024)'!$B16*'PCU Data'!$AE$11)+('MCC Data (08.06.2024)'!$C16*'PCU Data'!$AF$11)+('MCC Data (08.06.2024)'!$D16*'PCU Data'!$AG$11)+('MCC Data (08.06.2024)'!$E16*'PCU Data'!$AH$11)+('PCU Data'!$AI$11*'MCC Data (08.06.2024)'!$F16)+('MCC Data (08.06.2024)'!$G16*'PCU Data'!$AJ$11)+('MCC Data (08.06.2024)'!$H16*'PCU Data'!$AK$11)</f>
        <v>13</v>
      </c>
      <c r="C17" s="22">
        <f>('MCC Data (09.06.2024)'!$B16*'PCU Data'!$AE$11)+('MCC Data (09.06.2024)'!$C16*'PCU Data'!$AF$11)+('MCC Data (09.06.2024)'!$D16*'PCU Data'!$AG$11)+('MCC Data (09.06.2024)'!$E16*'PCU Data'!$AH$11)+('PCU Data'!$AI$11*'MCC Data (09.06.2024)'!$F16)+('MCC Data (09.06.2024)'!$G16*'PCU Data'!$AJ$11)+('MCC Data (09.06.2024)'!$H16*'PCU Data'!$AK$11)</f>
        <v>22.4</v>
      </c>
      <c r="D17" s="22">
        <f>('MCC Data (10.06.2024)'!$B16*'PCU Data'!$AE$11)+('MCC Data (10.06.2024)'!$C16*'PCU Data'!$AF$11)+('MCC Data (10.06.2024)'!$D16*'PCU Data'!$AG$11)+('MCC Data (10.06.2024)'!$E16*'PCU Data'!$AH$11)+('PCU Data'!$AI$11*'MCC Data (10.06.2024)'!$F16)+('MCC Data (10.06.2024)'!$G16*'PCU Data'!$AJ$11)+('MCC Data (10.06.2024)'!$H16*'PCU Data'!$AK$11)</f>
        <v>5.4</v>
      </c>
      <c r="E17" s="22">
        <f>('MCC Data (11.06.2024)'!$B16*'PCU Data'!$AE$11)+('MCC Data (11.06.2024)'!$C16*'PCU Data'!$AF$11)+('MCC Data (11.06.2024)'!$D16*'PCU Data'!$AG$11)+('MCC Data (11.06.2024)'!$E16*'PCU Data'!$AH$11)+('PCU Data'!$AI$11*'MCC Data (11.06.2024)'!$F16)+('MCC Data (11.06.2024)'!$G16*'PCU Data'!$AJ$11)+('MCC Data (11.06.2024)'!$H16*'PCU Data'!$AK$11)</f>
        <v>3</v>
      </c>
      <c r="F17" s="22">
        <f>('MCC Data (12.06.2024)'!$B16*'PCU Data'!$AE$11)+('MCC Data (12.06.2024)'!$C16*'PCU Data'!$AF$11)+('MCC Data (12.06.2024)'!$D16*'PCU Data'!$AG$11)+('MCC Data (12.06.2024)'!$E16*'PCU Data'!$AH$11)+('PCU Data'!$AI$11*'MCC Data (12.06.2024)'!$F16)+('MCC Data (12.06.2024)'!$G16*'PCU Data'!$AJ$11)+('MCC Data (12.06.2024)'!$H16*'PCU Data'!$AK$11)</f>
        <v>1</v>
      </c>
      <c r="G17" s="22">
        <f>('MCC Data (13.06.2024)'!$B16*'PCU Data'!$AE$11)+('MCC Data (13.06.2024)'!$C16*'PCU Data'!$AF$11)+('MCC Data (13.06.2024)'!$D16*'PCU Data'!$AG$11)+('MCC Data (13.06.2024)'!$E16*'PCU Data'!$AH$11)+('PCU Data'!$AI$11*'MCC Data (13.06.2024)'!$F16)+('MCC Data (13.06.2024)'!$G16*'PCU Data'!$AJ$11)+('MCC Data (13.06.2024)'!$H16*'PCU Data'!$AK$11)</f>
        <v>2</v>
      </c>
      <c r="H17" s="22">
        <f>('MCC Data (14.06.2024)'!$B16*'PCU Data'!$AE$11)+('MCC Data (14.06.2024)'!$C16*'PCU Data'!$AF$11)+('MCC Data (14.06.2024)'!$D16*'PCU Data'!$AG$11)+('MCC Data (14.06.2024)'!$E16*'PCU Data'!$AH$11)+('PCU Data'!$AI$11*'MCC Data (14.06.2024)'!$F16)+('MCC Data (14.06.2024)'!$G16*'PCU Data'!$AJ$11)+('MCC Data (14.06.2024)'!$H16*'PCU Data'!$AK$11)</f>
        <v>3</v>
      </c>
      <c r="I17" s="22">
        <f>('MCC Data (15.06.2024)'!$B16*'PCU Data'!$AE$11)+('MCC Data (15.06.2024)'!$C16*'PCU Data'!$AF$11)+('MCC Data (15.06.2024)'!$D16*'PCU Data'!$AG$11)+('MCC Data (15.06.2024)'!$E16*'PCU Data'!$AH$11)+('PCU Data'!$AI$11*'MCC Data (15.06.2024)'!$F16)+('MCC Data (15.06.2024)'!$G16*'PCU Data'!$AJ$11)+('MCC Data (15.06.2024)'!$H16*'PCU Data'!$AK$11)</f>
        <v>8.4</v>
      </c>
      <c r="J17" s="22">
        <f>('MCC Data (16.06.2024)'!$B16*'PCU Data'!$AE$11)+('MCC Data (16.06.2024)'!$C16*'PCU Data'!$AF$11)+('MCC Data (16.06.2024)'!$D16*'PCU Data'!$AG$11)+('MCC Data (16.06.2024)'!$E16*'PCU Data'!$AH$11)+('PCU Data'!$AI$11*'MCC Data (16.06.2024)'!$F16)+('MCC Data (16.06.2024)'!$G16*'PCU Data'!$AJ$11)+('MCC Data (16.06.2024)'!$H16*'PCU Data'!$AK$11)</f>
        <v>11.8</v>
      </c>
      <c r="K17" s="22">
        <f>('MCC Data (17.06.2024)'!$B16*'PCU Data'!$AE$11)+('MCC Data (17.06.2024)'!$C16*'PCU Data'!$AF$11)+('MCC Data (17.06.2024)'!$D16*'PCU Data'!$AG$11)+('MCC Data (17.06.2024)'!$E16*'PCU Data'!$AH$11)+('PCU Data'!$AI$11*'MCC Data (17.06.2024)'!$F16)+('MCC Data (17.06.2024)'!$G16*'PCU Data'!$AJ$11)+('MCC Data (17.06.2024)'!$H16*'PCU Data'!$AK$11)</f>
        <v>6</v>
      </c>
      <c r="L17" s="22">
        <f>('MCC Data (18.06.2024)'!$B16*'PCU Data'!$AE$11)+('MCC Data (18.06.2024)'!$C16*'PCU Data'!$AF$11)+('MCC Data (18.06.2024)'!$D16*'PCU Data'!$AG$11)+('MCC Data (18.06.2024)'!$E16*'PCU Data'!$AH$11)+('PCU Data'!$AI$11*'MCC Data (18.06.2024)'!$F16)+('MCC Data (18.06.2024)'!$G16*'PCU Data'!$AJ$11)+('MCC Data (18.06.2024)'!$H16*'PCU Data'!$AK$11)</f>
        <v>4</v>
      </c>
      <c r="M17" s="22">
        <f>('MCC Data (19.06.2024)'!$B16*'PCU Data'!$AE$11)+('MCC Data (19.06.2024)'!$C16*'PCU Data'!$AF$11)+('MCC Data (19.06.2024)'!$D16*'PCU Data'!$AG$11)+('MCC Data (19.06.2024)'!$E16*'PCU Data'!$AH$11)+('PCU Data'!$AI$11*'MCC Data (19.06.2024)'!$F16)+('MCC Data (19.06.2024)'!$G16*'PCU Data'!$AJ$11)+('MCC Data (19.06.2024)'!$H16*'PCU Data'!$AK$11)</f>
        <v>2</v>
      </c>
      <c r="N17" s="22">
        <f>('MCC Data (20.06.2024)'!$B16*'PCU Data'!$AE$11)+('MCC Data (20.06.2024)'!$C16*'PCU Data'!$AF$11)+('MCC Data (20.06.2024)'!$D16*'PCU Data'!$AG$11)+('MCC Data (20.06.2024)'!$E16*'PCU Data'!$AH$11)+('PCU Data'!$AI$11*'MCC Data (20.06.2024)'!$F16)+('MCC Data (20.06.2024)'!$G16*'PCU Data'!$AJ$11)+('MCC Data (20.06.2024)'!$H16*'PCU Data'!$AK$11)</f>
        <v>3</v>
      </c>
      <c r="O17" s="22">
        <f>('MCC Data (21.06.2024)'!$B16*'PCU Data'!$AE$11)+('MCC Data (21.06.2024)'!$C16*'PCU Data'!$AF$11)+('MCC Data (21.06.2024)'!$D16*'PCU Data'!$AG$11)+('MCC Data (21.06.2024)'!$E16*'PCU Data'!$AH$11)+('PCU Data'!$AI$11*'MCC Data (21.06.2024)'!$F16)+('MCC Data (21.06.2024)'!$G16*'PCU Data'!$AJ$11)+('MCC Data (21.06.2024)'!$H16*'PCU Data'!$AK$11)</f>
        <v>7.8</v>
      </c>
      <c r="P17" s="10">
        <f t="shared" si="0"/>
        <v>7.2916666666666657E-2</v>
      </c>
      <c r="Q17" s="22">
        <f>('MCC Data (08.06.2024)'!$J16*'PCU Data'!$AE$11)+('MCC Data (08.06.2024)'!$K16*'PCU Data'!$AF$11)+('MCC Data (08.06.2024)'!$L16*'PCU Data'!$AG$11)+('MCC Data (08.06.2024)'!$M16*'PCU Data'!$AH$11)+('PCU Data'!$AI$11*'MCC Data (08.06.2024)'!$N16)+('MCC Data (08.06.2024)'!$O16*'PCU Data'!$AJ$11)+('MCC Data (08.06.2024)'!$P16*'PCU Data'!$AK$11)</f>
        <v>13</v>
      </c>
      <c r="R17" s="22">
        <f>('MCC Data (09.06.2024)'!$J16*'PCU Data'!$AE$11)+('MCC Data (09.06.2024)'!$K16*'PCU Data'!$AF$11)+('MCC Data (09.06.2024)'!$L16*'PCU Data'!$AG$11)+('MCC Data (09.06.2024)'!$M16*'PCU Data'!$AH$11)+('PCU Data'!$AI$11*'MCC Data (09.06.2024)'!$N16)+('MCC Data (09.06.2024)'!$O16*'PCU Data'!$AJ$11)+('MCC Data (09.06.2024)'!$P16*'PCU Data'!$AK$11)</f>
        <v>24.4</v>
      </c>
      <c r="S17" s="22">
        <f>('MCC Data (10.06.2024)'!$J16*'PCU Data'!$AE$11)+('MCC Data (10.06.2024)'!$K16*'PCU Data'!$AF$11)+('MCC Data (10.06.2024)'!$L16*'PCU Data'!$AG$11)+('MCC Data (10.06.2024)'!$M16*'PCU Data'!$AH$11)+('PCU Data'!$AI$11*'MCC Data (10.06.2024)'!$N16)+('MCC Data (10.06.2024)'!$O16*'PCU Data'!$AJ$11)+('MCC Data (10.06.2024)'!$P16*'PCU Data'!$AK$11)</f>
        <v>12.2</v>
      </c>
      <c r="T17" s="22">
        <f>('MCC Data (11.06.2024)'!$J16*'PCU Data'!$AE$11)+('MCC Data (11.06.2024)'!$K16*'PCU Data'!$AF$11)+('MCC Data (11.06.2024)'!$L16*'PCU Data'!$AG$11)+('MCC Data (11.06.2024)'!$M16*'PCU Data'!$AH$11)+('PCU Data'!$AI$11*'MCC Data (11.06.2024)'!$N16)+('MCC Data (11.06.2024)'!$O16*'PCU Data'!$AJ$11)+('MCC Data (11.06.2024)'!$P16*'PCU Data'!$AK$11)</f>
        <v>2</v>
      </c>
      <c r="U17" s="22">
        <f>('MCC Data (12.06.2024)'!$J16*'PCU Data'!$AE$11)+('MCC Data (12.06.2024)'!$K16*'PCU Data'!$AF$11)+('MCC Data (12.06.2024)'!$L16*'PCU Data'!$AG$11)+('MCC Data (12.06.2024)'!$M16*'PCU Data'!$AH$11)+('PCU Data'!$AI$11*'MCC Data (12.06.2024)'!$N16)+('MCC Data (12.06.2024)'!$O16*'PCU Data'!$AJ$11)+('MCC Data (12.06.2024)'!$P16*'PCU Data'!$AK$11)</f>
        <v>5</v>
      </c>
      <c r="V17" s="22">
        <f>('MCC Data (13.06.2024)'!$J16*'PCU Data'!$AE$11)+('MCC Data (13.06.2024)'!$K16*'PCU Data'!$AF$11)+('MCC Data (13.06.2024)'!$L16*'PCU Data'!$AG$11)+('MCC Data (13.06.2024)'!$M16*'PCU Data'!$AH$11)+('PCU Data'!$AI$11*'MCC Data (13.06.2024)'!$N16)+('MCC Data (13.06.2024)'!$O16*'PCU Data'!$AJ$11)+('MCC Data (13.06.2024)'!$P16*'PCU Data'!$AK$11)</f>
        <v>10</v>
      </c>
      <c r="W17" s="22">
        <f>('MCC Data (14.06.2024)'!$J16*'PCU Data'!$AE$11)+('MCC Data (14.06.2024)'!$K16*'PCU Data'!$AF$11)+('MCC Data (14.06.2024)'!$L16*'PCU Data'!$AG$11)+('MCC Data (14.06.2024)'!$M16*'PCU Data'!$AH$11)+('PCU Data'!$AI$11*'MCC Data (14.06.2024)'!$N16)+('MCC Data (14.06.2024)'!$O16*'PCU Data'!$AJ$11)+('MCC Data (14.06.2024)'!$P16*'PCU Data'!$AK$11)</f>
        <v>4.4000000000000004</v>
      </c>
      <c r="X17" s="22">
        <f>('MCC Data (15.06.2024)'!$J16*'PCU Data'!$AE$11)+('MCC Data (15.06.2024)'!$K16*'PCU Data'!$AF$11)+('MCC Data (15.06.2024)'!$L16*'PCU Data'!$AG$11)+('MCC Data (15.06.2024)'!$M16*'PCU Data'!$AH$11)+('PCU Data'!$AI$11*'MCC Data (15.06.2024)'!$N16)+('MCC Data (15.06.2024)'!$O16*'PCU Data'!$AJ$11)+('MCC Data (15.06.2024)'!$P16*'PCU Data'!$AK$11)</f>
        <v>18</v>
      </c>
      <c r="Y17" s="22">
        <f>('MCC Data (16.06.2024)'!$J16*'PCU Data'!$AE$11)+('MCC Data (16.06.2024)'!$K16*'PCU Data'!$AF$11)+('MCC Data (16.06.2024)'!$L16*'PCU Data'!$AG$11)+('MCC Data (16.06.2024)'!$M16*'PCU Data'!$AH$11)+('PCU Data'!$AI$11*'MCC Data (16.06.2024)'!$N16)+('MCC Data (16.06.2024)'!$O16*'PCU Data'!$AJ$11)+('MCC Data (16.06.2024)'!$P16*'PCU Data'!$AK$11)</f>
        <v>21</v>
      </c>
      <c r="Z17" s="22">
        <f>('MCC Data (17.06.2024)'!$J16*'PCU Data'!$AE$11)+('MCC Data (17.06.2024)'!$K16*'PCU Data'!$AF$11)+('MCC Data (17.06.2024)'!$L16*'PCU Data'!$AG$11)+('MCC Data (17.06.2024)'!$M16*'PCU Data'!$AH$11)+('PCU Data'!$AI$11*'MCC Data (17.06.2024)'!$N16)+('MCC Data (17.06.2024)'!$O16*'PCU Data'!$AJ$11)+('MCC Data (17.06.2024)'!$P16*'PCU Data'!$AK$11)</f>
        <v>14.4</v>
      </c>
      <c r="AA17" s="22">
        <f>('MCC Data (18.06.2024)'!$J16*'PCU Data'!$AE$11)+('MCC Data (18.06.2024)'!$K16*'PCU Data'!$AF$11)+('MCC Data (18.06.2024)'!$L16*'PCU Data'!$AG$11)+('MCC Data (18.06.2024)'!$M16*'PCU Data'!$AH$11)+('PCU Data'!$AI$11*'MCC Data (18.06.2024)'!$N16)+('MCC Data (18.06.2024)'!$O16*'PCU Data'!$AJ$11)+('MCC Data (18.06.2024)'!$P16*'PCU Data'!$AK$11)</f>
        <v>7</v>
      </c>
      <c r="AB17" s="22">
        <f>('MCC Data (19.06.2024)'!$J16*'PCU Data'!$AE$11)+('MCC Data (19.06.2024)'!$K16*'PCU Data'!$AF$11)+('MCC Data (19.06.2024)'!$L16*'PCU Data'!$AG$11)+('MCC Data (19.06.2024)'!$M16*'PCU Data'!$AH$11)+('PCU Data'!$AI$11*'MCC Data (19.06.2024)'!$N16)+('MCC Data (19.06.2024)'!$O16*'PCU Data'!$AJ$11)+('MCC Data (19.06.2024)'!$P16*'PCU Data'!$AK$11)</f>
        <v>10.199999999999999</v>
      </c>
      <c r="AC17" s="22">
        <f>('MCC Data (20.06.2024)'!$J16*'PCU Data'!$AE$11)+('MCC Data (20.06.2024)'!$K16*'PCU Data'!$AF$11)+('MCC Data (20.06.2024)'!$L16*'PCU Data'!$AG$11)+('MCC Data (20.06.2024)'!$M16*'PCU Data'!$AH$11)+('PCU Data'!$AI$11*'MCC Data (20.06.2024)'!$N16)+('MCC Data (20.06.2024)'!$O16*'PCU Data'!$AJ$11)+('MCC Data (20.06.2024)'!$P16*'PCU Data'!$AK$11)</f>
        <v>4.4000000000000004</v>
      </c>
      <c r="AD17" s="22">
        <f>('MCC Data (21.06.2024)'!$J16*'PCU Data'!$AE$11)+('MCC Data (21.06.2024)'!$K16*'PCU Data'!$AF$11)+('MCC Data (21.06.2024)'!$L16*'PCU Data'!$AG$11)+('MCC Data (21.06.2024)'!$M16*'PCU Data'!$AH$11)+('PCU Data'!$AI$11*'MCC Data (21.06.2024)'!$N16)+('MCC Data (21.06.2024)'!$O16*'PCU Data'!$AJ$11)+('MCC Data (21.06.2024)'!$P16*'PCU Data'!$AK$11)</f>
        <v>9.9</v>
      </c>
    </row>
    <row r="18" spans="1:30" s="5" customFormat="1" ht="12.75" customHeight="1" x14ac:dyDescent="0.25">
      <c r="A18" s="10">
        <f>'MCC Data (08.06.2024)'!A17</f>
        <v>8.3333333333333329E-2</v>
      </c>
      <c r="B18" s="22">
        <f>('MCC Data (08.06.2024)'!$B17*'PCU Data'!$AE$11)+('MCC Data (08.06.2024)'!$C17*'PCU Data'!$AF$11)+('MCC Data (08.06.2024)'!$D17*'PCU Data'!$AG$11)+('MCC Data (08.06.2024)'!$E17*'PCU Data'!$AH$11)+('PCU Data'!$AI$11*'MCC Data (08.06.2024)'!$F17)+('MCC Data (08.06.2024)'!$G17*'PCU Data'!$AJ$11)+('MCC Data (08.06.2024)'!$H17*'PCU Data'!$AK$11)</f>
        <v>14</v>
      </c>
      <c r="C18" s="22">
        <f>('MCC Data (09.06.2024)'!$B17*'PCU Data'!$AE$11)+('MCC Data (09.06.2024)'!$C17*'PCU Data'!$AF$11)+('MCC Data (09.06.2024)'!$D17*'PCU Data'!$AG$11)+('MCC Data (09.06.2024)'!$E17*'PCU Data'!$AH$11)+('PCU Data'!$AI$11*'MCC Data (09.06.2024)'!$F17)+('MCC Data (09.06.2024)'!$G17*'PCU Data'!$AJ$11)+('MCC Data (09.06.2024)'!$H17*'PCU Data'!$AK$11)</f>
        <v>11.4</v>
      </c>
      <c r="D18" s="22">
        <f>('MCC Data (10.06.2024)'!$B17*'PCU Data'!$AE$11)+('MCC Data (10.06.2024)'!$C17*'PCU Data'!$AF$11)+('MCC Data (10.06.2024)'!$D17*'PCU Data'!$AG$11)+('MCC Data (10.06.2024)'!$E17*'PCU Data'!$AH$11)+('PCU Data'!$AI$11*'MCC Data (10.06.2024)'!$F17)+('MCC Data (10.06.2024)'!$G17*'PCU Data'!$AJ$11)+('MCC Data (10.06.2024)'!$H17*'PCU Data'!$AK$11)</f>
        <v>3.4</v>
      </c>
      <c r="E18" s="22">
        <f>('MCC Data (11.06.2024)'!$B17*'PCU Data'!$AE$11)+('MCC Data (11.06.2024)'!$C17*'PCU Data'!$AF$11)+('MCC Data (11.06.2024)'!$D17*'PCU Data'!$AG$11)+('MCC Data (11.06.2024)'!$E17*'PCU Data'!$AH$11)+('PCU Data'!$AI$11*'MCC Data (11.06.2024)'!$F17)+('MCC Data (11.06.2024)'!$G17*'PCU Data'!$AJ$11)+('MCC Data (11.06.2024)'!$H17*'PCU Data'!$AK$11)</f>
        <v>3</v>
      </c>
      <c r="F18" s="22">
        <f>('MCC Data (12.06.2024)'!$B17*'PCU Data'!$AE$11)+('MCC Data (12.06.2024)'!$C17*'PCU Data'!$AF$11)+('MCC Data (12.06.2024)'!$D17*'PCU Data'!$AG$11)+('MCC Data (12.06.2024)'!$E17*'PCU Data'!$AH$11)+('PCU Data'!$AI$11*'MCC Data (12.06.2024)'!$F17)+('MCC Data (12.06.2024)'!$G17*'PCU Data'!$AJ$11)+('MCC Data (12.06.2024)'!$H17*'PCU Data'!$AK$11)</f>
        <v>4</v>
      </c>
      <c r="G18" s="22">
        <f>('MCC Data (13.06.2024)'!$B17*'PCU Data'!$AE$11)+('MCC Data (13.06.2024)'!$C17*'PCU Data'!$AF$11)+('MCC Data (13.06.2024)'!$D17*'PCU Data'!$AG$11)+('MCC Data (13.06.2024)'!$E17*'PCU Data'!$AH$11)+('PCU Data'!$AI$11*'MCC Data (13.06.2024)'!$F17)+('MCC Data (13.06.2024)'!$G17*'PCU Data'!$AJ$11)+('MCC Data (13.06.2024)'!$H17*'PCU Data'!$AK$11)</f>
        <v>3.4</v>
      </c>
      <c r="H18" s="22">
        <f>('MCC Data (14.06.2024)'!$B17*'PCU Data'!$AE$11)+('MCC Data (14.06.2024)'!$C17*'PCU Data'!$AF$11)+('MCC Data (14.06.2024)'!$D17*'PCU Data'!$AG$11)+('MCC Data (14.06.2024)'!$E17*'PCU Data'!$AH$11)+('PCU Data'!$AI$11*'MCC Data (14.06.2024)'!$F17)+('MCC Data (14.06.2024)'!$G17*'PCU Data'!$AJ$11)+('MCC Data (14.06.2024)'!$H17*'PCU Data'!$AK$11)</f>
        <v>3</v>
      </c>
      <c r="I18" s="22">
        <f>('MCC Data (15.06.2024)'!$B17*'PCU Data'!$AE$11)+('MCC Data (15.06.2024)'!$C17*'PCU Data'!$AF$11)+('MCC Data (15.06.2024)'!$D17*'PCU Data'!$AG$11)+('MCC Data (15.06.2024)'!$E17*'PCU Data'!$AH$11)+('PCU Data'!$AI$11*'MCC Data (15.06.2024)'!$F17)+('MCC Data (15.06.2024)'!$G17*'PCU Data'!$AJ$11)+('MCC Data (15.06.2024)'!$H17*'PCU Data'!$AK$11)</f>
        <v>7.4</v>
      </c>
      <c r="J18" s="22">
        <f>('MCC Data (16.06.2024)'!$B17*'PCU Data'!$AE$11)+('MCC Data (16.06.2024)'!$C17*'PCU Data'!$AF$11)+('MCC Data (16.06.2024)'!$D17*'PCU Data'!$AG$11)+('MCC Data (16.06.2024)'!$E17*'PCU Data'!$AH$11)+('PCU Data'!$AI$11*'MCC Data (16.06.2024)'!$F17)+('MCC Data (16.06.2024)'!$G17*'PCU Data'!$AJ$11)+('MCC Data (16.06.2024)'!$H17*'PCU Data'!$AK$11)</f>
        <v>6.4</v>
      </c>
      <c r="K18" s="22">
        <f>('MCC Data (17.06.2024)'!$B17*'PCU Data'!$AE$11)+('MCC Data (17.06.2024)'!$C17*'PCU Data'!$AF$11)+('MCC Data (17.06.2024)'!$D17*'PCU Data'!$AG$11)+('MCC Data (17.06.2024)'!$E17*'PCU Data'!$AH$11)+('PCU Data'!$AI$11*'MCC Data (17.06.2024)'!$F17)+('MCC Data (17.06.2024)'!$G17*'PCU Data'!$AJ$11)+('MCC Data (17.06.2024)'!$H17*'PCU Data'!$AK$11)</f>
        <v>4</v>
      </c>
      <c r="L18" s="22">
        <f>('MCC Data (18.06.2024)'!$B17*'PCU Data'!$AE$11)+('MCC Data (18.06.2024)'!$C17*'PCU Data'!$AF$11)+('MCC Data (18.06.2024)'!$D17*'PCU Data'!$AG$11)+('MCC Data (18.06.2024)'!$E17*'PCU Data'!$AH$11)+('PCU Data'!$AI$11*'MCC Data (18.06.2024)'!$F17)+('MCC Data (18.06.2024)'!$G17*'PCU Data'!$AJ$11)+('MCC Data (18.06.2024)'!$H17*'PCU Data'!$AK$11)</f>
        <v>4.2</v>
      </c>
      <c r="M18" s="22">
        <f>('MCC Data (19.06.2024)'!$B17*'PCU Data'!$AE$11)+('MCC Data (19.06.2024)'!$C17*'PCU Data'!$AF$11)+('MCC Data (19.06.2024)'!$D17*'PCU Data'!$AG$11)+('MCC Data (19.06.2024)'!$E17*'PCU Data'!$AH$11)+('PCU Data'!$AI$11*'MCC Data (19.06.2024)'!$F17)+('MCC Data (19.06.2024)'!$G17*'PCU Data'!$AJ$11)+('MCC Data (19.06.2024)'!$H17*'PCU Data'!$AK$11)</f>
        <v>4.4000000000000004</v>
      </c>
      <c r="N18" s="22">
        <f>('MCC Data (20.06.2024)'!$B17*'PCU Data'!$AE$11)+('MCC Data (20.06.2024)'!$C17*'PCU Data'!$AF$11)+('MCC Data (20.06.2024)'!$D17*'PCU Data'!$AG$11)+('MCC Data (20.06.2024)'!$E17*'PCU Data'!$AH$11)+('PCU Data'!$AI$11*'MCC Data (20.06.2024)'!$F17)+('MCC Data (20.06.2024)'!$G17*'PCU Data'!$AJ$11)+('MCC Data (20.06.2024)'!$H17*'PCU Data'!$AK$11)</f>
        <v>2</v>
      </c>
      <c r="O18" s="22">
        <f>('MCC Data (21.06.2024)'!$B17*'PCU Data'!$AE$11)+('MCC Data (21.06.2024)'!$C17*'PCU Data'!$AF$11)+('MCC Data (21.06.2024)'!$D17*'PCU Data'!$AG$11)+('MCC Data (21.06.2024)'!$E17*'PCU Data'!$AH$11)+('PCU Data'!$AI$11*'MCC Data (21.06.2024)'!$F17)+('MCC Data (21.06.2024)'!$G17*'PCU Data'!$AJ$11)+('MCC Data (21.06.2024)'!$H17*'PCU Data'!$AK$11)</f>
        <v>7</v>
      </c>
      <c r="P18" s="10">
        <f t="shared" si="0"/>
        <v>8.3333333333333329E-2</v>
      </c>
      <c r="Q18" s="22">
        <f>('MCC Data (08.06.2024)'!$J17*'PCU Data'!$AE$11)+('MCC Data (08.06.2024)'!$K17*'PCU Data'!$AF$11)+('MCC Data (08.06.2024)'!$L17*'PCU Data'!$AG$11)+('MCC Data (08.06.2024)'!$M17*'PCU Data'!$AH$11)+('PCU Data'!$AI$11*'MCC Data (08.06.2024)'!$N17)+('MCC Data (08.06.2024)'!$O17*'PCU Data'!$AJ$11)+('MCC Data (08.06.2024)'!$P17*'PCU Data'!$AK$11)</f>
        <v>7.6000000000000005</v>
      </c>
      <c r="R18" s="22">
        <f>('MCC Data (09.06.2024)'!$J17*'PCU Data'!$AE$11)+('MCC Data (09.06.2024)'!$K17*'PCU Data'!$AF$11)+('MCC Data (09.06.2024)'!$L17*'PCU Data'!$AG$11)+('MCC Data (09.06.2024)'!$M17*'PCU Data'!$AH$11)+('PCU Data'!$AI$11*'MCC Data (09.06.2024)'!$N17)+('MCC Data (09.06.2024)'!$O17*'PCU Data'!$AJ$11)+('MCC Data (09.06.2024)'!$P17*'PCU Data'!$AK$11)</f>
        <v>27.9</v>
      </c>
      <c r="S18" s="22">
        <f>('MCC Data (10.06.2024)'!$J17*'PCU Data'!$AE$11)+('MCC Data (10.06.2024)'!$K17*'PCU Data'!$AF$11)+('MCC Data (10.06.2024)'!$L17*'PCU Data'!$AG$11)+('MCC Data (10.06.2024)'!$M17*'PCU Data'!$AH$11)+('PCU Data'!$AI$11*'MCC Data (10.06.2024)'!$N17)+('MCC Data (10.06.2024)'!$O17*'PCU Data'!$AJ$11)+('MCC Data (10.06.2024)'!$P17*'PCU Data'!$AK$11)</f>
        <v>9.1999999999999993</v>
      </c>
      <c r="T18" s="22">
        <f>('MCC Data (11.06.2024)'!$J17*'PCU Data'!$AE$11)+('MCC Data (11.06.2024)'!$K17*'PCU Data'!$AF$11)+('MCC Data (11.06.2024)'!$L17*'PCU Data'!$AG$11)+('MCC Data (11.06.2024)'!$M17*'PCU Data'!$AH$11)+('PCU Data'!$AI$11*'MCC Data (11.06.2024)'!$N17)+('MCC Data (11.06.2024)'!$O17*'PCU Data'!$AJ$11)+('MCC Data (11.06.2024)'!$P17*'PCU Data'!$AK$11)</f>
        <v>5</v>
      </c>
      <c r="U18" s="22">
        <f>('MCC Data (12.06.2024)'!$J17*'PCU Data'!$AE$11)+('MCC Data (12.06.2024)'!$K17*'PCU Data'!$AF$11)+('MCC Data (12.06.2024)'!$L17*'PCU Data'!$AG$11)+('MCC Data (12.06.2024)'!$M17*'PCU Data'!$AH$11)+('PCU Data'!$AI$11*'MCC Data (12.06.2024)'!$N17)+('MCC Data (12.06.2024)'!$O17*'PCU Data'!$AJ$11)+('MCC Data (12.06.2024)'!$P17*'PCU Data'!$AK$11)</f>
        <v>2.8</v>
      </c>
      <c r="V18" s="22">
        <f>('MCC Data (13.06.2024)'!$J17*'PCU Data'!$AE$11)+('MCC Data (13.06.2024)'!$K17*'PCU Data'!$AF$11)+('MCC Data (13.06.2024)'!$L17*'PCU Data'!$AG$11)+('MCC Data (13.06.2024)'!$M17*'PCU Data'!$AH$11)+('PCU Data'!$AI$11*'MCC Data (13.06.2024)'!$N17)+('MCC Data (13.06.2024)'!$O17*'PCU Data'!$AJ$11)+('MCC Data (13.06.2024)'!$P17*'PCU Data'!$AK$11)</f>
        <v>4.2</v>
      </c>
      <c r="W18" s="22">
        <f>('MCC Data (14.06.2024)'!$J17*'PCU Data'!$AE$11)+('MCC Data (14.06.2024)'!$K17*'PCU Data'!$AF$11)+('MCC Data (14.06.2024)'!$L17*'PCU Data'!$AG$11)+('MCC Data (14.06.2024)'!$M17*'PCU Data'!$AH$11)+('PCU Data'!$AI$11*'MCC Data (14.06.2024)'!$N17)+('MCC Data (14.06.2024)'!$O17*'PCU Data'!$AJ$11)+('MCC Data (14.06.2024)'!$P17*'PCU Data'!$AK$11)</f>
        <v>7.2</v>
      </c>
      <c r="X18" s="22">
        <f>('MCC Data (15.06.2024)'!$J17*'PCU Data'!$AE$11)+('MCC Data (15.06.2024)'!$K17*'PCU Data'!$AF$11)+('MCC Data (15.06.2024)'!$L17*'PCU Data'!$AG$11)+('MCC Data (15.06.2024)'!$M17*'PCU Data'!$AH$11)+('PCU Data'!$AI$11*'MCC Data (15.06.2024)'!$N17)+('MCC Data (15.06.2024)'!$O17*'PCU Data'!$AJ$11)+('MCC Data (15.06.2024)'!$P17*'PCU Data'!$AK$11)</f>
        <v>20</v>
      </c>
      <c r="Y18" s="22">
        <f>('MCC Data (16.06.2024)'!$J17*'PCU Data'!$AE$11)+('MCC Data (16.06.2024)'!$K17*'PCU Data'!$AF$11)+('MCC Data (16.06.2024)'!$L17*'PCU Data'!$AG$11)+('MCC Data (16.06.2024)'!$M17*'PCU Data'!$AH$11)+('PCU Data'!$AI$11*'MCC Data (16.06.2024)'!$N17)+('MCC Data (16.06.2024)'!$O17*'PCU Data'!$AJ$11)+('MCC Data (16.06.2024)'!$P17*'PCU Data'!$AK$11)</f>
        <v>14.4</v>
      </c>
      <c r="Z18" s="22">
        <f>('MCC Data (17.06.2024)'!$J17*'PCU Data'!$AE$11)+('MCC Data (17.06.2024)'!$K17*'PCU Data'!$AF$11)+('MCC Data (17.06.2024)'!$L17*'PCU Data'!$AG$11)+('MCC Data (17.06.2024)'!$M17*'PCU Data'!$AH$11)+('PCU Data'!$AI$11*'MCC Data (17.06.2024)'!$N17)+('MCC Data (17.06.2024)'!$O17*'PCU Data'!$AJ$11)+('MCC Data (17.06.2024)'!$P17*'PCU Data'!$AK$11)</f>
        <v>5.4</v>
      </c>
      <c r="AA18" s="22">
        <f>('MCC Data (18.06.2024)'!$J17*'PCU Data'!$AE$11)+('MCC Data (18.06.2024)'!$K17*'PCU Data'!$AF$11)+('MCC Data (18.06.2024)'!$L17*'PCU Data'!$AG$11)+('MCC Data (18.06.2024)'!$M17*'PCU Data'!$AH$11)+('PCU Data'!$AI$11*'MCC Data (18.06.2024)'!$N17)+('MCC Data (18.06.2024)'!$O17*'PCU Data'!$AJ$11)+('MCC Data (18.06.2024)'!$P17*'PCU Data'!$AK$11)</f>
        <v>11.3</v>
      </c>
      <c r="AB18" s="22">
        <f>('MCC Data (19.06.2024)'!$J17*'PCU Data'!$AE$11)+('MCC Data (19.06.2024)'!$K17*'PCU Data'!$AF$11)+('MCC Data (19.06.2024)'!$L17*'PCU Data'!$AG$11)+('MCC Data (19.06.2024)'!$M17*'PCU Data'!$AH$11)+('PCU Data'!$AI$11*'MCC Data (19.06.2024)'!$N17)+('MCC Data (19.06.2024)'!$O17*'PCU Data'!$AJ$11)+('MCC Data (19.06.2024)'!$P17*'PCU Data'!$AK$11)</f>
        <v>4</v>
      </c>
      <c r="AC18" s="22">
        <f>('MCC Data (20.06.2024)'!$J17*'PCU Data'!$AE$11)+('MCC Data (20.06.2024)'!$K17*'PCU Data'!$AF$11)+('MCC Data (20.06.2024)'!$L17*'PCU Data'!$AG$11)+('MCC Data (20.06.2024)'!$M17*'PCU Data'!$AH$11)+('PCU Data'!$AI$11*'MCC Data (20.06.2024)'!$N17)+('MCC Data (20.06.2024)'!$O17*'PCU Data'!$AJ$11)+('MCC Data (20.06.2024)'!$P17*'PCU Data'!$AK$11)</f>
        <v>11</v>
      </c>
      <c r="AD18" s="22">
        <f>('MCC Data (21.06.2024)'!$J17*'PCU Data'!$AE$11)+('MCC Data (21.06.2024)'!$K17*'PCU Data'!$AF$11)+('MCC Data (21.06.2024)'!$L17*'PCU Data'!$AG$11)+('MCC Data (21.06.2024)'!$M17*'PCU Data'!$AH$11)+('PCU Data'!$AI$11*'MCC Data (21.06.2024)'!$N17)+('MCC Data (21.06.2024)'!$O17*'PCU Data'!$AJ$11)+('MCC Data (21.06.2024)'!$P17*'PCU Data'!$AK$11)</f>
        <v>12.1</v>
      </c>
    </row>
    <row r="19" spans="1:30" s="5" customFormat="1" ht="12.75" customHeight="1" x14ac:dyDescent="0.25">
      <c r="A19" s="10">
        <f>'MCC Data (08.06.2024)'!A18</f>
        <v>9.375E-2</v>
      </c>
      <c r="B19" s="22">
        <f>('MCC Data (08.06.2024)'!$B18*'PCU Data'!$AE$11)+('MCC Data (08.06.2024)'!$C18*'PCU Data'!$AF$11)+('MCC Data (08.06.2024)'!$D18*'PCU Data'!$AG$11)+('MCC Data (08.06.2024)'!$E18*'PCU Data'!$AH$11)+('PCU Data'!$AI$11*'MCC Data (08.06.2024)'!$F18)+('MCC Data (08.06.2024)'!$G18*'PCU Data'!$AJ$11)+('MCC Data (08.06.2024)'!$H18*'PCU Data'!$AK$11)</f>
        <v>6</v>
      </c>
      <c r="C19" s="22">
        <f>('MCC Data (09.06.2024)'!$B18*'PCU Data'!$AE$11)+('MCC Data (09.06.2024)'!$C18*'PCU Data'!$AF$11)+('MCC Data (09.06.2024)'!$D18*'PCU Data'!$AG$11)+('MCC Data (09.06.2024)'!$E18*'PCU Data'!$AH$11)+('PCU Data'!$AI$11*'MCC Data (09.06.2024)'!$F18)+('MCC Data (09.06.2024)'!$G18*'PCU Data'!$AJ$11)+('MCC Data (09.06.2024)'!$H18*'PCU Data'!$AK$11)</f>
        <v>16</v>
      </c>
      <c r="D19" s="22">
        <f>('MCC Data (10.06.2024)'!$B18*'PCU Data'!$AE$11)+('MCC Data (10.06.2024)'!$C18*'PCU Data'!$AF$11)+('MCC Data (10.06.2024)'!$D18*'PCU Data'!$AG$11)+('MCC Data (10.06.2024)'!$E18*'PCU Data'!$AH$11)+('PCU Data'!$AI$11*'MCC Data (10.06.2024)'!$F18)+('MCC Data (10.06.2024)'!$G18*'PCU Data'!$AJ$11)+('MCC Data (10.06.2024)'!$H18*'PCU Data'!$AK$11)</f>
        <v>1.2</v>
      </c>
      <c r="E19" s="22">
        <f>('MCC Data (11.06.2024)'!$B18*'PCU Data'!$AE$11)+('MCC Data (11.06.2024)'!$C18*'PCU Data'!$AF$11)+('MCC Data (11.06.2024)'!$D18*'PCU Data'!$AG$11)+('MCC Data (11.06.2024)'!$E18*'PCU Data'!$AH$11)+('PCU Data'!$AI$11*'MCC Data (11.06.2024)'!$F18)+('MCC Data (11.06.2024)'!$G18*'PCU Data'!$AJ$11)+('MCC Data (11.06.2024)'!$H18*'PCU Data'!$AK$11)</f>
        <v>1</v>
      </c>
      <c r="F19" s="22">
        <f>('MCC Data (12.06.2024)'!$B18*'PCU Data'!$AE$11)+('MCC Data (12.06.2024)'!$C18*'PCU Data'!$AF$11)+('MCC Data (12.06.2024)'!$D18*'PCU Data'!$AG$11)+('MCC Data (12.06.2024)'!$E18*'PCU Data'!$AH$11)+('PCU Data'!$AI$11*'MCC Data (12.06.2024)'!$F18)+('MCC Data (12.06.2024)'!$G18*'PCU Data'!$AJ$11)+('MCC Data (12.06.2024)'!$H18*'PCU Data'!$AK$11)</f>
        <v>5</v>
      </c>
      <c r="G19" s="22">
        <f>('MCC Data (13.06.2024)'!$B18*'PCU Data'!$AE$11)+('MCC Data (13.06.2024)'!$C18*'PCU Data'!$AF$11)+('MCC Data (13.06.2024)'!$D18*'PCU Data'!$AG$11)+('MCC Data (13.06.2024)'!$E18*'PCU Data'!$AH$11)+('PCU Data'!$AI$11*'MCC Data (13.06.2024)'!$F18)+('MCC Data (13.06.2024)'!$G18*'PCU Data'!$AJ$11)+('MCC Data (13.06.2024)'!$H18*'PCU Data'!$AK$11)</f>
        <v>3</v>
      </c>
      <c r="H19" s="22">
        <f>('MCC Data (14.06.2024)'!$B18*'PCU Data'!$AE$11)+('MCC Data (14.06.2024)'!$C18*'PCU Data'!$AF$11)+('MCC Data (14.06.2024)'!$D18*'PCU Data'!$AG$11)+('MCC Data (14.06.2024)'!$E18*'PCU Data'!$AH$11)+('PCU Data'!$AI$11*'MCC Data (14.06.2024)'!$F18)+('MCC Data (14.06.2024)'!$G18*'PCU Data'!$AJ$11)+('MCC Data (14.06.2024)'!$H18*'PCU Data'!$AK$11)</f>
        <v>3.4</v>
      </c>
      <c r="I19" s="22">
        <f>('MCC Data (15.06.2024)'!$B18*'PCU Data'!$AE$11)+('MCC Data (15.06.2024)'!$C18*'PCU Data'!$AF$11)+('MCC Data (15.06.2024)'!$D18*'PCU Data'!$AG$11)+('MCC Data (15.06.2024)'!$E18*'PCU Data'!$AH$11)+('PCU Data'!$AI$11*'MCC Data (15.06.2024)'!$F18)+('MCC Data (15.06.2024)'!$G18*'PCU Data'!$AJ$11)+('MCC Data (15.06.2024)'!$H18*'PCU Data'!$AK$11)</f>
        <v>10</v>
      </c>
      <c r="J19" s="22">
        <f>('MCC Data (16.06.2024)'!$B18*'PCU Data'!$AE$11)+('MCC Data (16.06.2024)'!$C18*'PCU Data'!$AF$11)+('MCC Data (16.06.2024)'!$D18*'PCU Data'!$AG$11)+('MCC Data (16.06.2024)'!$E18*'PCU Data'!$AH$11)+('PCU Data'!$AI$11*'MCC Data (16.06.2024)'!$F18)+('MCC Data (16.06.2024)'!$G18*'PCU Data'!$AJ$11)+('MCC Data (16.06.2024)'!$H18*'PCU Data'!$AK$11)</f>
        <v>10</v>
      </c>
      <c r="K19" s="22">
        <f>('MCC Data (17.06.2024)'!$B18*'PCU Data'!$AE$11)+('MCC Data (17.06.2024)'!$C18*'PCU Data'!$AF$11)+('MCC Data (17.06.2024)'!$D18*'PCU Data'!$AG$11)+('MCC Data (17.06.2024)'!$E18*'PCU Data'!$AH$11)+('PCU Data'!$AI$11*'MCC Data (17.06.2024)'!$F18)+('MCC Data (17.06.2024)'!$G18*'PCU Data'!$AJ$11)+('MCC Data (17.06.2024)'!$H18*'PCU Data'!$AK$11)</f>
        <v>4</v>
      </c>
      <c r="L19" s="22">
        <f>('MCC Data (18.06.2024)'!$B18*'PCU Data'!$AE$11)+('MCC Data (18.06.2024)'!$C18*'PCU Data'!$AF$11)+('MCC Data (18.06.2024)'!$D18*'PCU Data'!$AG$11)+('MCC Data (18.06.2024)'!$E18*'PCU Data'!$AH$11)+('PCU Data'!$AI$11*'MCC Data (18.06.2024)'!$F18)+('MCC Data (18.06.2024)'!$G18*'PCU Data'!$AJ$11)+('MCC Data (18.06.2024)'!$H18*'PCU Data'!$AK$11)</f>
        <v>6.4</v>
      </c>
      <c r="M19" s="22">
        <f>('MCC Data (19.06.2024)'!$B18*'PCU Data'!$AE$11)+('MCC Data (19.06.2024)'!$C18*'PCU Data'!$AF$11)+('MCC Data (19.06.2024)'!$D18*'PCU Data'!$AG$11)+('MCC Data (19.06.2024)'!$E18*'PCU Data'!$AH$11)+('PCU Data'!$AI$11*'MCC Data (19.06.2024)'!$F18)+('MCC Data (19.06.2024)'!$G18*'PCU Data'!$AJ$11)+('MCC Data (19.06.2024)'!$H18*'PCU Data'!$AK$11)</f>
        <v>0</v>
      </c>
      <c r="N19" s="22">
        <f>('MCC Data (20.06.2024)'!$B18*'PCU Data'!$AE$11)+('MCC Data (20.06.2024)'!$C18*'PCU Data'!$AF$11)+('MCC Data (20.06.2024)'!$D18*'PCU Data'!$AG$11)+('MCC Data (20.06.2024)'!$E18*'PCU Data'!$AH$11)+('PCU Data'!$AI$11*'MCC Data (20.06.2024)'!$F18)+('MCC Data (20.06.2024)'!$G18*'PCU Data'!$AJ$11)+('MCC Data (20.06.2024)'!$H18*'PCU Data'!$AK$11)</f>
        <v>9</v>
      </c>
      <c r="O19" s="22">
        <f>('MCC Data (21.06.2024)'!$B18*'PCU Data'!$AE$11)+('MCC Data (21.06.2024)'!$C18*'PCU Data'!$AF$11)+('MCC Data (21.06.2024)'!$D18*'PCU Data'!$AG$11)+('MCC Data (21.06.2024)'!$E18*'PCU Data'!$AH$11)+('PCU Data'!$AI$11*'MCC Data (21.06.2024)'!$F18)+('MCC Data (21.06.2024)'!$G18*'PCU Data'!$AJ$11)+('MCC Data (21.06.2024)'!$H18*'PCU Data'!$AK$11)</f>
        <v>6.4</v>
      </c>
      <c r="P19" s="10">
        <f t="shared" si="0"/>
        <v>9.375E-2</v>
      </c>
      <c r="Q19" s="22">
        <f>('MCC Data (08.06.2024)'!$J18*'PCU Data'!$AE$11)+('MCC Data (08.06.2024)'!$K18*'PCU Data'!$AF$11)+('MCC Data (08.06.2024)'!$L18*'PCU Data'!$AG$11)+('MCC Data (08.06.2024)'!$M18*'PCU Data'!$AH$11)+('PCU Data'!$AI$11*'MCC Data (08.06.2024)'!$N18)+('MCC Data (08.06.2024)'!$O18*'PCU Data'!$AJ$11)+('MCC Data (08.06.2024)'!$P18*'PCU Data'!$AK$11)</f>
        <v>31.8</v>
      </c>
      <c r="R19" s="22">
        <f>('MCC Data (09.06.2024)'!$J18*'PCU Data'!$AE$11)+('MCC Data (09.06.2024)'!$K18*'PCU Data'!$AF$11)+('MCC Data (09.06.2024)'!$L18*'PCU Data'!$AG$11)+('MCC Data (09.06.2024)'!$M18*'PCU Data'!$AH$11)+('PCU Data'!$AI$11*'MCC Data (09.06.2024)'!$N18)+('MCC Data (09.06.2024)'!$O18*'PCU Data'!$AJ$11)+('MCC Data (09.06.2024)'!$P18*'PCU Data'!$AK$11)</f>
        <v>34.799999999999997</v>
      </c>
      <c r="S19" s="22">
        <f>('MCC Data (10.06.2024)'!$J18*'PCU Data'!$AE$11)+('MCC Data (10.06.2024)'!$K18*'PCU Data'!$AF$11)+('MCC Data (10.06.2024)'!$L18*'PCU Data'!$AG$11)+('MCC Data (10.06.2024)'!$M18*'PCU Data'!$AH$11)+('PCU Data'!$AI$11*'MCC Data (10.06.2024)'!$N18)+('MCC Data (10.06.2024)'!$O18*'PCU Data'!$AJ$11)+('MCC Data (10.06.2024)'!$P18*'PCU Data'!$AK$11)</f>
        <v>1</v>
      </c>
      <c r="T19" s="22">
        <f>('MCC Data (11.06.2024)'!$J18*'PCU Data'!$AE$11)+('MCC Data (11.06.2024)'!$K18*'PCU Data'!$AF$11)+('MCC Data (11.06.2024)'!$L18*'PCU Data'!$AG$11)+('MCC Data (11.06.2024)'!$M18*'PCU Data'!$AH$11)+('PCU Data'!$AI$11*'MCC Data (11.06.2024)'!$N18)+('MCC Data (11.06.2024)'!$O18*'PCU Data'!$AJ$11)+('MCC Data (11.06.2024)'!$P18*'PCU Data'!$AK$11)</f>
        <v>9</v>
      </c>
      <c r="U19" s="22">
        <f>('MCC Data (12.06.2024)'!$J18*'PCU Data'!$AE$11)+('MCC Data (12.06.2024)'!$K18*'PCU Data'!$AF$11)+('MCC Data (12.06.2024)'!$L18*'PCU Data'!$AG$11)+('MCC Data (12.06.2024)'!$M18*'PCU Data'!$AH$11)+('PCU Data'!$AI$11*'MCC Data (12.06.2024)'!$N18)+('MCC Data (12.06.2024)'!$O18*'PCU Data'!$AJ$11)+('MCC Data (12.06.2024)'!$P18*'PCU Data'!$AK$11)</f>
        <v>7</v>
      </c>
      <c r="V19" s="22">
        <f>('MCC Data (13.06.2024)'!$J18*'PCU Data'!$AE$11)+('MCC Data (13.06.2024)'!$K18*'PCU Data'!$AF$11)+('MCC Data (13.06.2024)'!$L18*'PCU Data'!$AG$11)+('MCC Data (13.06.2024)'!$M18*'PCU Data'!$AH$11)+('PCU Data'!$AI$11*'MCC Data (13.06.2024)'!$N18)+('MCC Data (13.06.2024)'!$O18*'PCU Data'!$AJ$11)+('MCC Data (13.06.2024)'!$P18*'PCU Data'!$AK$11)</f>
        <v>6</v>
      </c>
      <c r="W19" s="22">
        <f>('MCC Data (14.06.2024)'!$J18*'PCU Data'!$AE$11)+('MCC Data (14.06.2024)'!$K18*'PCU Data'!$AF$11)+('MCC Data (14.06.2024)'!$L18*'PCU Data'!$AG$11)+('MCC Data (14.06.2024)'!$M18*'PCU Data'!$AH$11)+('PCU Data'!$AI$11*'MCC Data (14.06.2024)'!$N18)+('MCC Data (14.06.2024)'!$O18*'PCU Data'!$AJ$11)+('MCC Data (14.06.2024)'!$P18*'PCU Data'!$AK$11)</f>
        <v>5</v>
      </c>
      <c r="X19" s="22">
        <f>('MCC Data (15.06.2024)'!$J18*'PCU Data'!$AE$11)+('MCC Data (15.06.2024)'!$K18*'PCU Data'!$AF$11)+('MCC Data (15.06.2024)'!$L18*'PCU Data'!$AG$11)+('MCC Data (15.06.2024)'!$M18*'PCU Data'!$AH$11)+('PCU Data'!$AI$11*'MCC Data (15.06.2024)'!$N18)+('MCC Data (15.06.2024)'!$O18*'PCU Data'!$AJ$11)+('MCC Data (15.06.2024)'!$P18*'PCU Data'!$AK$11)</f>
        <v>16.399999999999999</v>
      </c>
      <c r="Y19" s="22">
        <f>('MCC Data (16.06.2024)'!$J18*'PCU Data'!$AE$11)+('MCC Data (16.06.2024)'!$K18*'PCU Data'!$AF$11)+('MCC Data (16.06.2024)'!$L18*'PCU Data'!$AG$11)+('MCC Data (16.06.2024)'!$M18*'PCU Data'!$AH$11)+('PCU Data'!$AI$11*'MCC Data (16.06.2024)'!$N18)+('MCC Data (16.06.2024)'!$O18*'PCU Data'!$AJ$11)+('MCC Data (16.06.2024)'!$P18*'PCU Data'!$AK$11)</f>
        <v>21.7</v>
      </c>
      <c r="Z19" s="22">
        <f>('MCC Data (17.06.2024)'!$J18*'PCU Data'!$AE$11)+('MCC Data (17.06.2024)'!$K18*'PCU Data'!$AF$11)+('MCC Data (17.06.2024)'!$L18*'PCU Data'!$AG$11)+('MCC Data (17.06.2024)'!$M18*'PCU Data'!$AH$11)+('PCU Data'!$AI$11*'MCC Data (17.06.2024)'!$N18)+('MCC Data (17.06.2024)'!$O18*'PCU Data'!$AJ$11)+('MCC Data (17.06.2024)'!$P18*'PCU Data'!$AK$11)</f>
        <v>10.199999999999999</v>
      </c>
      <c r="AA19" s="22">
        <f>('MCC Data (18.06.2024)'!$J18*'PCU Data'!$AE$11)+('MCC Data (18.06.2024)'!$K18*'PCU Data'!$AF$11)+('MCC Data (18.06.2024)'!$L18*'PCU Data'!$AG$11)+('MCC Data (18.06.2024)'!$M18*'PCU Data'!$AH$11)+('PCU Data'!$AI$11*'MCC Data (18.06.2024)'!$N18)+('MCC Data (18.06.2024)'!$O18*'PCU Data'!$AJ$11)+('MCC Data (18.06.2024)'!$P18*'PCU Data'!$AK$11)</f>
        <v>9</v>
      </c>
      <c r="AB19" s="22">
        <f>('MCC Data (19.06.2024)'!$J18*'PCU Data'!$AE$11)+('MCC Data (19.06.2024)'!$K18*'PCU Data'!$AF$11)+('MCC Data (19.06.2024)'!$L18*'PCU Data'!$AG$11)+('MCC Data (19.06.2024)'!$M18*'PCU Data'!$AH$11)+('PCU Data'!$AI$11*'MCC Data (19.06.2024)'!$N18)+('MCC Data (19.06.2024)'!$O18*'PCU Data'!$AJ$11)+('MCC Data (19.06.2024)'!$P18*'PCU Data'!$AK$11)</f>
        <v>5.2</v>
      </c>
      <c r="AC19" s="22">
        <f>('MCC Data (20.06.2024)'!$J18*'PCU Data'!$AE$11)+('MCC Data (20.06.2024)'!$K18*'PCU Data'!$AF$11)+('MCC Data (20.06.2024)'!$L18*'PCU Data'!$AG$11)+('MCC Data (20.06.2024)'!$M18*'PCU Data'!$AH$11)+('PCU Data'!$AI$11*'MCC Data (20.06.2024)'!$N18)+('MCC Data (20.06.2024)'!$O18*'PCU Data'!$AJ$11)+('MCC Data (20.06.2024)'!$P18*'PCU Data'!$AK$11)</f>
        <v>4</v>
      </c>
      <c r="AD19" s="22">
        <f>('MCC Data (21.06.2024)'!$J18*'PCU Data'!$AE$11)+('MCC Data (21.06.2024)'!$K18*'PCU Data'!$AF$11)+('MCC Data (21.06.2024)'!$L18*'PCU Data'!$AG$11)+('MCC Data (21.06.2024)'!$M18*'PCU Data'!$AH$11)+('PCU Data'!$AI$11*'MCC Data (21.06.2024)'!$N18)+('MCC Data (21.06.2024)'!$O18*'PCU Data'!$AJ$11)+('MCC Data (21.06.2024)'!$P18*'PCU Data'!$AK$11)</f>
        <v>9.8000000000000007</v>
      </c>
    </row>
    <row r="20" spans="1:30" s="5" customFormat="1" ht="12.75" customHeight="1" x14ac:dyDescent="0.25">
      <c r="A20" s="10">
        <f>'MCC Data (08.06.2024)'!A19</f>
        <v>0.10416666666666667</v>
      </c>
      <c r="B20" s="22">
        <f>('MCC Data (08.06.2024)'!$B19*'PCU Data'!$AE$11)+('MCC Data (08.06.2024)'!$C19*'PCU Data'!$AF$11)+('MCC Data (08.06.2024)'!$D19*'PCU Data'!$AG$11)+('MCC Data (08.06.2024)'!$E19*'PCU Data'!$AH$11)+('PCU Data'!$AI$11*'MCC Data (08.06.2024)'!$F19)+('MCC Data (08.06.2024)'!$G19*'PCU Data'!$AJ$11)+('MCC Data (08.06.2024)'!$H19*'PCU Data'!$AK$11)</f>
        <v>16.399999999999999</v>
      </c>
      <c r="C20" s="22">
        <f>('MCC Data (09.06.2024)'!$B19*'PCU Data'!$AE$11)+('MCC Data (09.06.2024)'!$C19*'PCU Data'!$AF$11)+('MCC Data (09.06.2024)'!$D19*'PCU Data'!$AG$11)+('MCC Data (09.06.2024)'!$E19*'PCU Data'!$AH$11)+('PCU Data'!$AI$11*'MCC Data (09.06.2024)'!$F19)+('MCC Data (09.06.2024)'!$G19*'PCU Data'!$AJ$11)+('MCC Data (09.06.2024)'!$H19*'PCU Data'!$AK$11)</f>
        <v>13.4</v>
      </c>
      <c r="D20" s="22">
        <f>('MCC Data (10.06.2024)'!$B19*'PCU Data'!$AE$11)+('MCC Data (10.06.2024)'!$C19*'PCU Data'!$AF$11)+('MCC Data (10.06.2024)'!$D19*'PCU Data'!$AG$11)+('MCC Data (10.06.2024)'!$E19*'PCU Data'!$AH$11)+('PCU Data'!$AI$11*'MCC Data (10.06.2024)'!$F19)+('MCC Data (10.06.2024)'!$G19*'PCU Data'!$AJ$11)+('MCC Data (10.06.2024)'!$H19*'PCU Data'!$AK$11)</f>
        <v>2</v>
      </c>
      <c r="E20" s="22">
        <f>('MCC Data (11.06.2024)'!$B19*'PCU Data'!$AE$11)+('MCC Data (11.06.2024)'!$C19*'PCU Data'!$AF$11)+('MCC Data (11.06.2024)'!$D19*'PCU Data'!$AG$11)+('MCC Data (11.06.2024)'!$E19*'PCU Data'!$AH$11)+('PCU Data'!$AI$11*'MCC Data (11.06.2024)'!$F19)+('MCC Data (11.06.2024)'!$G19*'PCU Data'!$AJ$11)+('MCC Data (11.06.2024)'!$H19*'PCU Data'!$AK$11)</f>
        <v>5</v>
      </c>
      <c r="F20" s="22">
        <f>('MCC Data (12.06.2024)'!$B19*'PCU Data'!$AE$11)+('MCC Data (12.06.2024)'!$C19*'PCU Data'!$AF$11)+('MCC Data (12.06.2024)'!$D19*'PCU Data'!$AG$11)+('MCC Data (12.06.2024)'!$E19*'PCU Data'!$AH$11)+('PCU Data'!$AI$11*'MCC Data (12.06.2024)'!$F19)+('MCC Data (12.06.2024)'!$G19*'PCU Data'!$AJ$11)+('MCC Data (12.06.2024)'!$H19*'PCU Data'!$AK$11)</f>
        <v>6</v>
      </c>
      <c r="G20" s="22">
        <f>('MCC Data (13.06.2024)'!$B19*'PCU Data'!$AE$11)+('MCC Data (13.06.2024)'!$C19*'PCU Data'!$AF$11)+('MCC Data (13.06.2024)'!$D19*'PCU Data'!$AG$11)+('MCC Data (13.06.2024)'!$E19*'PCU Data'!$AH$11)+('PCU Data'!$AI$11*'MCC Data (13.06.2024)'!$F19)+('MCC Data (13.06.2024)'!$G19*'PCU Data'!$AJ$11)+('MCC Data (13.06.2024)'!$H19*'PCU Data'!$AK$11)</f>
        <v>1</v>
      </c>
      <c r="H20" s="22">
        <f>('MCC Data (14.06.2024)'!$B19*'PCU Data'!$AE$11)+('MCC Data (14.06.2024)'!$C19*'PCU Data'!$AF$11)+('MCC Data (14.06.2024)'!$D19*'PCU Data'!$AG$11)+('MCC Data (14.06.2024)'!$E19*'PCU Data'!$AH$11)+('PCU Data'!$AI$11*'MCC Data (14.06.2024)'!$F19)+('MCC Data (14.06.2024)'!$G19*'PCU Data'!$AJ$11)+('MCC Data (14.06.2024)'!$H19*'PCU Data'!$AK$11)</f>
        <v>6</v>
      </c>
      <c r="I20" s="22">
        <f>('MCC Data (15.06.2024)'!$B19*'PCU Data'!$AE$11)+('MCC Data (15.06.2024)'!$C19*'PCU Data'!$AF$11)+('MCC Data (15.06.2024)'!$D19*'PCU Data'!$AG$11)+('MCC Data (15.06.2024)'!$E19*'PCU Data'!$AH$11)+('PCU Data'!$AI$11*'MCC Data (15.06.2024)'!$F19)+('MCC Data (15.06.2024)'!$G19*'PCU Data'!$AJ$11)+('MCC Data (15.06.2024)'!$H19*'PCU Data'!$AK$11)</f>
        <v>2.4</v>
      </c>
      <c r="J20" s="22">
        <f>('MCC Data (16.06.2024)'!$B19*'PCU Data'!$AE$11)+('MCC Data (16.06.2024)'!$C19*'PCU Data'!$AF$11)+('MCC Data (16.06.2024)'!$D19*'PCU Data'!$AG$11)+('MCC Data (16.06.2024)'!$E19*'PCU Data'!$AH$11)+('PCU Data'!$AI$11*'MCC Data (16.06.2024)'!$F19)+('MCC Data (16.06.2024)'!$G19*'PCU Data'!$AJ$11)+('MCC Data (16.06.2024)'!$H19*'PCU Data'!$AK$11)</f>
        <v>13.2</v>
      </c>
      <c r="K20" s="22">
        <f>('MCC Data (17.06.2024)'!$B19*'PCU Data'!$AE$11)+('MCC Data (17.06.2024)'!$C19*'PCU Data'!$AF$11)+('MCC Data (17.06.2024)'!$D19*'PCU Data'!$AG$11)+('MCC Data (17.06.2024)'!$E19*'PCU Data'!$AH$11)+('PCU Data'!$AI$11*'MCC Data (17.06.2024)'!$F19)+('MCC Data (17.06.2024)'!$G19*'PCU Data'!$AJ$11)+('MCC Data (17.06.2024)'!$H19*'PCU Data'!$AK$11)</f>
        <v>5</v>
      </c>
      <c r="L20" s="22">
        <f>('MCC Data (18.06.2024)'!$B19*'PCU Data'!$AE$11)+('MCC Data (18.06.2024)'!$C19*'PCU Data'!$AF$11)+('MCC Data (18.06.2024)'!$D19*'PCU Data'!$AG$11)+('MCC Data (18.06.2024)'!$E19*'PCU Data'!$AH$11)+('PCU Data'!$AI$11*'MCC Data (18.06.2024)'!$F19)+('MCC Data (18.06.2024)'!$G19*'PCU Data'!$AJ$11)+('MCC Data (18.06.2024)'!$H19*'PCU Data'!$AK$11)</f>
        <v>3.4</v>
      </c>
      <c r="M20" s="22">
        <f>('MCC Data (19.06.2024)'!$B19*'PCU Data'!$AE$11)+('MCC Data (19.06.2024)'!$C19*'PCU Data'!$AF$11)+('MCC Data (19.06.2024)'!$D19*'PCU Data'!$AG$11)+('MCC Data (19.06.2024)'!$E19*'PCU Data'!$AH$11)+('PCU Data'!$AI$11*'MCC Data (19.06.2024)'!$F19)+('MCC Data (19.06.2024)'!$G19*'PCU Data'!$AJ$11)+('MCC Data (19.06.2024)'!$H19*'PCU Data'!$AK$11)</f>
        <v>3.2</v>
      </c>
      <c r="N20" s="22">
        <f>('MCC Data (20.06.2024)'!$B19*'PCU Data'!$AE$11)+('MCC Data (20.06.2024)'!$C19*'PCU Data'!$AF$11)+('MCC Data (20.06.2024)'!$D19*'PCU Data'!$AG$11)+('MCC Data (20.06.2024)'!$E19*'PCU Data'!$AH$11)+('PCU Data'!$AI$11*'MCC Data (20.06.2024)'!$F19)+('MCC Data (20.06.2024)'!$G19*'PCU Data'!$AJ$11)+('MCC Data (20.06.2024)'!$H19*'PCU Data'!$AK$11)</f>
        <v>5.4</v>
      </c>
      <c r="O20" s="22">
        <f>('MCC Data (21.06.2024)'!$B19*'PCU Data'!$AE$11)+('MCC Data (21.06.2024)'!$C19*'PCU Data'!$AF$11)+('MCC Data (21.06.2024)'!$D19*'PCU Data'!$AG$11)+('MCC Data (21.06.2024)'!$E19*'PCU Data'!$AH$11)+('PCU Data'!$AI$11*'MCC Data (21.06.2024)'!$F19)+('MCC Data (21.06.2024)'!$G19*'PCU Data'!$AJ$11)+('MCC Data (21.06.2024)'!$H19*'PCU Data'!$AK$11)</f>
        <v>4.2</v>
      </c>
      <c r="P20" s="10">
        <f t="shared" si="0"/>
        <v>0.10416666666666667</v>
      </c>
      <c r="Q20" s="22">
        <f>('MCC Data (08.06.2024)'!$J19*'PCU Data'!$AE$11)+('MCC Data (08.06.2024)'!$K19*'PCU Data'!$AF$11)+('MCC Data (08.06.2024)'!$L19*'PCU Data'!$AG$11)+('MCC Data (08.06.2024)'!$M19*'PCU Data'!$AH$11)+('PCU Data'!$AI$11*'MCC Data (08.06.2024)'!$N19)+('MCC Data (08.06.2024)'!$O19*'PCU Data'!$AJ$11)+('MCC Data (08.06.2024)'!$P19*'PCU Data'!$AK$11)</f>
        <v>14.7</v>
      </c>
      <c r="R20" s="22">
        <f>('MCC Data (09.06.2024)'!$J19*'PCU Data'!$AE$11)+('MCC Data (09.06.2024)'!$K19*'PCU Data'!$AF$11)+('MCC Data (09.06.2024)'!$L19*'PCU Data'!$AG$11)+('MCC Data (09.06.2024)'!$M19*'PCU Data'!$AH$11)+('PCU Data'!$AI$11*'MCC Data (09.06.2024)'!$N19)+('MCC Data (09.06.2024)'!$O19*'PCU Data'!$AJ$11)+('MCC Data (09.06.2024)'!$P19*'PCU Data'!$AK$11)</f>
        <v>23.2</v>
      </c>
      <c r="S20" s="22">
        <f>('MCC Data (10.06.2024)'!$J19*'PCU Data'!$AE$11)+('MCC Data (10.06.2024)'!$K19*'PCU Data'!$AF$11)+('MCC Data (10.06.2024)'!$L19*'PCU Data'!$AG$11)+('MCC Data (10.06.2024)'!$M19*'PCU Data'!$AH$11)+('PCU Data'!$AI$11*'MCC Data (10.06.2024)'!$N19)+('MCC Data (10.06.2024)'!$O19*'PCU Data'!$AJ$11)+('MCC Data (10.06.2024)'!$P19*'PCU Data'!$AK$11)</f>
        <v>9.5</v>
      </c>
      <c r="T20" s="22">
        <f>('MCC Data (11.06.2024)'!$J19*'PCU Data'!$AE$11)+('MCC Data (11.06.2024)'!$K19*'PCU Data'!$AF$11)+('MCC Data (11.06.2024)'!$L19*'PCU Data'!$AG$11)+('MCC Data (11.06.2024)'!$M19*'PCU Data'!$AH$11)+('PCU Data'!$AI$11*'MCC Data (11.06.2024)'!$N19)+('MCC Data (11.06.2024)'!$O19*'PCU Data'!$AJ$11)+('MCC Data (11.06.2024)'!$P19*'PCU Data'!$AK$11)</f>
        <v>6</v>
      </c>
      <c r="U20" s="22">
        <f>('MCC Data (12.06.2024)'!$J19*'PCU Data'!$AE$11)+('MCC Data (12.06.2024)'!$K19*'PCU Data'!$AF$11)+('MCC Data (12.06.2024)'!$L19*'PCU Data'!$AG$11)+('MCC Data (12.06.2024)'!$M19*'PCU Data'!$AH$11)+('PCU Data'!$AI$11*'MCC Data (12.06.2024)'!$N19)+('MCC Data (12.06.2024)'!$O19*'PCU Data'!$AJ$11)+('MCC Data (12.06.2024)'!$P19*'PCU Data'!$AK$11)</f>
        <v>10</v>
      </c>
      <c r="V20" s="22">
        <f>('MCC Data (13.06.2024)'!$J19*'PCU Data'!$AE$11)+('MCC Data (13.06.2024)'!$K19*'PCU Data'!$AF$11)+('MCC Data (13.06.2024)'!$L19*'PCU Data'!$AG$11)+('MCC Data (13.06.2024)'!$M19*'PCU Data'!$AH$11)+('PCU Data'!$AI$11*'MCC Data (13.06.2024)'!$N19)+('MCC Data (13.06.2024)'!$O19*'PCU Data'!$AJ$11)+('MCC Data (13.06.2024)'!$P19*'PCU Data'!$AK$11)</f>
        <v>6</v>
      </c>
      <c r="W20" s="22">
        <f>('MCC Data (14.06.2024)'!$J19*'PCU Data'!$AE$11)+('MCC Data (14.06.2024)'!$K19*'PCU Data'!$AF$11)+('MCC Data (14.06.2024)'!$L19*'PCU Data'!$AG$11)+('MCC Data (14.06.2024)'!$M19*'PCU Data'!$AH$11)+('PCU Data'!$AI$11*'MCC Data (14.06.2024)'!$N19)+('MCC Data (14.06.2024)'!$O19*'PCU Data'!$AJ$11)+('MCC Data (14.06.2024)'!$P19*'PCU Data'!$AK$11)</f>
        <v>5</v>
      </c>
      <c r="X20" s="22">
        <f>('MCC Data (15.06.2024)'!$J19*'PCU Data'!$AE$11)+('MCC Data (15.06.2024)'!$K19*'PCU Data'!$AF$11)+('MCC Data (15.06.2024)'!$L19*'PCU Data'!$AG$11)+('MCC Data (15.06.2024)'!$M19*'PCU Data'!$AH$11)+('PCU Data'!$AI$11*'MCC Data (15.06.2024)'!$N19)+('MCC Data (15.06.2024)'!$O19*'PCU Data'!$AJ$11)+('MCC Data (15.06.2024)'!$P19*'PCU Data'!$AK$11)</f>
        <v>19</v>
      </c>
      <c r="Y20" s="22">
        <f>('MCC Data (16.06.2024)'!$J19*'PCU Data'!$AE$11)+('MCC Data (16.06.2024)'!$K19*'PCU Data'!$AF$11)+('MCC Data (16.06.2024)'!$L19*'PCU Data'!$AG$11)+('MCC Data (16.06.2024)'!$M19*'PCU Data'!$AH$11)+('PCU Data'!$AI$11*'MCC Data (16.06.2024)'!$N19)+('MCC Data (16.06.2024)'!$O19*'PCU Data'!$AJ$11)+('MCC Data (16.06.2024)'!$P19*'PCU Data'!$AK$11)</f>
        <v>13.4</v>
      </c>
      <c r="Z20" s="22">
        <f>('MCC Data (17.06.2024)'!$J19*'PCU Data'!$AE$11)+('MCC Data (17.06.2024)'!$K19*'PCU Data'!$AF$11)+('MCC Data (17.06.2024)'!$L19*'PCU Data'!$AG$11)+('MCC Data (17.06.2024)'!$M19*'PCU Data'!$AH$11)+('PCU Data'!$AI$11*'MCC Data (17.06.2024)'!$N19)+('MCC Data (17.06.2024)'!$O19*'PCU Data'!$AJ$11)+('MCC Data (17.06.2024)'!$P19*'PCU Data'!$AK$11)</f>
        <v>3.2</v>
      </c>
      <c r="AA20" s="22">
        <f>('MCC Data (18.06.2024)'!$J19*'PCU Data'!$AE$11)+('MCC Data (18.06.2024)'!$K19*'PCU Data'!$AF$11)+('MCC Data (18.06.2024)'!$L19*'PCU Data'!$AG$11)+('MCC Data (18.06.2024)'!$M19*'PCU Data'!$AH$11)+('PCU Data'!$AI$11*'MCC Data (18.06.2024)'!$N19)+('MCC Data (18.06.2024)'!$O19*'PCU Data'!$AJ$11)+('MCC Data (18.06.2024)'!$P19*'PCU Data'!$AK$11)</f>
        <v>5.2</v>
      </c>
      <c r="AB20" s="22">
        <f>('MCC Data (19.06.2024)'!$J19*'PCU Data'!$AE$11)+('MCC Data (19.06.2024)'!$K19*'PCU Data'!$AF$11)+('MCC Data (19.06.2024)'!$L19*'PCU Data'!$AG$11)+('MCC Data (19.06.2024)'!$M19*'PCU Data'!$AH$11)+('PCU Data'!$AI$11*'MCC Data (19.06.2024)'!$N19)+('MCC Data (19.06.2024)'!$O19*'PCU Data'!$AJ$11)+('MCC Data (19.06.2024)'!$P19*'PCU Data'!$AK$11)</f>
        <v>10.1</v>
      </c>
      <c r="AC20" s="22">
        <f>('MCC Data (20.06.2024)'!$J19*'PCU Data'!$AE$11)+('MCC Data (20.06.2024)'!$K19*'PCU Data'!$AF$11)+('MCC Data (20.06.2024)'!$L19*'PCU Data'!$AG$11)+('MCC Data (20.06.2024)'!$M19*'PCU Data'!$AH$11)+('PCU Data'!$AI$11*'MCC Data (20.06.2024)'!$N19)+('MCC Data (20.06.2024)'!$O19*'PCU Data'!$AJ$11)+('MCC Data (20.06.2024)'!$P19*'PCU Data'!$AK$11)</f>
        <v>7.2</v>
      </c>
      <c r="AD20" s="22">
        <f>('MCC Data (21.06.2024)'!$J19*'PCU Data'!$AE$11)+('MCC Data (21.06.2024)'!$K19*'PCU Data'!$AF$11)+('MCC Data (21.06.2024)'!$L19*'PCU Data'!$AG$11)+('MCC Data (21.06.2024)'!$M19*'PCU Data'!$AH$11)+('PCU Data'!$AI$11*'MCC Data (21.06.2024)'!$N19)+('MCC Data (21.06.2024)'!$O19*'PCU Data'!$AJ$11)+('MCC Data (21.06.2024)'!$P19*'PCU Data'!$AK$11)</f>
        <v>7.2</v>
      </c>
    </row>
    <row r="21" spans="1:30" s="5" customFormat="1" ht="12.75" customHeight="1" x14ac:dyDescent="0.25">
      <c r="A21" s="36">
        <f>'MCC Data (08.06.2024)'!A20</f>
        <v>0.11458333333333334</v>
      </c>
      <c r="B21" s="22">
        <f>('MCC Data (08.06.2024)'!$B20*'PCU Data'!$AE$11)+('MCC Data (08.06.2024)'!$C20*'PCU Data'!$AF$11)+('MCC Data (08.06.2024)'!$D20*'PCU Data'!$AG$11)+('MCC Data (08.06.2024)'!$E20*'PCU Data'!$AH$11)+('PCU Data'!$AI$11*'MCC Data (08.06.2024)'!$F20)+('MCC Data (08.06.2024)'!$G20*'PCU Data'!$AJ$11)+('MCC Data (08.06.2024)'!$H20*'PCU Data'!$AK$11)</f>
        <v>8</v>
      </c>
      <c r="C21" s="22">
        <f>('MCC Data (09.06.2024)'!$B20*'PCU Data'!$AE$11)+('MCC Data (09.06.2024)'!$C20*'PCU Data'!$AF$11)+('MCC Data (09.06.2024)'!$D20*'PCU Data'!$AG$11)+('MCC Data (09.06.2024)'!$E20*'PCU Data'!$AH$11)+('PCU Data'!$AI$11*'MCC Data (09.06.2024)'!$F20)+('MCC Data (09.06.2024)'!$G20*'PCU Data'!$AJ$11)+('MCC Data (09.06.2024)'!$H20*'PCU Data'!$AK$11)</f>
        <v>7</v>
      </c>
      <c r="D21" s="22">
        <f>('MCC Data (10.06.2024)'!$B20*'PCU Data'!$AE$11)+('MCC Data (10.06.2024)'!$C20*'PCU Data'!$AF$11)+('MCC Data (10.06.2024)'!$D20*'PCU Data'!$AG$11)+('MCC Data (10.06.2024)'!$E20*'PCU Data'!$AH$11)+('PCU Data'!$AI$11*'MCC Data (10.06.2024)'!$F20)+('MCC Data (10.06.2024)'!$G20*'PCU Data'!$AJ$11)+('MCC Data (10.06.2024)'!$H20*'PCU Data'!$AK$11)</f>
        <v>3</v>
      </c>
      <c r="E21" s="22">
        <f>('MCC Data (11.06.2024)'!$B20*'PCU Data'!$AE$11)+('MCC Data (11.06.2024)'!$C20*'PCU Data'!$AF$11)+('MCC Data (11.06.2024)'!$D20*'PCU Data'!$AG$11)+('MCC Data (11.06.2024)'!$E20*'PCU Data'!$AH$11)+('PCU Data'!$AI$11*'MCC Data (11.06.2024)'!$F20)+('MCC Data (11.06.2024)'!$G20*'PCU Data'!$AJ$11)+('MCC Data (11.06.2024)'!$H20*'PCU Data'!$AK$11)</f>
        <v>3.4</v>
      </c>
      <c r="F21" s="22">
        <f>('MCC Data (12.06.2024)'!$B20*'PCU Data'!$AE$11)+('MCC Data (12.06.2024)'!$C20*'PCU Data'!$AF$11)+('MCC Data (12.06.2024)'!$D20*'PCU Data'!$AG$11)+('MCC Data (12.06.2024)'!$E20*'PCU Data'!$AH$11)+('PCU Data'!$AI$11*'MCC Data (12.06.2024)'!$F20)+('MCC Data (12.06.2024)'!$G20*'PCU Data'!$AJ$11)+('MCC Data (12.06.2024)'!$H20*'PCU Data'!$AK$11)</f>
        <v>3</v>
      </c>
      <c r="G21" s="22">
        <f>('MCC Data (13.06.2024)'!$B20*'PCU Data'!$AE$11)+('MCC Data (13.06.2024)'!$C20*'PCU Data'!$AF$11)+('MCC Data (13.06.2024)'!$D20*'PCU Data'!$AG$11)+('MCC Data (13.06.2024)'!$E20*'PCU Data'!$AH$11)+('PCU Data'!$AI$11*'MCC Data (13.06.2024)'!$F20)+('MCC Data (13.06.2024)'!$G20*'PCU Data'!$AJ$11)+('MCC Data (13.06.2024)'!$H20*'PCU Data'!$AK$11)</f>
        <v>5</v>
      </c>
      <c r="H21" s="22">
        <f>('MCC Data (14.06.2024)'!$B20*'PCU Data'!$AE$11)+('MCC Data (14.06.2024)'!$C20*'PCU Data'!$AF$11)+('MCC Data (14.06.2024)'!$D20*'PCU Data'!$AG$11)+('MCC Data (14.06.2024)'!$E20*'PCU Data'!$AH$11)+('PCU Data'!$AI$11*'MCC Data (14.06.2024)'!$F20)+('MCC Data (14.06.2024)'!$G20*'PCU Data'!$AJ$11)+('MCC Data (14.06.2024)'!$H20*'PCU Data'!$AK$11)</f>
        <v>8</v>
      </c>
      <c r="I21" s="22">
        <f>('MCC Data (15.06.2024)'!$B20*'PCU Data'!$AE$11)+('MCC Data (15.06.2024)'!$C20*'PCU Data'!$AF$11)+('MCC Data (15.06.2024)'!$D20*'PCU Data'!$AG$11)+('MCC Data (15.06.2024)'!$E20*'PCU Data'!$AH$11)+('PCU Data'!$AI$11*'MCC Data (15.06.2024)'!$F20)+('MCC Data (15.06.2024)'!$G20*'PCU Data'!$AJ$11)+('MCC Data (15.06.2024)'!$H20*'PCU Data'!$AK$11)</f>
        <v>8</v>
      </c>
      <c r="J21" s="22">
        <f>('MCC Data (16.06.2024)'!$B20*'PCU Data'!$AE$11)+('MCC Data (16.06.2024)'!$C20*'PCU Data'!$AF$11)+('MCC Data (16.06.2024)'!$D20*'PCU Data'!$AG$11)+('MCC Data (16.06.2024)'!$E20*'PCU Data'!$AH$11)+('PCU Data'!$AI$11*'MCC Data (16.06.2024)'!$F20)+('MCC Data (16.06.2024)'!$G20*'PCU Data'!$AJ$11)+('MCC Data (16.06.2024)'!$H20*'PCU Data'!$AK$11)</f>
        <v>8</v>
      </c>
      <c r="K21" s="22">
        <f>('MCC Data (17.06.2024)'!$B20*'PCU Data'!$AE$11)+('MCC Data (17.06.2024)'!$C20*'PCU Data'!$AF$11)+('MCC Data (17.06.2024)'!$D20*'PCU Data'!$AG$11)+('MCC Data (17.06.2024)'!$E20*'PCU Data'!$AH$11)+('PCU Data'!$AI$11*'MCC Data (17.06.2024)'!$F20)+('MCC Data (17.06.2024)'!$G20*'PCU Data'!$AJ$11)+('MCC Data (17.06.2024)'!$H20*'PCU Data'!$AK$11)</f>
        <v>4</v>
      </c>
      <c r="L21" s="22">
        <f>('MCC Data (18.06.2024)'!$B20*'PCU Data'!$AE$11)+('MCC Data (18.06.2024)'!$C20*'PCU Data'!$AF$11)+('MCC Data (18.06.2024)'!$D20*'PCU Data'!$AG$11)+('MCC Data (18.06.2024)'!$E20*'PCU Data'!$AH$11)+('PCU Data'!$AI$11*'MCC Data (18.06.2024)'!$F20)+('MCC Data (18.06.2024)'!$G20*'PCU Data'!$AJ$11)+('MCC Data (18.06.2024)'!$H20*'PCU Data'!$AK$11)</f>
        <v>3</v>
      </c>
      <c r="M21" s="22">
        <f>('MCC Data (19.06.2024)'!$B20*'PCU Data'!$AE$11)+('MCC Data (19.06.2024)'!$C20*'PCU Data'!$AF$11)+('MCC Data (19.06.2024)'!$D20*'PCU Data'!$AG$11)+('MCC Data (19.06.2024)'!$E20*'PCU Data'!$AH$11)+('PCU Data'!$AI$11*'MCC Data (19.06.2024)'!$F20)+('MCC Data (19.06.2024)'!$G20*'PCU Data'!$AJ$11)+('MCC Data (19.06.2024)'!$H20*'PCU Data'!$AK$11)</f>
        <v>3</v>
      </c>
      <c r="N21" s="22">
        <f>('MCC Data (20.06.2024)'!$B20*'PCU Data'!$AE$11)+('MCC Data (20.06.2024)'!$C20*'PCU Data'!$AF$11)+('MCC Data (20.06.2024)'!$D20*'PCU Data'!$AG$11)+('MCC Data (20.06.2024)'!$E20*'PCU Data'!$AH$11)+('PCU Data'!$AI$11*'MCC Data (20.06.2024)'!$F20)+('MCC Data (20.06.2024)'!$G20*'PCU Data'!$AJ$11)+('MCC Data (20.06.2024)'!$H20*'PCU Data'!$AK$11)</f>
        <v>3</v>
      </c>
      <c r="O21" s="22">
        <f>('MCC Data (21.06.2024)'!$B20*'PCU Data'!$AE$11)+('MCC Data (21.06.2024)'!$C20*'PCU Data'!$AF$11)+('MCC Data (21.06.2024)'!$D20*'PCU Data'!$AG$11)+('MCC Data (21.06.2024)'!$E20*'PCU Data'!$AH$11)+('PCU Data'!$AI$11*'MCC Data (21.06.2024)'!$F20)+('MCC Data (21.06.2024)'!$G20*'PCU Data'!$AJ$11)+('MCC Data (21.06.2024)'!$H20*'PCU Data'!$AK$11)</f>
        <v>13.9</v>
      </c>
      <c r="P21" s="36">
        <f t="shared" si="0"/>
        <v>0.11458333333333334</v>
      </c>
      <c r="Q21" s="22">
        <f>('MCC Data (08.06.2024)'!$J20*'PCU Data'!$AE$11)+('MCC Data (08.06.2024)'!$K20*'PCU Data'!$AF$11)+('MCC Data (08.06.2024)'!$L20*'PCU Data'!$AG$11)+('MCC Data (08.06.2024)'!$M20*'PCU Data'!$AH$11)+('PCU Data'!$AI$11*'MCC Data (08.06.2024)'!$N20)+('MCC Data (08.06.2024)'!$O20*'PCU Data'!$AJ$11)+('MCC Data (08.06.2024)'!$P20*'PCU Data'!$AK$11)</f>
        <v>16.399999999999999</v>
      </c>
      <c r="R21" s="22">
        <f>('MCC Data (09.06.2024)'!$J20*'PCU Data'!$AE$11)+('MCC Data (09.06.2024)'!$K20*'PCU Data'!$AF$11)+('MCC Data (09.06.2024)'!$L20*'PCU Data'!$AG$11)+('MCC Data (09.06.2024)'!$M20*'PCU Data'!$AH$11)+('PCU Data'!$AI$11*'MCC Data (09.06.2024)'!$N20)+('MCC Data (09.06.2024)'!$O20*'PCU Data'!$AJ$11)+('MCC Data (09.06.2024)'!$P20*'PCU Data'!$AK$11)</f>
        <v>13</v>
      </c>
      <c r="S21" s="22">
        <f>('MCC Data (10.06.2024)'!$J20*'PCU Data'!$AE$11)+('MCC Data (10.06.2024)'!$K20*'PCU Data'!$AF$11)+('MCC Data (10.06.2024)'!$L20*'PCU Data'!$AG$11)+('MCC Data (10.06.2024)'!$M20*'PCU Data'!$AH$11)+('PCU Data'!$AI$11*'MCC Data (10.06.2024)'!$N20)+('MCC Data (10.06.2024)'!$O20*'PCU Data'!$AJ$11)+('MCC Data (10.06.2024)'!$P20*'PCU Data'!$AK$11)</f>
        <v>9</v>
      </c>
      <c r="T21" s="22">
        <f>('MCC Data (11.06.2024)'!$J20*'PCU Data'!$AE$11)+('MCC Data (11.06.2024)'!$K20*'PCU Data'!$AF$11)+('MCC Data (11.06.2024)'!$L20*'PCU Data'!$AG$11)+('MCC Data (11.06.2024)'!$M20*'PCU Data'!$AH$11)+('PCU Data'!$AI$11*'MCC Data (11.06.2024)'!$N20)+('MCC Data (11.06.2024)'!$O20*'PCU Data'!$AJ$11)+('MCC Data (11.06.2024)'!$P20*'PCU Data'!$AK$11)</f>
        <v>7</v>
      </c>
      <c r="U21" s="22">
        <f>('MCC Data (12.06.2024)'!$J20*'PCU Data'!$AE$11)+('MCC Data (12.06.2024)'!$K20*'PCU Data'!$AF$11)+('MCC Data (12.06.2024)'!$L20*'PCU Data'!$AG$11)+('MCC Data (12.06.2024)'!$M20*'PCU Data'!$AH$11)+('PCU Data'!$AI$11*'MCC Data (12.06.2024)'!$N20)+('MCC Data (12.06.2024)'!$O20*'PCU Data'!$AJ$11)+('MCC Data (12.06.2024)'!$P20*'PCU Data'!$AK$11)</f>
        <v>5</v>
      </c>
      <c r="V21" s="22">
        <f>('MCC Data (13.06.2024)'!$J20*'PCU Data'!$AE$11)+('MCC Data (13.06.2024)'!$K20*'PCU Data'!$AF$11)+('MCC Data (13.06.2024)'!$L20*'PCU Data'!$AG$11)+('MCC Data (13.06.2024)'!$M20*'PCU Data'!$AH$11)+('PCU Data'!$AI$11*'MCC Data (13.06.2024)'!$N20)+('MCC Data (13.06.2024)'!$O20*'PCU Data'!$AJ$11)+('MCC Data (13.06.2024)'!$P20*'PCU Data'!$AK$11)</f>
        <v>7</v>
      </c>
      <c r="W21" s="22">
        <f>('MCC Data (14.06.2024)'!$J20*'PCU Data'!$AE$11)+('MCC Data (14.06.2024)'!$K20*'PCU Data'!$AF$11)+('MCC Data (14.06.2024)'!$L20*'PCU Data'!$AG$11)+('MCC Data (14.06.2024)'!$M20*'PCU Data'!$AH$11)+('PCU Data'!$AI$11*'MCC Data (14.06.2024)'!$N20)+('MCC Data (14.06.2024)'!$O20*'PCU Data'!$AJ$11)+('MCC Data (14.06.2024)'!$P20*'PCU Data'!$AK$11)</f>
        <v>7</v>
      </c>
      <c r="X21" s="22">
        <f>('MCC Data (15.06.2024)'!$J20*'PCU Data'!$AE$11)+('MCC Data (15.06.2024)'!$K20*'PCU Data'!$AF$11)+('MCC Data (15.06.2024)'!$L20*'PCU Data'!$AG$11)+('MCC Data (15.06.2024)'!$M20*'PCU Data'!$AH$11)+('PCU Data'!$AI$11*'MCC Data (15.06.2024)'!$N20)+('MCC Data (15.06.2024)'!$O20*'PCU Data'!$AJ$11)+('MCC Data (15.06.2024)'!$P20*'PCU Data'!$AK$11)</f>
        <v>11</v>
      </c>
      <c r="Y21" s="22">
        <f>('MCC Data (16.06.2024)'!$J20*'PCU Data'!$AE$11)+('MCC Data (16.06.2024)'!$K20*'PCU Data'!$AF$11)+('MCC Data (16.06.2024)'!$L20*'PCU Data'!$AG$11)+('MCC Data (16.06.2024)'!$M20*'PCU Data'!$AH$11)+('PCU Data'!$AI$11*'MCC Data (16.06.2024)'!$N20)+('MCC Data (16.06.2024)'!$O20*'PCU Data'!$AJ$11)+('MCC Data (16.06.2024)'!$P20*'PCU Data'!$AK$11)</f>
        <v>14</v>
      </c>
      <c r="Z21" s="22">
        <f>('MCC Data (17.06.2024)'!$J20*'PCU Data'!$AE$11)+('MCC Data (17.06.2024)'!$K20*'PCU Data'!$AF$11)+('MCC Data (17.06.2024)'!$L20*'PCU Data'!$AG$11)+('MCC Data (17.06.2024)'!$M20*'PCU Data'!$AH$11)+('PCU Data'!$AI$11*'MCC Data (17.06.2024)'!$N20)+('MCC Data (17.06.2024)'!$O20*'PCU Data'!$AJ$11)+('MCC Data (17.06.2024)'!$P20*'PCU Data'!$AK$11)</f>
        <v>6</v>
      </c>
      <c r="AA21" s="22">
        <f>('MCC Data (18.06.2024)'!$J20*'PCU Data'!$AE$11)+('MCC Data (18.06.2024)'!$K20*'PCU Data'!$AF$11)+('MCC Data (18.06.2024)'!$L20*'PCU Data'!$AG$11)+('MCC Data (18.06.2024)'!$M20*'PCU Data'!$AH$11)+('PCU Data'!$AI$11*'MCC Data (18.06.2024)'!$N20)+('MCC Data (18.06.2024)'!$O20*'PCU Data'!$AJ$11)+('MCC Data (18.06.2024)'!$P20*'PCU Data'!$AK$11)</f>
        <v>3</v>
      </c>
      <c r="AB21" s="22">
        <f>('MCC Data (19.06.2024)'!$J20*'PCU Data'!$AE$11)+('MCC Data (19.06.2024)'!$K20*'PCU Data'!$AF$11)+('MCC Data (19.06.2024)'!$L20*'PCU Data'!$AG$11)+('MCC Data (19.06.2024)'!$M20*'PCU Data'!$AH$11)+('PCU Data'!$AI$11*'MCC Data (19.06.2024)'!$N20)+('MCC Data (19.06.2024)'!$O20*'PCU Data'!$AJ$11)+('MCC Data (19.06.2024)'!$P20*'PCU Data'!$AK$11)</f>
        <v>2</v>
      </c>
      <c r="AC21" s="22">
        <f>('MCC Data (20.06.2024)'!$J20*'PCU Data'!$AE$11)+('MCC Data (20.06.2024)'!$K20*'PCU Data'!$AF$11)+('MCC Data (20.06.2024)'!$L20*'PCU Data'!$AG$11)+('MCC Data (20.06.2024)'!$M20*'PCU Data'!$AH$11)+('PCU Data'!$AI$11*'MCC Data (20.06.2024)'!$N20)+('MCC Data (20.06.2024)'!$O20*'PCU Data'!$AJ$11)+('MCC Data (20.06.2024)'!$P20*'PCU Data'!$AK$11)</f>
        <v>8</v>
      </c>
      <c r="AD21" s="22">
        <f>('MCC Data (21.06.2024)'!$J20*'PCU Data'!$AE$11)+('MCC Data (21.06.2024)'!$K20*'PCU Data'!$AF$11)+('MCC Data (21.06.2024)'!$L20*'PCU Data'!$AG$11)+('MCC Data (21.06.2024)'!$M20*'PCU Data'!$AH$11)+('PCU Data'!$AI$11*'MCC Data (21.06.2024)'!$N20)+('MCC Data (21.06.2024)'!$O20*'PCU Data'!$AJ$11)+('MCC Data (21.06.2024)'!$P20*'PCU Data'!$AK$11)</f>
        <v>10.4</v>
      </c>
    </row>
    <row r="22" spans="1:30" s="5" customFormat="1" ht="12.75" customHeight="1" x14ac:dyDescent="0.25">
      <c r="A22" s="7">
        <f>'MCC Data (08.06.2024)'!A21</f>
        <v>0.125</v>
      </c>
      <c r="B22" s="22">
        <f>('MCC Data (08.06.2024)'!$B21*'PCU Data'!$AE$11)+('MCC Data (08.06.2024)'!$C21*'PCU Data'!$AF$11)+('MCC Data (08.06.2024)'!$D21*'PCU Data'!$AG$11)+('MCC Data (08.06.2024)'!$E21*'PCU Data'!$AH$11)+('PCU Data'!$AI$11*'MCC Data (08.06.2024)'!$F21)+('MCC Data (08.06.2024)'!$G21*'PCU Data'!$AJ$11)+('MCC Data (08.06.2024)'!$H21*'PCU Data'!$AK$11)</f>
        <v>7</v>
      </c>
      <c r="C22" s="22">
        <f>('MCC Data (09.06.2024)'!$B21*'PCU Data'!$AE$11)+('MCC Data (09.06.2024)'!$C21*'PCU Data'!$AF$11)+('MCC Data (09.06.2024)'!$D21*'PCU Data'!$AG$11)+('MCC Data (09.06.2024)'!$E21*'PCU Data'!$AH$11)+('PCU Data'!$AI$11*'MCC Data (09.06.2024)'!$F21)+('MCC Data (09.06.2024)'!$G21*'PCU Data'!$AJ$11)+('MCC Data (09.06.2024)'!$H21*'PCU Data'!$AK$11)</f>
        <v>13</v>
      </c>
      <c r="D22" s="22">
        <f>('MCC Data (10.06.2024)'!$B21*'PCU Data'!$AE$11)+('MCC Data (10.06.2024)'!$C21*'PCU Data'!$AF$11)+('MCC Data (10.06.2024)'!$D21*'PCU Data'!$AG$11)+('MCC Data (10.06.2024)'!$E21*'PCU Data'!$AH$11)+('PCU Data'!$AI$11*'MCC Data (10.06.2024)'!$F21)+('MCC Data (10.06.2024)'!$G21*'PCU Data'!$AJ$11)+('MCC Data (10.06.2024)'!$H21*'PCU Data'!$AK$11)</f>
        <v>2.4</v>
      </c>
      <c r="E22" s="22">
        <f>('MCC Data (11.06.2024)'!$B21*'PCU Data'!$AE$11)+('MCC Data (11.06.2024)'!$C21*'PCU Data'!$AF$11)+('MCC Data (11.06.2024)'!$D21*'PCU Data'!$AG$11)+('MCC Data (11.06.2024)'!$E21*'PCU Data'!$AH$11)+('PCU Data'!$AI$11*'MCC Data (11.06.2024)'!$F21)+('MCC Data (11.06.2024)'!$G21*'PCU Data'!$AJ$11)+('MCC Data (11.06.2024)'!$H21*'PCU Data'!$AK$11)</f>
        <v>5</v>
      </c>
      <c r="F22" s="22">
        <f>('MCC Data (12.06.2024)'!$B21*'PCU Data'!$AE$11)+('MCC Data (12.06.2024)'!$C21*'PCU Data'!$AF$11)+('MCC Data (12.06.2024)'!$D21*'PCU Data'!$AG$11)+('MCC Data (12.06.2024)'!$E21*'PCU Data'!$AH$11)+('PCU Data'!$AI$11*'MCC Data (12.06.2024)'!$F21)+('MCC Data (12.06.2024)'!$G21*'PCU Data'!$AJ$11)+('MCC Data (12.06.2024)'!$H21*'PCU Data'!$AK$11)</f>
        <v>3</v>
      </c>
      <c r="G22" s="22">
        <f>('MCC Data (13.06.2024)'!$B21*'PCU Data'!$AE$11)+('MCC Data (13.06.2024)'!$C21*'PCU Data'!$AF$11)+('MCC Data (13.06.2024)'!$D21*'PCU Data'!$AG$11)+('MCC Data (13.06.2024)'!$E21*'PCU Data'!$AH$11)+('PCU Data'!$AI$11*'MCC Data (13.06.2024)'!$F21)+('MCC Data (13.06.2024)'!$G21*'PCU Data'!$AJ$11)+('MCC Data (13.06.2024)'!$H21*'PCU Data'!$AK$11)</f>
        <v>4</v>
      </c>
      <c r="H22" s="22">
        <f>('MCC Data (14.06.2024)'!$B21*'PCU Data'!$AE$11)+('MCC Data (14.06.2024)'!$C21*'PCU Data'!$AF$11)+('MCC Data (14.06.2024)'!$D21*'PCU Data'!$AG$11)+('MCC Data (14.06.2024)'!$E21*'PCU Data'!$AH$11)+('PCU Data'!$AI$11*'MCC Data (14.06.2024)'!$F21)+('MCC Data (14.06.2024)'!$G21*'PCU Data'!$AJ$11)+('MCC Data (14.06.2024)'!$H21*'PCU Data'!$AK$11)</f>
        <v>7</v>
      </c>
      <c r="I22" s="22">
        <f>('MCC Data (15.06.2024)'!$B21*'PCU Data'!$AE$11)+('MCC Data (15.06.2024)'!$C21*'PCU Data'!$AF$11)+('MCC Data (15.06.2024)'!$D21*'PCU Data'!$AG$11)+('MCC Data (15.06.2024)'!$E21*'PCU Data'!$AH$11)+('PCU Data'!$AI$11*'MCC Data (15.06.2024)'!$F21)+('MCC Data (15.06.2024)'!$G21*'PCU Data'!$AJ$11)+('MCC Data (15.06.2024)'!$H21*'PCU Data'!$AK$11)</f>
        <v>5</v>
      </c>
      <c r="J22" s="22">
        <f>('MCC Data (16.06.2024)'!$B21*'PCU Data'!$AE$11)+('MCC Data (16.06.2024)'!$C21*'PCU Data'!$AF$11)+('MCC Data (16.06.2024)'!$D21*'PCU Data'!$AG$11)+('MCC Data (16.06.2024)'!$E21*'PCU Data'!$AH$11)+('PCU Data'!$AI$11*'MCC Data (16.06.2024)'!$F21)+('MCC Data (16.06.2024)'!$G21*'PCU Data'!$AJ$11)+('MCC Data (16.06.2024)'!$H21*'PCU Data'!$AK$11)</f>
        <v>6</v>
      </c>
      <c r="K22" s="22">
        <f>('MCC Data (17.06.2024)'!$B21*'PCU Data'!$AE$11)+('MCC Data (17.06.2024)'!$C21*'PCU Data'!$AF$11)+('MCC Data (17.06.2024)'!$D21*'PCU Data'!$AG$11)+('MCC Data (17.06.2024)'!$E21*'PCU Data'!$AH$11)+('PCU Data'!$AI$11*'MCC Data (17.06.2024)'!$F21)+('MCC Data (17.06.2024)'!$G21*'PCU Data'!$AJ$11)+('MCC Data (17.06.2024)'!$H21*'PCU Data'!$AK$11)</f>
        <v>3</v>
      </c>
      <c r="L22" s="22">
        <f>('MCC Data (18.06.2024)'!$B21*'PCU Data'!$AE$11)+('MCC Data (18.06.2024)'!$C21*'PCU Data'!$AF$11)+('MCC Data (18.06.2024)'!$D21*'PCU Data'!$AG$11)+('MCC Data (18.06.2024)'!$E21*'PCU Data'!$AH$11)+('PCU Data'!$AI$11*'MCC Data (18.06.2024)'!$F21)+('MCC Data (18.06.2024)'!$G21*'PCU Data'!$AJ$11)+('MCC Data (18.06.2024)'!$H21*'PCU Data'!$AK$11)</f>
        <v>4</v>
      </c>
      <c r="M22" s="22">
        <f>('MCC Data (19.06.2024)'!$B21*'PCU Data'!$AE$11)+('MCC Data (19.06.2024)'!$C21*'PCU Data'!$AF$11)+('MCC Data (19.06.2024)'!$D21*'PCU Data'!$AG$11)+('MCC Data (19.06.2024)'!$E21*'PCU Data'!$AH$11)+('PCU Data'!$AI$11*'MCC Data (19.06.2024)'!$F21)+('MCC Data (19.06.2024)'!$G21*'PCU Data'!$AJ$11)+('MCC Data (19.06.2024)'!$H21*'PCU Data'!$AK$11)</f>
        <v>2</v>
      </c>
      <c r="N22" s="22">
        <f>('MCC Data (20.06.2024)'!$B21*'PCU Data'!$AE$11)+('MCC Data (20.06.2024)'!$C21*'PCU Data'!$AF$11)+('MCC Data (20.06.2024)'!$D21*'PCU Data'!$AG$11)+('MCC Data (20.06.2024)'!$E21*'PCU Data'!$AH$11)+('PCU Data'!$AI$11*'MCC Data (20.06.2024)'!$F21)+('MCC Data (20.06.2024)'!$G21*'PCU Data'!$AJ$11)+('MCC Data (20.06.2024)'!$H21*'PCU Data'!$AK$11)</f>
        <v>1</v>
      </c>
      <c r="O22" s="22">
        <f>('MCC Data (21.06.2024)'!$B21*'PCU Data'!$AE$11)+('MCC Data (21.06.2024)'!$C21*'PCU Data'!$AF$11)+('MCC Data (21.06.2024)'!$D21*'PCU Data'!$AG$11)+('MCC Data (21.06.2024)'!$E21*'PCU Data'!$AH$11)+('PCU Data'!$AI$11*'MCC Data (21.06.2024)'!$F21)+('MCC Data (21.06.2024)'!$G21*'PCU Data'!$AJ$11)+('MCC Data (21.06.2024)'!$H21*'PCU Data'!$AK$11)</f>
        <v>4</v>
      </c>
      <c r="P22" s="7">
        <f t="shared" si="0"/>
        <v>0.125</v>
      </c>
      <c r="Q22" s="22">
        <f>('MCC Data (08.06.2024)'!$J21*'PCU Data'!$AE$11)+('MCC Data (08.06.2024)'!$K21*'PCU Data'!$AF$11)+('MCC Data (08.06.2024)'!$L21*'PCU Data'!$AG$11)+('MCC Data (08.06.2024)'!$M21*'PCU Data'!$AH$11)+('PCU Data'!$AI$11*'MCC Data (08.06.2024)'!$N21)+('MCC Data (08.06.2024)'!$O21*'PCU Data'!$AJ$11)+('MCC Data (08.06.2024)'!$P21*'PCU Data'!$AK$11)</f>
        <v>11</v>
      </c>
      <c r="R22" s="22">
        <f>('MCC Data (09.06.2024)'!$J21*'PCU Data'!$AE$11)+('MCC Data (09.06.2024)'!$K21*'PCU Data'!$AF$11)+('MCC Data (09.06.2024)'!$L21*'PCU Data'!$AG$11)+('MCC Data (09.06.2024)'!$M21*'PCU Data'!$AH$11)+('PCU Data'!$AI$11*'MCC Data (09.06.2024)'!$N21)+('MCC Data (09.06.2024)'!$O21*'PCU Data'!$AJ$11)+('MCC Data (09.06.2024)'!$P21*'PCU Data'!$AK$11)</f>
        <v>23</v>
      </c>
      <c r="S22" s="22">
        <f>('MCC Data (10.06.2024)'!$J21*'PCU Data'!$AE$11)+('MCC Data (10.06.2024)'!$K21*'PCU Data'!$AF$11)+('MCC Data (10.06.2024)'!$L21*'PCU Data'!$AG$11)+('MCC Data (10.06.2024)'!$M21*'PCU Data'!$AH$11)+('PCU Data'!$AI$11*'MCC Data (10.06.2024)'!$N21)+('MCC Data (10.06.2024)'!$O21*'PCU Data'!$AJ$11)+('MCC Data (10.06.2024)'!$P21*'PCU Data'!$AK$11)</f>
        <v>5</v>
      </c>
      <c r="T22" s="22">
        <f>('MCC Data (11.06.2024)'!$J21*'PCU Data'!$AE$11)+('MCC Data (11.06.2024)'!$K21*'PCU Data'!$AF$11)+('MCC Data (11.06.2024)'!$L21*'PCU Data'!$AG$11)+('MCC Data (11.06.2024)'!$M21*'PCU Data'!$AH$11)+('PCU Data'!$AI$11*'MCC Data (11.06.2024)'!$N21)+('MCC Data (11.06.2024)'!$O21*'PCU Data'!$AJ$11)+('MCC Data (11.06.2024)'!$P21*'PCU Data'!$AK$11)</f>
        <v>6.4</v>
      </c>
      <c r="U22" s="22">
        <f>('MCC Data (12.06.2024)'!$J21*'PCU Data'!$AE$11)+('MCC Data (12.06.2024)'!$K21*'PCU Data'!$AF$11)+('MCC Data (12.06.2024)'!$L21*'PCU Data'!$AG$11)+('MCC Data (12.06.2024)'!$M21*'PCU Data'!$AH$11)+('PCU Data'!$AI$11*'MCC Data (12.06.2024)'!$N21)+('MCC Data (12.06.2024)'!$O21*'PCU Data'!$AJ$11)+('MCC Data (12.06.2024)'!$P21*'PCU Data'!$AK$11)</f>
        <v>4.2</v>
      </c>
      <c r="V22" s="22">
        <f>('MCC Data (13.06.2024)'!$J21*'PCU Data'!$AE$11)+('MCC Data (13.06.2024)'!$K21*'PCU Data'!$AF$11)+('MCC Data (13.06.2024)'!$L21*'PCU Data'!$AG$11)+('MCC Data (13.06.2024)'!$M21*'PCU Data'!$AH$11)+('PCU Data'!$AI$11*'MCC Data (13.06.2024)'!$N21)+('MCC Data (13.06.2024)'!$O21*'PCU Data'!$AJ$11)+('MCC Data (13.06.2024)'!$P21*'PCU Data'!$AK$11)</f>
        <v>6</v>
      </c>
      <c r="W22" s="22">
        <f>('MCC Data (14.06.2024)'!$J21*'PCU Data'!$AE$11)+('MCC Data (14.06.2024)'!$K21*'PCU Data'!$AF$11)+('MCC Data (14.06.2024)'!$L21*'PCU Data'!$AG$11)+('MCC Data (14.06.2024)'!$M21*'PCU Data'!$AH$11)+('PCU Data'!$AI$11*'MCC Data (14.06.2024)'!$N21)+('MCC Data (14.06.2024)'!$O21*'PCU Data'!$AJ$11)+('MCC Data (14.06.2024)'!$P21*'PCU Data'!$AK$11)</f>
        <v>5.4</v>
      </c>
      <c r="X22" s="22">
        <f>('MCC Data (15.06.2024)'!$J21*'PCU Data'!$AE$11)+('MCC Data (15.06.2024)'!$K21*'PCU Data'!$AF$11)+('MCC Data (15.06.2024)'!$L21*'PCU Data'!$AG$11)+('MCC Data (15.06.2024)'!$M21*'PCU Data'!$AH$11)+('PCU Data'!$AI$11*'MCC Data (15.06.2024)'!$N21)+('MCC Data (15.06.2024)'!$O21*'PCU Data'!$AJ$11)+('MCC Data (15.06.2024)'!$P21*'PCU Data'!$AK$11)</f>
        <v>12.6</v>
      </c>
      <c r="Y22" s="22">
        <f>('MCC Data (16.06.2024)'!$J21*'PCU Data'!$AE$11)+('MCC Data (16.06.2024)'!$K21*'PCU Data'!$AF$11)+('MCC Data (16.06.2024)'!$L21*'PCU Data'!$AG$11)+('MCC Data (16.06.2024)'!$M21*'PCU Data'!$AH$11)+('PCU Data'!$AI$11*'MCC Data (16.06.2024)'!$N21)+('MCC Data (16.06.2024)'!$O21*'PCU Data'!$AJ$11)+('MCC Data (16.06.2024)'!$P21*'PCU Data'!$AK$11)</f>
        <v>9</v>
      </c>
      <c r="Z22" s="22">
        <f>('MCC Data (17.06.2024)'!$J21*'PCU Data'!$AE$11)+('MCC Data (17.06.2024)'!$K21*'PCU Data'!$AF$11)+('MCC Data (17.06.2024)'!$L21*'PCU Data'!$AG$11)+('MCC Data (17.06.2024)'!$M21*'PCU Data'!$AH$11)+('PCU Data'!$AI$11*'MCC Data (17.06.2024)'!$N21)+('MCC Data (17.06.2024)'!$O21*'PCU Data'!$AJ$11)+('MCC Data (17.06.2024)'!$P21*'PCU Data'!$AK$11)</f>
        <v>7</v>
      </c>
      <c r="AA22" s="22">
        <f>('MCC Data (18.06.2024)'!$J21*'PCU Data'!$AE$11)+('MCC Data (18.06.2024)'!$K21*'PCU Data'!$AF$11)+('MCC Data (18.06.2024)'!$L21*'PCU Data'!$AG$11)+('MCC Data (18.06.2024)'!$M21*'PCU Data'!$AH$11)+('PCU Data'!$AI$11*'MCC Data (18.06.2024)'!$N21)+('MCC Data (18.06.2024)'!$O21*'PCU Data'!$AJ$11)+('MCC Data (18.06.2024)'!$P21*'PCU Data'!$AK$11)</f>
        <v>4</v>
      </c>
      <c r="AB22" s="22">
        <f>('MCC Data (19.06.2024)'!$J21*'PCU Data'!$AE$11)+('MCC Data (19.06.2024)'!$K21*'PCU Data'!$AF$11)+('MCC Data (19.06.2024)'!$L21*'PCU Data'!$AG$11)+('MCC Data (19.06.2024)'!$M21*'PCU Data'!$AH$11)+('PCU Data'!$AI$11*'MCC Data (19.06.2024)'!$N21)+('MCC Data (19.06.2024)'!$O21*'PCU Data'!$AJ$11)+('MCC Data (19.06.2024)'!$P21*'PCU Data'!$AK$11)</f>
        <v>3</v>
      </c>
      <c r="AC22" s="22">
        <f>('MCC Data (20.06.2024)'!$J21*'PCU Data'!$AE$11)+('MCC Data (20.06.2024)'!$K21*'PCU Data'!$AF$11)+('MCC Data (20.06.2024)'!$L21*'PCU Data'!$AG$11)+('MCC Data (20.06.2024)'!$M21*'PCU Data'!$AH$11)+('PCU Data'!$AI$11*'MCC Data (20.06.2024)'!$N21)+('MCC Data (20.06.2024)'!$O21*'PCU Data'!$AJ$11)+('MCC Data (20.06.2024)'!$P21*'PCU Data'!$AK$11)</f>
        <v>1.4</v>
      </c>
      <c r="AD22" s="22">
        <f>('MCC Data (21.06.2024)'!$J21*'PCU Data'!$AE$11)+('MCC Data (21.06.2024)'!$K21*'PCU Data'!$AF$11)+('MCC Data (21.06.2024)'!$L21*'PCU Data'!$AG$11)+('MCC Data (21.06.2024)'!$M21*'PCU Data'!$AH$11)+('PCU Data'!$AI$11*'MCC Data (21.06.2024)'!$N21)+('MCC Data (21.06.2024)'!$O21*'PCU Data'!$AJ$11)+('MCC Data (21.06.2024)'!$P21*'PCU Data'!$AK$11)</f>
        <v>6</v>
      </c>
    </row>
    <row r="23" spans="1:30" s="5" customFormat="1" ht="12.75" customHeight="1" x14ac:dyDescent="0.25">
      <c r="A23" s="10">
        <f>'MCC Data (08.06.2024)'!A22</f>
        <v>0.13541666666666666</v>
      </c>
      <c r="B23" s="22">
        <f>('MCC Data (08.06.2024)'!$B22*'PCU Data'!$AE$11)+('MCC Data (08.06.2024)'!$C22*'PCU Data'!$AF$11)+('MCC Data (08.06.2024)'!$D22*'PCU Data'!$AG$11)+('MCC Data (08.06.2024)'!$E22*'PCU Data'!$AH$11)+('PCU Data'!$AI$11*'MCC Data (08.06.2024)'!$F22)+('MCC Data (08.06.2024)'!$G22*'PCU Data'!$AJ$11)+('MCC Data (08.06.2024)'!$H22*'PCU Data'!$AK$11)</f>
        <v>10.7</v>
      </c>
      <c r="C23" s="22">
        <f>('MCC Data (09.06.2024)'!$B22*'PCU Data'!$AE$11)+('MCC Data (09.06.2024)'!$C22*'PCU Data'!$AF$11)+('MCC Data (09.06.2024)'!$D22*'PCU Data'!$AG$11)+('MCC Data (09.06.2024)'!$E22*'PCU Data'!$AH$11)+('PCU Data'!$AI$11*'MCC Data (09.06.2024)'!$F22)+('MCC Data (09.06.2024)'!$G22*'PCU Data'!$AJ$11)+('MCC Data (09.06.2024)'!$H22*'PCU Data'!$AK$11)</f>
        <v>10.9</v>
      </c>
      <c r="D23" s="22">
        <f>('MCC Data (10.06.2024)'!$B22*'PCU Data'!$AE$11)+('MCC Data (10.06.2024)'!$C22*'PCU Data'!$AF$11)+('MCC Data (10.06.2024)'!$D22*'PCU Data'!$AG$11)+('MCC Data (10.06.2024)'!$E22*'PCU Data'!$AH$11)+('PCU Data'!$AI$11*'MCC Data (10.06.2024)'!$F22)+('MCC Data (10.06.2024)'!$G22*'PCU Data'!$AJ$11)+('MCC Data (10.06.2024)'!$H22*'PCU Data'!$AK$11)</f>
        <v>1</v>
      </c>
      <c r="E23" s="22">
        <f>('MCC Data (11.06.2024)'!$B22*'PCU Data'!$AE$11)+('MCC Data (11.06.2024)'!$C22*'PCU Data'!$AF$11)+('MCC Data (11.06.2024)'!$D22*'PCU Data'!$AG$11)+('MCC Data (11.06.2024)'!$E22*'PCU Data'!$AH$11)+('PCU Data'!$AI$11*'MCC Data (11.06.2024)'!$F22)+('MCC Data (11.06.2024)'!$G22*'PCU Data'!$AJ$11)+('MCC Data (11.06.2024)'!$H22*'PCU Data'!$AK$11)</f>
        <v>2.2000000000000002</v>
      </c>
      <c r="F23" s="22">
        <f>('MCC Data (12.06.2024)'!$B22*'PCU Data'!$AE$11)+('MCC Data (12.06.2024)'!$C22*'PCU Data'!$AF$11)+('MCC Data (12.06.2024)'!$D22*'PCU Data'!$AG$11)+('MCC Data (12.06.2024)'!$E22*'PCU Data'!$AH$11)+('PCU Data'!$AI$11*'MCC Data (12.06.2024)'!$F22)+('MCC Data (12.06.2024)'!$G22*'PCU Data'!$AJ$11)+('MCC Data (12.06.2024)'!$H22*'PCU Data'!$AK$11)</f>
        <v>1.2</v>
      </c>
      <c r="G23" s="22">
        <f>('MCC Data (13.06.2024)'!$B22*'PCU Data'!$AE$11)+('MCC Data (13.06.2024)'!$C22*'PCU Data'!$AF$11)+('MCC Data (13.06.2024)'!$D22*'PCU Data'!$AG$11)+('MCC Data (13.06.2024)'!$E22*'PCU Data'!$AH$11)+('PCU Data'!$AI$11*'MCC Data (13.06.2024)'!$F22)+('MCC Data (13.06.2024)'!$G22*'PCU Data'!$AJ$11)+('MCC Data (13.06.2024)'!$H22*'PCU Data'!$AK$11)</f>
        <v>3.2</v>
      </c>
      <c r="H23" s="22">
        <f>('MCC Data (14.06.2024)'!$B22*'PCU Data'!$AE$11)+('MCC Data (14.06.2024)'!$C22*'PCU Data'!$AF$11)+('MCC Data (14.06.2024)'!$D22*'PCU Data'!$AG$11)+('MCC Data (14.06.2024)'!$E22*'PCU Data'!$AH$11)+('PCU Data'!$AI$11*'MCC Data (14.06.2024)'!$F22)+('MCC Data (14.06.2024)'!$G22*'PCU Data'!$AJ$11)+('MCC Data (14.06.2024)'!$H22*'PCU Data'!$AK$11)</f>
        <v>3</v>
      </c>
      <c r="I23" s="22">
        <f>('MCC Data (15.06.2024)'!$B22*'PCU Data'!$AE$11)+('MCC Data (15.06.2024)'!$C22*'PCU Data'!$AF$11)+('MCC Data (15.06.2024)'!$D22*'PCU Data'!$AG$11)+('MCC Data (15.06.2024)'!$E22*'PCU Data'!$AH$11)+('PCU Data'!$AI$11*'MCC Data (15.06.2024)'!$F22)+('MCC Data (15.06.2024)'!$G22*'PCU Data'!$AJ$11)+('MCC Data (15.06.2024)'!$H22*'PCU Data'!$AK$11)</f>
        <v>6.4</v>
      </c>
      <c r="J23" s="22">
        <f>('MCC Data (16.06.2024)'!$B22*'PCU Data'!$AE$11)+('MCC Data (16.06.2024)'!$C22*'PCU Data'!$AF$11)+('MCC Data (16.06.2024)'!$D22*'PCU Data'!$AG$11)+('MCC Data (16.06.2024)'!$E22*'PCU Data'!$AH$11)+('PCU Data'!$AI$11*'MCC Data (16.06.2024)'!$F22)+('MCC Data (16.06.2024)'!$G22*'PCU Data'!$AJ$11)+('MCC Data (16.06.2024)'!$H22*'PCU Data'!$AK$11)</f>
        <v>11</v>
      </c>
      <c r="K23" s="22">
        <f>('MCC Data (17.06.2024)'!$B22*'PCU Data'!$AE$11)+('MCC Data (17.06.2024)'!$C22*'PCU Data'!$AF$11)+('MCC Data (17.06.2024)'!$D22*'PCU Data'!$AG$11)+('MCC Data (17.06.2024)'!$E22*'PCU Data'!$AH$11)+('PCU Data'!$AI$11*'MCC Data (17.06.2024)'!$F22)+('MCC Data (17.06.2024)'!$G22*'PCU Data'!$AJ$11)+('MCC Data (17.06.2024)'!$H22*'PCU Data'!$AK$11)</f>
        <v>5</v>
      </c>
      <c r="L23" s="22">
        <f>('MCC Data (18.06.2024)'!$B22*'PCU Data'!$AE$11)+('MCC Data (18.06.2024)'!$C22*'PCU Data'!$AF$11)+('MCC Data (18.06.2024)'!$D22*'PCU Data'!$AG$11)+('MCC Data (18.06.2024)'!$E22*'PCU Data'!$AH$11)+('PCU Data'!$AI$11*'MCC Data (18.06.2024)'!$F22)+('MCC Data (18.06.2024)'!$G22*'PCU Data'!$AJ$11)+('MCC Data (18.06.2024)'!$H22*'PCU Data'!$AK$11)</f>
        <v>4</v>
      </c>
      <c r="M23" s="22">
        <f>('MCC Data (19.06.2024)'!$B22*'PCU Data'!$AE$11)+('MCC Data (19.06.2024)'!$C22*'PCU Data'!$AF$11)+('MCC Data (19.06.2024)'!$D22*'PCU Data'!$AG$11)+('MCC Data (19.06.2024)'!$E22*'PCU Data'!$AH$11)+('PCU Data'!$AI$11*'MCC Data (19.06.2024)'!$F22)+('MCC Data (19.06.2024)'!$G22*'PCU Data'!$AJ$11)+('MCC Data (19.06.2024)'!$H22*'PCU Data'!$AK$11)</f>
        <v>4</v>
      </c>
      <c r="N23" s="22">
        <f>('MCC Data (20.06.2024)'!$B22*'PCU Data'!$AE$11)+('MCC Data (20.06.2024)'!$C22*'PCU Data'!$AF$11)+('MCC Data (20.06.2024)'!$D22*'PCU Data'!$AG$11)+('MCC Data (20.06.2024)'!$E22*'PCU Data'!$AH$11)+('PCU Data'!$AI$11*'MCC Data (20.06.2024)'!$F22)+('MCC Data (20.06.2024)'!$G22*'PCU Data'!$AJ$11)+('MCC Data (20.06.2024)'!$H22*'PCU Data'!$AK$11)</f>
        <v>2</v>
      </c>
      <c r="O23" s="22">
        <f>('MCC Data (21.06.2024)'!$B22*'PCU Data'!$AE$11)+('MCC Data (21.06.2024)'!$C22*'PCU Data'!$AF$11)+('MCC Data (21.06.2024)'!$D22*'PCU Data'!$AG$11)+('MCC Data (21.06.2024)'!$E22*'PCU Data'!$AH$11)+('PCU Data'!$AI$11*'MCC Data (21.06.2024)'!$F22)+('MCC Data (21.06.2024)'!$G22*'PCU Data'!$AJ$11)+('MCC Data (21.06.2024)'!$H22*'PCU Data'!$AK$11)</f>
        <v>5</v>
      </c>
      <c r="P23" s="10">
        <f t="shared" si="0"/>
        <v>0.13541666666666666</v>
      </c>
      <c r="Q23" s="22">
        <f>('MCC Data (08.06.2024)'!$J22*'PCU Data'!$AE$11)+('MCC Data (08.06.2024)'!$K22*'PCU Data'!$AF$11)+('MCC Data (08.06.2024)'!$L22*'PCU Data'!$AG$11)+('MCC Data (08.06.2024)'!$M22*'PCU Data'!$AH$11)+('PCU Data'!$AI$11*'MCC Data (08.06.2024)'!$N22)+('MCC Data (08.06.2024)'!$O22*'PCU Data'!$AJ$11)+('MCC Data (08.06.2024)'!$P22*'PCU Data'!$AK$11)</f>
        <v>12</v>
      </c>
      <c r="R23" s="22">
        <f>('MCC Data (09.06.2024)'!$J22*'PCU Data'!$AE$11)+('MCC Data (09.06.2024)'!$K22*'PCU Data'!$AF$11)+('MCC Data (09.06.2024)'!$L22*'PCU Data'!$AG$11)+('MCC Data (09.06.2024)'!$M22*'PCU Data'!$AH$11)+('PCU Data'!$AI$11*'MCC Data (09.06.2024)'!$N22)+('MCC Data (09.06.2024)'!$O22*'PCU Data'!$AJ$11)+('MCC Data (09.06.2024)'!$P22*'PCU Data'!$AK$11)</f>
        <v>18.5</v>
      </c>
      <c r="S23" s="22">
        <f>('MCC Data (10.06.2024)'!$J22*'PCU Data'!$AE$11)+('MCC Data (10.06.2024)'!$K22*'PCU Data'!$AF$11)+('MCC Data (10.06.2024)'!$L22*'PCU Data'!$AG$11)+('MCC Data (10.06.2024)'!$M22*'PCU Data'!$AH$11)+('PCU Data'!$AI$11*'MCC Data (10.06.2024)'!$N22)+('MCC Data (10.06.2024)'!$O22*'PCU Data'!$AJ$11)+('MCC Data (10.06.2024)'!$P22*'PCU Data'!$AK$11)</f>
        <v>7</v>
      </c>
      <c r="T23" s="22">
        <f>('MCC Data (11.06.2024)'!$J22*'PCU Data'!$AE$11)+('MCC Data (11.06.2024)'!$K22*'PCU Data'!$AF$11)+('MCC Data (11.06.2024)'!$L22*'PCU Data'!$AG$11)+('MCC Data (11.06.2024)'!$M22*'PCU Data'!$AH$11)+('PCU Data'!$AI$11*'MCC Data (11.06.2024)'!$N22)+('MCC Data (11.06.2024)'!$O22*'PCU Data'!$AJ$11)+('MCC Data (11.06.2024)'!$P22*'PCU Data'!$AK$11)</f>
        <v>6</v>
      </c>
      <c r="U23" s="22">
        <f>('MCC Data (12.06.2024)'!$J22*'PCU Data'!$AE$11)+('MCC Data (12.06.2024)'!$K22*'PCU Data'!$AF$11)+('MCC Data (12.06.2024)'!$L22*'PCU Data'!$AG$11)+('MCC Data (12.06.2024)'!$M22*'PCU Data'!$AH$11)+('PCU Data'!$AI$11*'MCC Data (12.06.2024)'!$N22)+('MCC Data (12.06.2024)'!$O22*'PCU Data'!$AJ$11)+('MCC Data (12.06.2024)'!$P22*'PCU Data'!$AK$11)</f>
        <v>2</v>
      </c>
      <c r="V23" s="22">
        <f>('MCC Data (13.06.2024)'!$J22*'PCU Data'!$AE$11)+('MCC Data (13.06.2024)'!$K22*'PCU Data'!$AF$11)+('MCC Data (13.06.2024)'!$L22*'PCU Data'!$AG$11)+('MCC Data (13.06.2024)'!$M22*'PCU Data'!$AH$11)+('PCU Data'!$AI$11*'MCC Data (13.06.2024)'!$N22)+('MCC Data (13.06.2024)'!$O22*'PCU Data'!$AJ$11)+('MCC Data (13.06.2024)'!$P22*'PCU Data'!$AK$11)</f>
        <v>7</v>
      </c>
      <c r="W23" s="22">
        <f>('MCC Data (14.06.2024)'!$J22*'PCU Data'!$AE$11)+('MCC Data (14.06.2024)'!$K22*'PCU Data'!$AF$11)+('MCC Data (14.06.2024)'!$L22*'PCU Data'!$AG$11)+('MCC Data (14.06.2024)'!$M22*'PCU Data'!$AH$11)+('PCU Data'!$AI$11*'MCC Data (14.06.2024)'!$N22)+('MCC Data (14.06.2024)'!$O22*'PCU Data'!$AJ$11)+('MCC Data (14.06.2024)'!$P22*'PCU Data'!$AK$11)</f>
        <v>4</v>
      </c>
      <c r="X23" s="22">
        <f>('MCC Data (15.06.2024)'!$J22*'PCU Data'!$AE$11)+('MCC Data (15.06.2024)'!$K22*'PCU Data'!$AF$11)+('MCC Data (15.06.2024)'!$L22*'PCU Data'!$AG$11)+('MCC Data (15.06.2024)'!$M22*'PCU Data'!$AH$11)+('PCU Data'!$AI$11*'MCC Data (15.06.2024)'!$N22)+('MCC Data (15.06.2024)'!$O22*'PCU Data'!$AJ$11)+('MCC Data (15.06.2024)'!$P22*'PCU Data'!$AK$11)</f>
        <v>14</v>
      </c>
      <c r="Y23" s="22">
        <f>('MCC Data (16.06.2024)'!$J22*'PCU Data'!$AE$11)+('MCC Data (16.06.2024)'!$K22*'PCU Data'!$AF$11)+('MCC Data (16.06.2024)'!$L22*'PCU Data'!$AG$11)+('MCC Data (16.06.2024)'!$M22*'PCU Data'!$AH$11)+('PCU Data'!$AI$11*'MCC Data (16.06.2024)'!$N22)+('MCC Data (16.06.2024)'!$O22*'PCU Data'!$AJ$11)+('MCC Data (16.06.2024)'!$P22*'PCU Data'!$AK$11)</f>
        <v>10.5</v>
      </c>
      <c r="Z23" s="22">
        <f>('MCC Data (17.06.2024)'!$J22*'PCU Data'!$AE$11)+('MCC Data (17.06.2024)'!$K22*'PCU Data'!$AF$11)+('MCC Data (17.06.2024)'!$L22*'PCU Data'!$AG$11)+('MCC Data (17.06.2024)'!$M22*'PCU Data'!$AH$11)+('PCU Data'!$AI$11*'MCC Data (17.06.2024)'!$N22)+('MCC Data (17.06.2024)'!$O22*'PCU Data'!$AJ$11)+('MCC Data (17.06.2024)'!$P22*'PCU Data'!$AK$11)</f>
        <v>7</v>
      </c>
      <c r="AA23" s="22">
        <f>('MCC Data (18.06.2024)'!$J22*'PCU Data'!$AE$11)+('MCC Data (18.06.2024)'!$K22*'PCU Data'!$AF$11)+('MCC Data (18.06.2024)'!$L22*'PCU Data'!$AG$11)+('MCC Data (18.06.2024)'!$M22*'PCU Data'!$AH$11)+('PCU Data'!$AI$11*'MCC Data (18.06.2024)'!$N22)+('MCC Data (18.06.2024)'!$O22*'PCU Data'!$AJ$11)+('MCC Data (18.06.2024)'!$P22*'PCU Data'!$AK$11)</f>
        <v>12</v>
      </c>
      <c r="AB23" s="22">
        <f>('MCC Data (19.06.2024)'!$J22*'PCU Data'!$AE$11)+('MCC Data (19.06.2024)'!$K22*'PCU Data'!$AF$11)+('MCC Data (19.06.2024)'!$L22*'PCU Data'!$AG$11)+('MCC Data (19.06.2024)'!$M22*'PCU Data'!$AH$11)+('PCU Data'!$AI$11*'MCC Data (19.06.2024)'!$N22)+('MCC Data (19.06.2024)'!$O22*'PCU Data'!$AJ$11)+('MCC Data (19.06.2024)'!$P22*'PCU Data'!$AK$11)</f>
        <v>5.2</v>
      </c>
      <c r="AC23" s="22">
        <f>('MCC Data (20.06.2024)'!$J22*'PCU Data'!$AE$11)+('MCC Data (20.06.2024)'!$K22*'PCU Data'!$AF$11)+('MCC Data (20.06.2024)'!$L22*'PCU Data'!$AG$11)+('MCC Data (20.06.2024)'!$M22*'PCU Data'!$AH$11)+('PCU Data'!$AI$11*'MCC Data (20.06.2024)'!$N22)+('MCC Data (20.06.2024)'!$O22*'PCU Data'!$AJ$11)+('MCC Data (20.06.2024)'!$P22*'PCU Data'!$AK$11)</f>
        <v>7</v>
      </c>
      <c r="AD23" s="22">
        <f>('MCC Data (21.06.2024)'!$J22*'PCU Data'!$AE$11)+('MCC Data (21.06.2024)'!$K22*'PCU Data'!$AF$11)+('MCC Data (21.06.2024)'!$L22*'PCU Data'!$AG$11)+('MCC Data (21.06.2024)'!$M22*'PCU Data'!$AH$11)+('PCU Data'!$AI$11*'MCC Data (21.06.2024)'!$N22)+('MCC Data (21.06.2024)'!$O22*'PCU Data'!$AJ$11)+('MCC Data (21.06.2024)'!$P22*'PCU Data'!$AK$11)</f>
        <v>11.9</v>
      </c>
    </row>
    <row r="24" spans="1:30" s="5" customFormat="1" ht="12.75" customHeight="1" x14ac:dyDescent="0.25">
      <c r="A24" s="10">
        <f>'MCC Data (08.06.2024)'!A23</f>
        <v>0.14583333333333331</v>
      </c>
      <c r="B24" s="22">
        <f>('MCC Data (08.06.2024)'!$B23*'PCU Data'!$AE$11)+('MCC Data (08.06.2024)'!$C23*'PCU Data'!$AF$11)+('MCC Data (08.06.2024)'!$D23*'PCU Data'!$AG$11)+('MCC Data (08.06.2024)'!$E23*'PCU Data'!$AH$11)+('PCU Data'!$AI$11*'MCC Data (08.06.2024)'!$F23)+('MCC Data (08.06.2024)'!$G23*'PCU Data'!$AJ$11)+('MCC Data (08.06.2024)'!$H23*'PCU Data'!$AK$11)</f>
        <v>6.4</v>
      </c>
      <c r="C24" s="22">
        <f>('MCC Data (09.06.2024)'!$B23*'PCU Data'!$AE$11)+('MCC Data (09.06.2024)'!$C23*'PCU Data'!$AF$11)+('MCC Data (09.06.2024)'!$D23*'PCU Data'!$AG$11)+('MCC Data (09.06.2024)'!$E23*'PCU Data'!$AH$11)+('PCU Data'!$AI$11*'MCC Data (09.06.2024)'!$F23)+('MCC Data (09.06.2024)'!$G23*'PCU Data'!$AJ$11)+('MCC Data (09.06.2024)'!$H23*'PCU Data'!$AK$11)</f>
        <v>5.4</v>
      </c>
      <c r="D24" s="22">
        <f>('MCC Data (10.06.2024)'!$B23*'PCU Data'!$AE$11)+('MCC Data (10.06.2024)'!$C23*'PCU Data'!$AF$11)+('MCC Data (10.06.2024)'!$D23*'PCU Data'!$AG$11)+('MCC Data (10.06.2024)'!$E23*'PCU Data'!$AH$11)+('PCU Data'!$AI$11*'MCC Data (10.06.2024)'!$F23)+('MCC Data (10.06.2024)'!$G23*'PCU Data'!$AJ$11)+('MCC Data (10.06.2024)'!$H23*'PCU Data'!$AK$11)</f>
        <v>2.4</v>
      </c>
      <c r="E24" s="22">
        <f>('MCC Data (11.06.2024)'!$B23*'PCU Data'!$AE$11)+('MCC Data (11.06.2024)'!$C23*'PCU Data'!$AF$11)+('MCC Data (11.06.2024)'!$D23*'PCU Data'!$AG$11)+('MCC Data (11.06.2024)'!$E23*'PCU Data'!$AH$11)+('PCU Data'!$AI$11*'MCC Data (11.06.2024)'!$F23)+('MCC Data (11.06.2024)'!$G23*'PCU Data'!$AJ$11)+('MCC Data (11.06.2024)'!$H23*'PCU Data'!$AK$11)</f>
        <v>1</v>
      </c>
      <c r="F24" s="22">
        <f>('MCC Data (12.06.2024)'!$B23*'PCU Data'!$AE$11)+('MCC Data (12.06.2024)'!$C23*'PCU Data'!$AF$11)+('MCC Data (12.06.2024)'!$D23*'PCU Data'!$AG$11)+('MCC Data (12.06.2024)'!$E23*'PCU Data'!$AH$11)+('PCU Data'!$AI$11*'MCC Data (12.06.2024)'!$F23)+('MCC Data (12.06.2024)'!$G23*'PCU Data'!$AJ$11)+('MCC Data (12.06.2024)'!$H23*'PCU Data'!$AK$11)</f>
        <v>2</v>
      </c>
      <c r="G24" s="22">
        <f>('MCC Data (13.06.2024)'!$B23*'PCU Data'!$AE$11)+('MCC Data (13.06.2024)'!$C23*'PCU Data'!$AF$11)+('MCC Data (13.06.2024)'!$D23*'PCU Data'!$AG$11)+('MCC Data (13.06.2024)'!$E23*'PCU Data'!$AH$11)+('PCU Data'!$AI$11*'MCC Data (13.06.2024)'!$F23)+('MCC Data (13.06.2024)'!$G23*'PCU Data'!$AJ$11)+('MCC Data (13.06.2024)'!$H23*'PCU Data'!$AK$11)</f>
        <v>4</v>
      </c>
      <c r="H24" s="22">
        <f>('MCC Data (14.06.2024)'!$B23*'PCU Data'!$AE$11)+('MCC Data (14.06.2024)'!$C23*'PCU Data'!$AF$11)+('MCC Data (14.06.2024)'!$D23*'PCU Data'!$AG$11)+('MCC Data (14.06.2024)'!$E23*'PCU Data'!$AH$11)+('PCU Data'!$AI$11*'MCC Data (14.06.2024)'!$F23)+('MCC Data (14.06.2024)'!$G23*'PCU Data'!$AJ$11)+('MCC Data (14.06.2024)'!$H23*'PCU Data'!$AK$11)</f>
        <v>5.9</v>
      </c>
      <c r="I24" s="22">
        <f>('MCC Data (15.06.2024)'!$B23*'PCU Data'!$AE$11)+('MCC Data (15.06.2024)'!$C23*'PCU Data'!$AF$11)+('MCC Data (15.06.2024)'!$D23*'PCU Data'!$AG$11)+('MCC Data (15.06.2024)'!$E23*'PCU Data'!$AH$11)+('PCU Data'!$AI$11*'MCC Data (15.06.2024)'!$F23)+('MCC Data (15.06.2024)'!$G23*'PCU Data'!$AJ$11)+('MCC Data (15.06.2024)'!$H23*'PCU Data'!$AK$11)</f>
        <v>9.8000000000000007</v>
      </c>
      <c r="J24" s="22">
        <f>('MCC Data (16.06.2024)'!$B23*'PCU Data'!$AE$11)+('MCC Data (16.06.2024)'!$C23*'PCU Data'!$AF$11)+('MCC Data (16.06.2024)'!$D23*'PCU Data'!$AG$11)+('MCC Data (16.06.2024)'!$E23*'PCU Data'!$AH$11)+('PCU Data'!$AI$11*'MCC Data (16.06.2024)'!$F23)+('MCC Data (16.06.2024)'!$G23*'PCU Data'!$AJ$11)+('MCC Data (16.06.2024)'!$H23*'PCU Data'!$AK$11)</f>
        <v>11.4</v>
      </c>
      <c r="K24" s="22">
        <f>('MCC Data (17.06.2024)'!$B23*'PCU Data'!$AE$11)+('MCC Data (17.06.2024)'!$C23*'PCU Data'!$AF$11)+('MCC Data (17.06.2024)'!$D23*'PCU Data'!$AG$11)+('MCC Data (17.06.2024)'!$E23*'PCU Data'!$AH$11)+('PCU Data'!$AI$11*'MCC Data (17.06.2024)'!$F23)+('MCC Data (17.06.2024)'!$G23*'PCU Data'!$AJ$11)+('MCC Data (17.06.2024)'!$H23*'PCU Data'!$AK$11)</f>
        <v>2.4</v>
      </c>
      <c r="L24" s="22">
        <f>('MCC Data (18.06.2024)'!$B23*'PCU Data'!$AE$11)+('MCC Data (18.06.2024)'!$C23*'PCU Data'!$AF$11)+('MCC Data (18.06.2024)'!$D23*'PCU Data'!$AG$11)+('MCC Data (18.06.2024)'!$E23*'PCU Data'!$AH$11)+('PCU Data'!$AI$11*'MCC Data (18.06.2024)'!$F23)+('MCC Data (18.06.2024)'!$G23*'PCU Data'!$AJ$11)+('MCC Data (18.06.2024)'!$H23*'PCU Data'!$AK$11)</f>
        <v>2</v>
      </c>
      <c r="M24" s="22">
        <f>('MCC Data (19.06.2024)'!$B23*'PCU Data'!$AE$11)+('MCC Data (19.06.2024)'!$C23*'PCU Data'!$AF$11)+('MCC Data (19.06.2024)'!$D23*'PCU Data'!$AG$11)+('MCC Data (19.06.2024)'!$E23*'PCU Data'!$AH$11)+('PCU Data'!$AI$11*'MCC Data (19.06.2024)'!$F23)+('MCC Data (19.06.2024)'!$G23*'PCU Data'!$AJ$11)+('MCC Data (19.06.2024)'!$H23*'PCU Data'!$AK$11)</f>
        <v>3</v>
      </c>
      <c r="N24" s="22">
        <f>('MCC Data (20.06.2024)'!$B23*'PCU Data'!$AE$11)+('MCC Data (20.06.2024)'!$C23*'PCU Data'!$AF$11)+('MCC Data (20.06.2024)'!$D23*'PCU Data'!$AG$11)+('MCC Data (20.06.2024)'!$E23*'PCU Data'!$AH$11)+('PCU Data'!$AI$11*'MCC Data (20.06.2024)'!$F23)+('MCC Data (20.06.2024)'!$G23*'PCU Data'!$AJ$11)+('MCC Data (20.06.2024)'!$H23*'PCU Data'!$AK$11)</f>
        <v>2.4</v>
      </c>
      <c r="O24" s="22">
        <f>('MCC Data (21.06.2024)'!$B23*'PCU Data'!$AE$11)+('MCC Data (21.06.2024)'!$C23*'PCU Data'!$AF$11)+('MCC Data (21.06.2024)'!$D23*'PCU Data'!$AG$11)+('MCC Data (21.06.2024)'!$E23*'PCU Data'!$AH$11)+('PCU Data'!$AI$11*'MCC Data (21.06.2024)'!$F23)+('MCC Data (21.06.2024)'!$G23*'PCU Data'!$AJ$11)+('MCC Data (21.06.2024)'!$H23*'PCU Data'!$AK$11)</f>
        <v>7.4</v>
      </c>
      <c r="P24" s="10">
        <f t="shared" si="0"/>
        <v>0.14583333333333331</v>
      </c>
      <c r="Q24" s="22">
        <f>('MCC Data (08.06.2024)'!$J23*'PCU Data'!$AE$11)+('MCC Data (08.06.2024)'!$K23*'PCU Data'!$AF$11)+('MCC Data (08.06.2024)'!$L23*'PCU Data'!$AG$11)+('MCC Data (08.06.2024)'!$M23*'PCU Data'!$AH$11)+('PCU Data'!$AI$11*'MCC Data (08.06.2024)'!$N23)+('MCC Data (08.06.2024)'!$O23*'PCU Data'!$AJ$11)+('MCC Data (08.06.2024)'!$P23*'PCU Data'!$AK$11)</f>
        <v>20.2</v>
      </c>
      <c r="R24" s="22">
        <f>('MCC Data (09.06.2024)'!$J23*'PCU Data'!$AE$11)+('MCC Data (09.06.2024)'!$K23*'PCU Data'!$AF$11)+('MCC Data (09.06.2024)'!$L23*'PCU Data'!$AG$11)+('MCC Data (09.06.2024)'!$M23*'PCU Data'!$AH$11)+('PCU Data'!$AI$11*'MCC Data (09.06.2024)'!$N23)+('MCC Data (09.06.2024)'!$O23*'PCU Data'!$AJ$11)+('MCC Data (09.06.2024)'!$P23*'PCU Data'!$AK$11)</f>
        <v>14</v>
      </c>
      <c r="S24" s="22">
        <f>('MCC Data (10.06.2024)'!$J23*'PCU Data'!$AE$11)+('MCC Data (10.06.2024)'!$K23*'PCU Data'!$AF$11)+('MCC Data (10.06.2024)'!$L23*'PCU Data'!$AG$11)+('MCC Data (10.06.2024)'!$M23*'PCU Data'!$AH$11)+('PCU Data'!$AI$11*'MCC Data (10.06.2024)'!$N23)+('MCC Data (10.06.2024)'!$O23*'PCU Data'!$AJ$11)+('MCC Data (10.06.2024)'!$P23*'PCU Data'!$AK$11)</f>
        <v>8</v>
      </c>
      <c r="T24" s="22">
        <f>('MCC Data (11.06.2024)'!$J23*'PCU Data'!$AE$11)+('MCC Data (11.06.2024)'!$K23*'PCU Data'!$AF$11)+('MCC Data (11.06.2024)'!$L23*'PCU Data'!$AG$11)+('MCC Data (11.06.2024)'!$M23*'PCU Data'!$AH$11)+('PCU Data'!$AI$11*'MCC Data (11.06.2024)'!$N23)+('MCC Data (11.06.2024)'!$O23*'PCU Data'!$AJ$11)+('MCC Data (11.06.2024)'!$P23*'PCU Data'!$AK$11)</f>
        <v>10</v>
      </c>
      <c r="U24" s="22">
        <f>('MCC Data (12.06.2024)'!$J23*'PCU Data'!$AE$11)+('MCC Data (12.06.2024)'!$K23*'PCU Data'!$AF$11)+('MCC Data (12.06.2024)'!$L23*'PCU Data'!$AG$11)+('MCC Data (12.06.2024)'!$M23*'PCU Data'!$AH$11)+('PCU Data'!$AI$11*'MCC Data (12.06.2024)'!$N23)+('MCC Data (12.06.2024)'!$O23*'PCU Data'!$AJ$11)+('MCC Data (12.06.2024)'!$P23*'PCU Data'!$AK$11)</f>
        <v>4</v>
      </c>
      <c r="V24" s="22">
        <f>('MCC Data (13.06.2024)'!$J23*'PCU Data'!$AE$11)+('MCC Data (13.06.2024)'!$K23*'PCU Data'!$AF$11)+('MCC Data (13.06.2024)'!$L23*'PCU Data'!$AG$11)+('MCC Data (13.06.2024)'!$M23*'PCU Data'!$AH$11)+('PCU Data'!$AI$11*'MCC Data (13.06.2024)'!$N23)+('MCC Data (13.06.2024)'!$O23*'PCU Data'!$AJ$11)+('MCC Data (13.06.2024)'!$P23*'PCU Data'!$AK$11)</f>
        <v>9.5</v>
      </c>
      <c r="W24" s="22">
        <f>('MCC Data (14.06.2024)'!$J23*'PCU Data'!$AE$11)+('MCC Data (14.06.2024)'!$K23*'PCU Data'!$AF$11)+('MCC Data (14.06.2024)'!$L23*'PCU Data'!$AG$11)+('MCC Data (14.06.2024)'!$M23*'PCU Data'!$AH$11)+('PCU Data'!$AI$11*'MCC Data (14.06.2024)'!$N23)+('MCC Data (14.06.2024)'!$O23*'PCU Data'!$AJ$11)+('MCC Data (14.06.2024)'!$P23*'PCU Data'!$AK$11)</f>
        <v>9.1999999999999993</v>
      </c>
      <c r="X24" s="22">
        <f>('MCC Data (15.06.2024)'!$J23*'PCU Data'!$AE$11)+('MCC Data (15.06.2024)'!$K23*'PCU Data'!$AF$11)+('MCC Data (15.06.2024)'!$L23*'PCU Data'!$AG$11)+('MCC Data (15.06.2024)'!$M23*'PCU Data'!$AH$11)+('PCU Data'!$AI$11*'MCC Data (15.06.2024)'!$N23)+('MCC Data (15.06.2024)'!$O23*'PCU Data'!$AJ$11)+('MCC Data (15.06.2024)'!$P23*'PCU Data'!$AK$11)</f>
        <v>14</v>
      </c>
      <c r="Y24" s="22">
        <f>('MCC Data (16.06.2024)'!$J23*'PCU Data'!$AE$11)+('MCC Data (16.06.2024)'!$K23*'PCU Data'!$AF$11)+('MCC Data (16.06.2024)'!$L23*'PCU Data'!$AG$11)+('MCC Data (16.06.2024)'!$M23*'PCU Data'!$AH$11)+('PCU Data'!$AI$11*'MCC Data (16.06.2024)'!$N23)+('MCC Data (16.06.2024)'!$O23*'PCU Data'!$AJ$11)+('MCC Data (16.06.2024)'!$P23*'PCU Data'!$AK$11)</f>
        <v>4</v>
      </c>
      <c r="Z24" s="22">
        <f>('MCC Data (17.06.2024)'!$J23*'PCU Data'!$AE$11)+('MCC Data (17.06.2024)'!$K23*'PCU Data'!$AF$11)+('MCC Data (17.06.2024)'!$L23*'PCU Data'!$AG$11)+('MCC Data (17.06.2024)'!$M23*'PCU Data'!$AH$11)+('PCU Data'!$AI$11*'MCC Data (17.06.2024)'!$N23)+('MCC Data (17.06.2024)'!$O23*'PCU Data'!$AJ$11)+('MCC Data (17.06.2024)'!$P23*'PCU Data'!$AK$11)</f>
        <v>10</v>
      </c>
      <c r="AA24" s="22">
        <f>('MCC Data (18.06.2024)'!$J23*'PCU Data'!$AE$11)+('MCC Data (18.06.2024)'!$K23*'PCU Data'!$AF$11)+('MCC Data (18.06.2024)'!$L23*'PCU Data'!$AG$11)+('MCC Data (18.06.2024)'!$M23*'PCU Data'!$AH$11)+('PCU Data'!$AI$11*'MCC Data (18.06.2024)'!$N23)+('MCC Data (18.06.2024)'!$O23*'PCU Data'!$AJ$11)+('MCC Data (18.06.2024)'!$P23*'PCU Data'!$AK$11)</f>
        <v>8.5</v>
      </c>
      <c r="AB24" s="22">
        <f>('MCC Data (19.06.2024)'!$J23*'PCU Data'!$AE$11)+('MCC Data (19.06.2024)'!$K23*'PCU Data'!$AF$11)+('MCC Data (19.06.2024)'!$L23*'PCU Data'!$AG$11)+('MCC Data (19.06.2024)'!$M23*'PCU Data'!$AH$11)+('PCU Data'!$AI$11*'MCC Data (19.06.2024)'!$N23)+('MCC Data (19.06.2024)'!$O23*'PCU Data'!$AJ$11)+('MCC Data (19.06.2024)'!$P23*'PCU Data'!$AK$11)</f>
        <v>4</v>
      </c>
      <c r="AC24" s="22">
        <f>('MCC Data (20.06.2024)'!$J23*'PCU Data'!$AE$11)+('MCC Data (20.06.2024)'!$K23*'PCU Data'!$AF$11)+('MCC Data (20.06.2024)'!$L23*'PCU Data'!$AG$11)+('MCC Data (20.06.2024)'!$M23*'PCU Data'!$AH$11)+('PCU Data'!$AI$11*'MCC Data (20.06.2024)'!$N23)+('MCC Data (20.06.2024)'!$O23*'PCU Data'!$AJ$11)+('MCC Data (20.06.2024)'!$P23*'PCU Data'!$AK$11)</f>
        <v>7</v>
      </c>
      <c r="AD24" s="22">
        <f>('MCC Data (21.06.2024)'!$J23*'PCU Data'!$AE$11)+('MCC Data (21.06.2024)'!$K23*'PCU Data'!$AF$11)+('MCC Data (21.06.2024)'!$L23*'PCU Data'!$AG$11)+('MCC Data (21.06.2024)'!$M23*'PCU Data'!$AH$11)+('PCU Data'!$AI$11*'MCC Data (21.06.2024)'!$N23)+('MCC Data (21.06.2024)'!$O23*'PCU Data'!$AJ$11)+('MCC Data (21.06.2024)'!$P23*'PCU Data'!$AK$11)</f>
        <v>6.4</v>
      </c>
    </row>
    <row r="25" spans="1:30" s="5" customFormat="1" ht="12.75" customHeight="1" x14ac:dyDescent="0.25">
      <c r="A25" s="10">
        <f>'MCC Data (08.06.2024)'!A24</f>
        <v>0.15624999999999997</v>
      </c>
      <c r="B25" s="22">
        <f>('MCC Data (08.06.2024)'!$B24*'PCU Data'!$AE$11)+('MCC Data (08.06.2024)'!$C24*'PCU Data'!$AF$11)+('MCC Data (08.06.2024)'!$D24*'PCU Data'!$AG$11)+('MCC Data (08.06.2024)'!$E24*'PCU Data'!$AH$11)+('PCU Data'!$AI$11*'MCC Data (08.06.2024)'!$F24)+('MCC Data (08.06.2024)'!$G24*'PCU Data'!$AJ$11)+('MCC Data (08.06.2024)'!$H24*'PCU Data'!$AK$11)</f>
        <v>4</v>
      </c>
      <c r="C25" s="22">
        <f>('MCC Data (09.06.2024)'!$B24*'PCU Data'!$AE$11)+('MCC Data (09.06.2024)'!$C24*'PCU Data'!$AF$11)+('MCC Data (09.06.2024)'!$D24*'PCU Data'!$AG$11)+('MCC Data (09.06.2024)'!$E24*'PCU Data'!$AH$11)+('PCU Data'!$AI$11*'MCC Data (09.06.2024)'!$F24)+('MCC Data (09.06.2024)'!$G24*'PCU Data'!$AJ$11)+('MCC Data (09.06.2024)'!$H24*'PCU Data'!$AK$11)</f>
        <v>6</v>
      </c>
      <c r="D25" s="22">
        <f>('MCC Data (10.06.2024)'!$B24*'PCU Data'!$AE$11)+('MCC Data (10.06.2024)'!$C24*'PCU Data'!$AF$11)+('MCC Data (10.06.2024)'!$D24*'PCU Data'!$AG$11)+('MCC Data (10.06.2024)'!$E24*'PCU Data'!$AH$11)+('PCU Data'!$AI$11*'MCC Data (10.06.2024)'!$F24)+('MCC Data (10.06.2024)'!$G24*'PCU Data'!$AJ$11)+('MCC Data (10.06.2024)'!$H24*'PCU Data'!$AK$11)</f>
        <v>3</v>
      </c>
      <c r="E25" s="22">
        <f>('MCC Data (11.06.2024)'!$B24*'PCU Data'!$AE$11)+('MCC Data (11.06.2024)'!$C24*'PCU Data'!$AF$11)+('MCC Data (11.06.2024)'!$D24*'PCU Data'!$AG$11)+('MCC Data (11.06.2024)'!$E24*'PCU Data'!$AH$11)+('PCU Data'!$AI$11*'MCC Data (11.06.2024)'!$F24)+('MCC Data (11.06.2024)'!$G24*'PCU Data'!$AJ$11)+('MCC Data (11.06.2024)'!$H24*'PCU Data'!$AK$11)</f>
        <v>2</v>
      </c>
      <c r="F25" s="22">
        <f>('MCC Data (12.06.2024)'!$B24*'PCU Data'!$AE$11)+('MCC Data (12.06.2024)'!$C24*'PCU Data'!$AF$11)+('MCC Data (12.06.2024)'!$D24*'PCU Data'!$AG$11)+('MCC Data (12.06.2024)'!$E24*'PCU Data'!$AH$11)+('PCU Data'!$AI$11*'MCC Data (12.06.2024)'!$F24)+('MCC Data (12.06.2024)'!$G24*'PCU Data'!$AJ$11)+('MCC Data (12.06.2024)'!$H24*'PCU Data'!$AK$11)</f>
        <v>2</v>
      </c>
      <c r="G25" s="22">
        <f>('MCC Data (13.06.2024)'!$B24*'PCU Data'!$AE$11)+('MCC Data (13.06.2024)'!$C24*'PCU Data'!$AF$11)+('MCC Data (13.06.2024)'!$D24*'PCU Data'!$AG$11)+('MCC Data (13.06.2024)'!$E24*'PCU Data'!$AH$11)+('PCU Data'!$AI$11*'MCC Data (13.06.2024)'!$F24)+('MCC Data (13.06.2024)'!$G24*'PCU Data'!$AJ$11)+('MCC Data (13.06.2024)'!$H24*'PCU Data'!$AK$11)</f>
        <v>2</v>
      </c>
      <c r="H25" s="22">
        <f>('MCC Data (14.06.2024)'!$B24*'PCU Data'!$AE$11)+('MCC Data (14.06.2024)'!$C24*'PCU Data'!$AF$11)+('MCC Data (14.06.2024)'!$D24*'PCU Data'!$AG$11)+('MCC Data (14.06.2024)'!$E24*'PCU Data'!$AH$11)+('PCU Data'!$AI$11*'MCC Data (14.06.2024)'!$F24)+('MCC Data (14.06.2024)'!$G24*'PCU Data'!$AJ$11)+('MCC Data (14.06.2024)'!$H24*'PCU Data'!$AK$11)</f>
        <v>4.5</v>
      </c>
      <c r="I25" s="22">
        <f>('MCC Data (15.06.2024)'!$B24*'PCU Data'!$AE$11)+('MCC Data (15.06.2024)'!$C24*'PCU Data'!$AF$11)+('MCC Data (15.06.2024)'!$D24*'PCU Data'!$AG$11)+('MCC Data (15.06.2024)'!$E24*'PCU Data'!$AH$11)+('PCU Data'!$AI$11*'MCC Data (15.06.2024)'!$F24)+('MCC Data (15.06.2024)'!$G24*'PCU Data'!$AJ$11)+('MCC Data (15.06.2024)'!$H24*'PCU Data'!$AK$11)</f>
        <v>4</v>
      </c>
      <c r="J25" s="22">
        <f>('MCC Data (16.06.2024)'!$B24*'PCU Data'!$AE$11)+('MCC Data (16.06.2024)'!$C24*'PCU Data'!$AF$11)+('MCC Data (16.06.2024)'!$D24*'PCU Data'!$AG$11)+('MCC Data (16.06.2024)'!$E24*'PCU Data'!$AH$11)+('PCU Data'!$AI$11*'MCC Data (16.06.2024)'!$F24)+('MCC Data (16.06.2024)'!$G24*'PCU Data'!$AJ$11)+('MCC Data (16.06.2024)'!$H24*'PCU Data'!$AK$11)</f>
        <v>10</v>
      </c>
      <c r="K25" s="22">
        <f>('MCC Data (17.06.2024)'!$B24*'PCU Data'!$AE$11)+('MCC Data (17.06.2024)'!$C24*'PCU Data'!$AF$11)+('MCC Data (17.06.2024)'!$D24*'PCU Data'!$AG$11)+('MCC Data (17.06.2024)'!$E24*'PCU Data'!$AH$11)+('PCU Data'!$AI$11*'MCC Data (17.06.2024)'!$F24)+('MCC Data (17.06.2024)'!$G24*'PCU Data'!$AJ$11)+('MCC Data (17.06.2024)'!$H24*'PCU Data'!$AK$11)</f>
        <v>4</v>
      </c>
      <c r="L25" s="22">
        <f>('MCC Data (18.06.2024)'!$B24*'PCU Data'!$AE$11)+('MCC Data (18.06.2024)'!$C24*'PCU Data'!$AF$11)+('MCC Data (18.06.2024)'!$D24*'PCU Data'!$AG$11)+('MCC Data (18.06.2024)'!$E24*'PCU Data'!$AH$11)+('PCU Data'!$AI$11*'MCC Data (18.06.2024)'!$F24)+('MCC Data (18.06.2024)'!$G24*'PCU Data'!$AJ$11)+('MCC Data (18.06.2024)'!$H24*'PCU Data'!$AK$11)</f>
        <v>3</v>
      </c>
      <c r="M25" s="22">
        <f>('MCC Data (19.06.2024)'!$B24*'PCU Data'!$AE$11)+('MCC Data (19.06.2024)'!$C24*'PCU Data'!$AF$11)+('MCC Data (19.06.2024)'!$D24*'PCU Data'!$AG$11)+('MCC Data (19.06.2024)'!$E24*'PCU Data'!$AH$11)+('PCU Data'!$AI$11*'MCC Data (19.06.2024)'!$F24)+('MCC Data (19.06.2024)'!$G24*'PCU Data'!$AJ$11)+('MCC Data (19.06.2024)'!$H24*'PCU Data'!$AK$11)</f>
        <v>2.4</v>
      </c>
      <c r="N25" s="22">
        <f>('MCC Data (20.06.2024)'!$B24*'PCU Data'!$AE$11)+('MCC Data (20.06.2024)'!$C24*'PCU Data'!$AF$11)+('MCC Data (20.06.2024)'!$D24*'PCU Data'!$AG$11)+('MCC Data (20.06.2024)'!$E24*'PCU Data'!$AH$11)+('PCU Data'!$AI$11*'MCC Data (20.06.2024)'!$F24)+('MCC Data (20.06.2024)'!$G24*'PCU Data'!$AJ$11)+('MCC Data (20.06.2024)'!$H24*'PCU Data'!$AK$11)</f>
        <v>1</v>
      </c>
      <c r="O25" s="22">
        <f>('MCC Data (21.06.2024)'!$B24*'PCU Data'!$AE$11)+('MCC Data (21.06.2024)'!$C24*'PCU Data'!$AF$11)+('MCC Data (21.06.2024)'!$D24*'PCU Data'!$AG$11)+('MCC Data (21.06.2024)'!$E24*'PCU Data'!$AH$11)+('PCU Data'!$AI$11*'MCC Data (21.06.2024)'!$F24)+('MCC Data (21.06.2024)'!$G24*'PCU Data'!$AJ$11)+('MCC Data (21.06.2024)'!$H24*'PCU Data'!$AK$11)</f>
        <v>7.5</v>
      </c>
      <c r="P25" s="10">
        <f t="shared" si="0"/>
        <v>0.15624999999999997</v>
      </c>
      <c r="Q25" s="22">
        <f>('MCC Data (08.06.2024)'!$J24*'PCU Data'!$AE$11)+('MCC Data (08.06.2024)'!$K24*'PCU Data'!$AF$11)+('MCC Data (08.06.2024)'!$L24*'PCU Data'!$AG$11)+('MCC Data (08.06.2024)'!$M24*'PCU Data'!$AH$11)+('PCU Data'!$AI$11*'MCC Data (08.06.2024)'!$N24)+('MCC Data (08.06.2024)'!$O24*'PCU Data'!$AJ$11)+('MCC Data (08.06.2024)'!$P24*'PCU Data'!$AK$11)</f>
        <v>15.700000000000001</v>
      </c>
      <c r="R25" s="22">
        <f>('MCC Data (09.06.2024)'!$J24*'PCU Data'!$AE$11)+('MCC Data (09.06.2024)'!$K24*'PCU Data'!$AF$11)+('MCC Data (09.06.2024)'!$L24*'PCU Data'!$AG$11)+('MCC Data (09.06.2024)'!$M24*'PCU Data'!$AH$11)+('PCU Data'!$AI$11*'MCC Data (09.06.2024)'!$N24)+('MCC Data (09.06.2024)'!$O24*'PCU Data'!$AJ$11)+('MCC Data (09.06.2024)'!$P24*'PCU Data'!$AK$11)</f>
        <v>14</v>
      </c>
      <c r="S25" s="22">
        <f>('MCC Data (10.06.2024)'!$J24*'PCU Data'!$AE$11)+('MCC Data (10.06.2024)'!$K24*'PCU Data'!$AF$11)+('MCC Data (10.06.2024)'!$L24*'PCU Data'!$AG$11)+('MCC Data (10.06.2024)'!$M24*'PCU Data'!$AH$11)+('PCU Data'!$AI$11*'MCC Data (10.06.2024)'!$N24)+('MCC Data (10.06.2024)'!$O24*'PCU Data'!$AJ$11)+('MCC Data (10.06.2024)'!$P24*'PCU Data'!$AK$11)</f>
        <v>5.2</v>
      </c>
      <c r="T25" s="22">
        <f>('MCC Data (11.06.2024)'!$J24*'PCU Data'!$AE$11)+('MCC Data (11.06.2024)'!$K24*'PCU Data'!$AF$11)+('MCC Data (11.06.2024)'!$L24*'PCU Data'!$AG$11)+('MCC Data (11.06.2024)'!$M24*'PCU Data'!$AH$11)+('PCU Data'!$AI$11*'MCC Data (11.06.2024)'!$N24)+('MCC Data (11.06.2024)'!$O24*'PCU Data'!$AJ$11)+('MCC Data (11.06.2024)'!$P24*'PCU Data'!$AK$11)</f>
        <v>7.6000000000000005</v>
      </c>
      <c r="U25" s="22">
        <f>('MCC Data (12.06.2024)'!$J24*'PCU Data'!$AE$11)+('MCC Data (12.06.2024)'!$K24*'PCU Data'!$AF$11)+('MCC Data (12.06.2024)'!$L24*'PCU Data'!$AG$11)+('MCC Data (12.06.2024)'!$M24*'PCU Data'!$AH$11)+('PCU Data'!$AI$11*'MCC Data (12.06.2024)'!$N24)+('MCC Data (12.06.2024)'!$O24*'PCU Data'!$AJ$11)+('MCC Data (12.06.2024)'!$P24*'PCU Data'!$AK$11)</f>
        <v>8</v>
      </c>
      <c r="V25" s="22">
        <f>('MCC Data (13.06.2024)'!$J24*'PCU Data'!$AE$11)+('MCC Data (13.06.2024)'!$K24*'PCU Data'!$AF$11)+('MCC Data (13.06.2024)'!$L24*'PCU Data'!$AG$11)+('MCC Data (13.06.2024)'!$M24*'PCU Data'!$AH$11)+('PCU Data'!$AI$11*'MCC Data (13.06.2024)'!$N24)+('MCC Data (13.06.2024)'!$O24*'PCU Data'!$AJ$11)+('MCC Data (13.06.2024)'!$P24*'PCU Data'!$AK$11)</f>
        <v>12</v>
      </c>
      <c r="W25" s="22">
        <f>('MCC Data (14.06.2024)'!$J24*'PCU Data'!$AE$11)+('MCC Data (14.06.2024)'!$K24*'PCU Data'!$AF$11)+('MCC Data (14.06.2024)'!$L24*'PCU Data'!$AG$11)+('MCC Data (14.06.2024)'!$M24*'PCU Data'!$AH$11)+('PCU Data'!$AI$11*'MCC Data (14.06.2024)'!$N24)+('MCC Data (14.06.2024)'!$O24*'PCU Data'!$AJ$11)+('MCC Data (14.06.2024)'!$P24*'PCU Data'!$AK$11)</f>
        <v>12</v>
      </c>
      <c r="X25" s="22">
        <f>('MCC Data (15.06.2024)'!$J24*'PCU Data'!$AE$11)+('MCC Data (15.06.2024)'!$K24*'PCU Data'!$AF$11)+('MCC Data (15.06.2024)'!$L24*'PCU Data'!$AG$11)+('MCC Data (15.06.2024)'!$M24*'PCU Data'!$AH$11)+('PCU Data'!$AI$11*'MCC Data (15.06.2024)'!$N24)+('MCC Data (15.06.2024)'!$O24*'PCU Data'!$AJ$11)+('MCC Data (15.06.2024)'!$P24*'PCU Data'!$AK$11)</f>
        <v>10</v>
      </c>
      <c r="Y25" s="22">
        <f>('MCC Data (16.06.2024)'!$J24*'PCU Data'!$AE$11)+('MCC Data (16.06.2024)'!$K24*'PCU Data'!$AF$11)+('MCC Data (16.06.2024)'!$L24*'PCU Data'!$AG$11)+('MCC Data (16.06.2024)'!$M24*'PCU Data'!$AH$11)+('PCU Data'!$AI$11*'MCC Data (16.06.2024)'!$N24)+('MCC Data (16.06.2024)'!$O24*'PCU Data'!$AJ$11)+('MCC Data (16.06.2024)'!$P24*'PCU Data'!$AK$11)</f>
        <v>15.4</v>
      </c>
      <c r="Z25" s="22">
        <f>('MCC Data (17.06.2024)'!$J24*'PCU Data'!$AE$11)+('MCC Data (17.06.2024)'!$K24*'PCU Data'!$AF$11)+('MCC Data (17.06.2024)'!$L24*'PCU Data'!$AG$11)+('MCC Data (17.06.2024)'!$M24*'PCU Data'!$AH$11)+('PCU Data'!$AI$11*'MCC Data (17.06.2024)'!$N24)+('MCC Data (17.06.2024)'!$O24*'PCU Data'!$AJ$11)+('MCC Data (17.06.2024)'!$P24*'PCU Data'!$AK$11)</f>
        <v>7</v>
      </c>
      <c r="AA25" s="22">
        <f>('MCC Data (18.06.2024)'!$J24*'PCU Data'!$AE$11)+('MCC Data (18.06.2024)'!$K24*'PCU Data'!$AF$11)+('MCC Data (18.06.2024)'!$L24*'PCU Data'!$AG$11)+('MCC Data (18.06.2024)'!$M24*'PCU Data'!$AH$11)+('PCU Data'!$AI$11*'MCC Data (18.06.2024)'!$N24)+('MCC Data (18.06.2024)'!$O24*'PCU Data'!$AJ$11)+('MCC Data (18.06.2024)'!$P24*'PCU Data'!$AK$11)</f>
        <v>8</v>
      </c>
      <c r="AB25" s="22">
        <f>('MCC Data (19.06.2024)'!$J24*'PCU Data'!$AE$11)+('MCC Data (19.06.2024)'!$K24*'PCU Data'!$AF$11)+('MCC Data (19.06.2024)'!$L24*'PCU Data'!$AG$11)+('MCC Data (19.06.2024)'!$M24*'PCU Data'!$AH$11)+('PCU Data'!$AI$11*'MCC Data (19.06.2024)'!$N24)+('MCC Data (19.06.2024)'!$O24*'PCU Data'!$AJ$11)+('MCC Data (19.06.2024)'!$P24*'PCU Data'!$AK$11)</f>
        <v>4</v>
      </c>
      <c r="AC25" s="22">
        <f>('MCC Data (20.06.2024)'!$J24*'PCU Data'!$AE$11)+('MCC Data (20.06.2024)'!$K24*'PCU Data'!$AF$11)+('MCC Data (20.06.2024)'!$L24*'PCU Data'!$AG$11)+('MCC Data (20.06.2024)'!$M24*'PCU Data'!$AH$11)+('PCU Data'!$AI$11*'MCC Data (20.06.2024)'!$N24)+('MCC Data (20.06.2024)'!$O24*'PCU Data'!$AJ$11)+('MCC Data (20.06.2024)'!$P24*'PCU Data'!$AK$11)</f>
        <v>8</v>
      </c>
      <c r="AD25" s="22">
        <f>('MCC Data (21.06.2024)'!$J24*'PCU Data'!$AE$11)+('MCC Data (21.06.2024)'!$K24*'PCU Data'!$AF$11)+('MCC Data (21.06.2024)'!$L24*'PCU Data'!$AG$11)+('MCC Data (21.06.2024)'!$M24*'PCU Data'!$AH$11)+('PCU Data'!$AI$11*'MCC Data (21.06.2024)'!$N24)+('MCC Data (21.06.2024)'!$O24*'PCU Data'!$AJ$11)+('MCC Data (21.06.2024)'!$P24*'PCU Data'!$AK$11)</f>
        <v>4</v>
      </c>
    </row>
    <row r="26" spans="1:30" s="5" customFormat="1" ht="12.75" customHeight="1" x14ac:dyDescent="0.25">
      <c r="A26" s="10">
        <f>'MCC Data (08.06.2024)'!A25</f>
        <v>0.16666666666666663</v>
      </c>
      <c r="B26" s="22">
        <f>('MCC Data (08.06.2024)'!$B25*'PCU Data'!$AE$11)+('MCC Data (08.06.2024)'!$C25*'PCU Data'!$AF$11)+('MCC Data (08.06.2024)'!$D25*'PCU Data'!$AG$11)+('MCC Data (08.06.2024)'!$E25*'PCU Data'!$AH$11)+('PCU Data'!$AI$11*'MCC Data (08.06.2024)'!$F25)+('MCC Data (08.06.2024)'!$G25*'PCU Data'!$AJ$11)+('MCC Data (08.06.2024)'!$H25*'PCU Data'!$AK$11)</f>
        <v>11.4</v>
      </c>
      <c r="C26" s="22">
        <f>('MCC Data (09.06.2024)'!$B25*'PCU Data'!$AE$11)+('MCC Data (09.06.2024)'!$C25*'PCU Data'!$AF$11)+('MCC Data (09.06.2024)'!$D25*'PCU Data'!$AG$11)+('MCC Data (09.06.2024)'!$E25*'PCU Data'!$AH$11)+('PCU Data'!$AI$11*'MCC Data (09.06.2024)'!$F25)+('MCC Data (09.06.2024)'!$G25*'PCU Data'!$AJ$11)+('MCC Data (09.06.2024)'!$H25*'PCU Data'!$AK$11)</f>
        <v>8.4</v>
      </c>
      <c r="D26" s="22">
        <f>('MCC Data (10.06.2024)'!$B25*'PCU Data'!$AE$11)+('MCC Data (10.06.2024)'!$C25*'PCU Data'!$AF$11)+('MCC Data (10.06.2024)'!$D25*'PCU Data'!$AG$11)+('MCC Data (10.06.2024)'!$E25*'PCU Data'!$AH$11)+('PCU Data'!$AI$11*'MCC Data (10.06.2024)'!$F25)+('MCC Data (10.06.2024)'!$G25*'PCU Data'!$AJ$11)+('MCC Data (10.06.2024)'!$H25*'PCU Data'!$AK$11)</f>
        <v>4.2</v>
      </c>
      <c r="E26" s="22">
        <f>('MCC Data (11.06.2024)'!$B25*'PCU Data'!$AE$11)+('MCC Data (11.06.2024)'!$C25*'PCU Data'!$AF$11)+('MCC Data (11.06.2024)'!$D25*'PCU Data'!$AG$11)+('MCC Data (11.06.2024)'!$E25*'PCU Data'!$AH$11)+('PCU Data'!$AI$11*'MCC Data (11.06.2024)'!$F25)+('MCC Data (11.06.2024)'!$G25*'PCU Data'!$AJ$11)+('MCC Data (11.06.2024)'!$H25*'PCU Data'!$AK$11)</f>
        <v>4</v>
      </c>
      <c r="F26" s="22">
        <f>('MCC Data (12.06.2024)'!$B25*'PCU Data'!$AE$11)+('MCC Data (12.06.2024)'!$C25*'PCU Data'!$AF$11)+('MCC Data (12.06.2024)'!$D25*'PCU Data'!$AG$11)+('MCC Data (12.06.2024)'!$E25*'PCU Data'!$AH$11)+('PCU Data'!$AI$11*'MCC Data (12.06.2024)'!$F25)+('MCC Data (12.06.2024)'!$G25*'PCU Data'!$AJ$11)+('MCC Data (12.06.2024)'!$H25*'PCU Data'!$AK$11)</f>
        <v>7</v>
      </c>
      <c r="G26" s="22">
        <f>('MCC Data (13.06.2024)'!$B25*'PCU Data'!$AE$11)+('MCC Data (13.06.2024)'!$C25*'PCU Data'!$AF$11)+('MCC Data (13.06.2024)'!$D25*'PCU Data'!$AG$11)+('MCC Data (13.06.2024)'!$E25*'PCU Data'!$AH$11)+('PCU Data'!$AI$11*'MCC Data (13.06.2024)'!$F25)+('MCC Data (13.06.2024)'!$G25*'PCU Data'!$AJ$11)+('MCC Data (13.06.2024)'!$H25*'PCU Data'!$AK$11)</f>
        <v>7.2</v>
      </c>
      <c r="H26" s="22">
        <f>('MCC Data (14.06.2024)'!$B25*'PCU Data'!$AE$11)+('MCC Data (14.06.2024)'!$C25*'PCU Data'!$AF$11)+('MCC Data (14.06.2024)'!$D25*'PCU Data'!$AG$11)+('MCC Data (14.06.2024)'!$E25*'PCU Data'!$AH$11)+('PCU Data'!$AI$11*'MCC Data (14.06.2024)'!$F25)+('MCC Data (14.06.2024)'!$G25*'PCU Data'!$AJ$11)+('MCC Data (14.06.2024)'!$H25*'PCU Data'!$AK$11)</f>
        <v>5</v>
      </c>
      <c r="I26" s="22">
        <f>('MCC Data (15.06.2024)'!$B25*'PCU Data'!$AE$11)+('MCC Data (15.06.2024)'!$C25*'PCU Data'!$AF$11)+('MCC Data (15.06.2024)'!$D25*'PCU Data'!$AG$11)+('MCC Data (15.06.2024)'!$E25*'PCU Data'!$AH$11)+('PCU Data'!$AI$11*'MCC Data (15.06.2024)'!$F25)+('MCC Data (15.06.2024)'!$G25*'PCU Data'!$AJ$11)+('MCC Data (15.06.2024)'!$H25*'PCU Data'!$AK$11)</f>
        <v>8</v>
      </c>
      <c r="J26" s="22">
        <f>('MCC Data (16.06.2024)'!$B25*'PCU Data'!$AE$11)+('MCC Data (16.06.2024)'!$C25*'PCU Data'!$AF$11)+('MCC Data (16.06.2024)'!$D25*'PCU Data'!$AG$11)+('MCC Data (16.06.2024)'!$E25*'PCU Data'!$AH$11)+('PCU Data'!$AI$11*'MCC Data (16.06.2024)'!$F25)+('MCC Data (16.06.2024)'!$G25*'PCU Data'!$AJ$11)+('MCC Data (16.06.2024)'!$H25*'PCU Data'!$AK$11)</f>
        <v>7</v>
      </c>
      <c r="K26" s="22">
        <f>('MCC Data (17.06.2024)'!$B25*'PCU Data'!$AE$11)+('MCC Data (17.06.2024)'!$C25*'PCU Data'!$AF$11)+('MCC Data (17.06.2024)'!$D25*'PCU Data'!$AG$11)+('MCC Data (17.06.2024)'!$E25*'PCU Data'!$AH$11)+('PCU Data'!$AI$11*'MCC Data (17.06.2024)'!$F25)+('MCC Data (17.06.2024)'!$G25*'PCU Data'!$AJ$11)+('MCC Data (17.06.2024)'!$H25*'PCU Data'!$AK$11)</f>
        <v>4</v>
      </c>
      <c r="L26" s="22">
        <f>('MCC Data (18.06.2024)'!$B25*'PCU Data'!$AE$11)+('MCC Data (18.06.2024)'!$C25*'PCU Data'!$AF$11)+('MCC Data (18.06.2024)'!$D25*'PCU Data'!$AG$11)+('MCC Data (18.06.2024)'!$E25*'PCU Data'!$AH$11)+('PCU Data'!$AI$11*'MCC Data (18.06.2024)'!$F25)+('MCC Data (18.06.2024)'!$G25*'PCU Data'!$AJ$11)+('MCC Data (18.06.2024)'!$H25*'PCU Data'!$AK$11)</f>
        <v>3.2</v>
      </c>
      <c r="M26" s="22">
        <f>('MCC Data (19.06.2024)'!$B25*'PCU Data'!$AE$11)+('MCC Data (19.06.2024)'!$C25*'PCU Data'!$AF$11)+('MCC Data (19.06.2024)'!$D25*'PCU Data'!$AG$11)+('MCC Data (19.06.2024)'!$E25*'PCU Data'!$AH$11)+('PCU Data'!$AI$11*'MCC Data (19.06.2024)'!$F25)+('MCC Data (19.06.2024)'!$G25*'PCU Data'!$AJ$11)+('MCC Data (19.06.2024)'!$H25*'PCU Data'!$AK$11)</f>
        <v>6.4</v>
      </c>
      <c r="N26" s="22">
        <f>('MCC Data (20.06.2024)'!$B25*'PCU Data'!$AE$11)+('MCC Data (20.06.2024)'!$C25*'PCU Data'!$AF$11)+('MCC Data (20.06.2024)'!$D25*'PCU Data'!$AG$11)+('MCC Data (20.06.2024)'!$E25*'PCU Data'!$AH$11)+('PCU Data'!$AI$11*'MCC Data (20.06.2024)'!$F25)+('MCC Data (20.06.2024)'!$G25*'PCU Data'!$AJ$11)+('MCC Data (20.06.2024)'!$H25*'PCU Data'!$AK$11)</f>
        <v>4.6000000000000005</v>
      </c>
      <c r="O26" s="22">
        <f>('MCC Data (21.06.2024)'!$B25*'PCU Data'!$AE$11)+('MCC Data (21.06.2024)'!$C25*'PCU Data'!$AF$11)+('MCC Data (21.06.2024)'!$D25*'PCU Data'!$AG$11)+('MCC Data (21.06.2024)'!$E25*'PCU Data'!$AH$11)+('PCU Data'!$AI$11*'MCC Data (21.06.2024)'!$F25)+('MCC Data (21.06.2024)'!$G25*'PCU Data'!$AJ$11)+('MCC Data (21.06.2024)'!$H25*'PCU Data'!$AK$11)</f>
        <v>5.2</v>
      </c>
      <c r="P26" s="10">
        <f t="shared" si="0"/>
        <v>0.16666666666666663</v>
      </c>
      <c r="Q26" s="22">
        <f>('MCC Data (08.06.2024)'!$J25*'PCU Data'!$AE$11)+('MCC Data (08.06.2024)'!$K25*'PCU Data'!$AF$11)+('MCC Data (08.06.2024)'!$L25*'PCU Data'!$AG$11)+('MCC Data (08.06.2024)'!$M25*'PCU Data'!$AH$11)+('PCU Data'!$AI$11*'MCC Data (08.06.2024)'!$N25)+('MCC Data (08.06.2024)'!$O25*'PCU Data'!$AJ$11)+('MCC Data (08.06.2024)'!$P25*'PCU Data'!$AK$11)</f>
        <v>17</v>
      </c>
      <c r="R26" s="22">
        <f>('MCC Data (09.06.2024)'!$J25*'PCU Data'!$AE$11)+('MCC Data (09.06.2024)'!$K25*'PCU Data'!$AF$11)+('MCC Data (09.06.2024)'!$L25*'PCU Data'!$AG$11)+('MCC Data (09.06.2024)'!$M25*'PCU Data'!$AH$11)+('PCU Data'!$AI$11*'MCC Data (09.06.2024)'!$N25)+('MCC Data (09.06.2024)'!$O25*'PCU Data'!$AJ$11)+('MCC Data (09.06.2024)'!$P25*'PCU Data'!$AK$11)</f>
        <v>11</v>
      </c>
      <c r="S26" s="22">
        <f>('MCC Data (10.06.2024)'!$J25*'PCU Data'!$AE$11)+('MCC Data (10.06.2024)'!$K25*'PCU Data'!$AF$11)+('MCC Data (10.06.2024)'!$L25*'PCU Data'!$AG$11)+('MCC Data (10.06.2024)'!$M25*'PCU Data'!$AH$11)+('PCU Data'!$AI$11*'MCC Data (10.06.2024)'!$N25)+('MCC Data (10.06.2024)'!$O25*'PCU Data'!$AJ$11)+('MCC Data (10.06.2024)'!$P25*'PCU Data'!$AK$11)</f>
        <v>10.7</v>
      </c>
      <c r="T26" s="22">
        <f>('MCC Data (11.06.2024)'!$J25*'PCU Data'!$AE$11)+('MCC Data (11.06.2024)'!$K25*'PCU Data'!$AF$11)+('MCC Data (11.06.2024)'!$L25*'PCU Data'!$AG$11)+('MCC Data (11.06.2024)'!$M25*'PCU Data'!$AH$11)+('PCU Data'!$AI$11*'MCC Data (11.06.2024)'!$N25)+('MCC Data (11.06.2024)'!$O25*'PCU Data'!$AJ$11)+('MCC Data (11.06.2024)'!$P25*'PCU Data'!$AK$11)</f>
        <v>13.5</v>
      </c>
      <c r="U26" s="22">
        <f>('MCC Data (12.06.2024)'!$J25*'PCU Data'!$AE$11)+('MCC Data (12.06.2024)'!$K25*'PCU Data'!$AF$11)+('MCC Data (12.06.2024)'!$L25*'PCU Data'!$AG$11)+('MCC Data (12.06.2024)'!$M25*'PCU Data'!$AH$11)+('PCU Data'!$AI$11*'MCC Data (12.06.2024)'!$N25)+('MCC Data (12.06.2024)'!$O25*'PCU Data'!$AJ$11)+('MCC Data (12.06.2024)'!$P25*'PCU Data'!$AK$11)</f>
        <v>10.7</v>
      </c>
      <c r="V26" s="22">
        <f>('MCC Data (13.06.2024)'!$J25*'PCU Data'!$AE$11)+('MCC Data (13.06.2024)'!$K25*'PCU Data'!$AF$11)+('MCC Data (13.06.2024)'!$L25*'PCU Data'!$AG$11)+('MCC Data (13.06.2024)'!$M25*'PCU Data'!$AH$11)+('PCU Data'!$AI$11*'MCC Data (13.06.2024)'!$N25)+('MCC Data (13.06.2024)'!$O25*'PCU Data'!$AJ$11)+('MCC Data (13.06.2024)'!$P25*'PCU Data'!$AK$11)</f>
        <v>16.5</v>
      </c>
      <c r="W26" s="22">
        <f>('MCC Data (14.06.2024)'!$J25*'PCU Data'!$AE$11)+('MCC Data (14.06.2024)'!$K25*'PCU Data'!$AF$11)+('MCC Data (14.06.2024)'!$L25*'PCU Data'!$AG$11)+('MCC Data (14.06.2024)'!$M25*'PCU Data'!$AH$11)+('PCU Data'!$AI$11*'MCC Data (14.06.2024)'!$N25)+('MCC Data (14.06.2024)'!$O25*'PCU Data'!$AJ$11)+('MCC Data (14.06.2024)'!$P25*'PCU Data'!$AK$11)</f>
        <v>8</v>
      </c>
      <c r="X26" s="22">
        <f>('MCC Data (15.06.2024)'!$J25*'PCU Data'!$AE$11)+('MCC Data (15.06.2024)'!$K25*'PCU Data'!$AF$11)+('MCC Data (15.06.2024)'!$L25*'PCU Data'!$AG$11)+('MCC Data (15.06.2024)'!$M25*'PCU Data'!$AH$11)+('PCU Data'!$AI$11*'MCC Data (15.06.2024)'!$N25)+('MCC Data (15.06.2024)'!$O25*'PCU Data'!$AJ$11)+('MCC Data (15.06.2024)'!$P25*'PCU Data'!$AK$11)</f>
        <v>16.5</v>
      </c>
      <c r="Y26" s="22">
        <f>('MCC Data (16.06.2024)'!$J25*'PCU Data'!$AE$11)+('MCC Data (16.06.2024)'!$K25*'PCU Data'!$AF$11)+('MCC Data (16.06.2024)'!$L25*'PCU Data'!$AG$11)+('MCC Data (16.06.2024)'!$M25*'PCU Data'!$AH$11)+('PCU Data'!$AI$11*'MCC Data (16.06.2024)'!$N25)+('MCC Data (16.06.2024)'!$O25*'PCU Data'!$AJ$11)+('MCC Data (16.06.2024)'!$P25*'PCU Data'!$AK$11)</f>
        <v>13</v>
      </c>
      <c r="Z26" s="22">
        <f>('MCC Data (17.06.2024)'!$J25*'PCU Data'!$AE$11)+('MCC Data (17.06.2024)'!$K25*'PCU Data'!$AF$11)+('MCC Data (17.06.2024)'!$L25*'PCU Data'!$AG$11)+('MCC Data (17.06.2024)'!$M25*'PCU Data'!$AH$11)+('PCU Data'!$AI$11*'MCC Data (17.06.2024)'!$N25)+('MCC Data (17.06.2024)'!$O25*'PCU Data'!$AJ$11)+('MCC Data (17.06.2024)'!$P25*'PCU Data'!$AK$11)</f>
        <v>8</v>
      </c>
      <c r="AA26" s="22">
        <f>('MCC Data (18.06.2024)'!$J25*'PCU Data'!$AE$11)+('MCC Data (18.06.2024)'!$K25*'PCU Data'!$AF$11)+('MCC Data (18.06.2024)'!$L25*'PCU Data'!$AG$11)+('MCC Data (18.06.2024)'!$M25*'PCU Data'!$AH$11)+('PCU Data'!$AI$11*'MCC Data (18.06.2024)'!$N25)+('MCC Data (18.06.2024)'!$O25*'PCU Data'!$AJ$11)+('MCC Data (18.06.2024)'!$P25*'PCU Data'!$AK$11)</f>
        <v>14.5</v>
      </c>
      <c r="AB26" s="22">
        <f>('MCC Data (19.06.2024)'!$J25*'PCU Data'!$AE$11)+('MCC Data (19.06.2024)'!$K25*'PCU Data'!$AF$11)+('MCC Data (19.06.2024)'!$L25*'PCU Data'!$AG$11)+('MCC Data (19.06.2024)'!$M25*'PCU Data'!$AH$11)+('PCU Data'!$AI$11*'MCC Data (19.06.2024)'!$N25)+('MCC Data (19.06.2024)'!$O25*'PCU Data'!$AJ$11)+('MCC Data (19.06.2024)'!$P25*'PCU Data'!$AK$11)</f>
        <v>8.4</v>
      </c>
      <c r="AC26" s="22">
        <f>('MCC Data (20.06.2024)'!$J25*'PCU Data'!$AE$11)+('MCC Data (20.06.2024)'!$K25*'PCU Data'!$AF$11)+('MCC Data (20.06.2024)'!$L25*'PCU Data'!$AG$11)+('MCC Data (20.06.2024)'!$M25*'PCU Data'!$AH$11)+('PCU Data'!$AI$11*'MCC Data (20.06.2024)'!$N25)+('MCC Data (20.06.2024)'!$O25*'PCU Data'!$AJ$11)+('MCC Data (20.06.2024)'!$P25*'PCU Data'!$AK$11)</f>
        <v>7.5</v>
      </c>
      <c r="AD26" s="22">
        <f>('MCC Data (21.06.2024)'!$J25*'PCU Data'!$AE$11)+('MCC Data (21.06.2024)'!$K25*'PCU Data'!$AF$11)+('MCC Data (21.06.2024)'!$L25*'PCU Data'!$AG$11)+('MCC Data (21.06.2024)'!$M25*'PCU Data'!$AH$11)+('PCU Data'!$AI$11*'MCC Data (21.06.2024)'!$N25)+('MCC Data (21.06.2024)'!$O25*'PCU Data'!$AJ$11)+('MCC Data (21.06.2024)'!$P25*'PCU Data'!$AK$11)</f>
        <v>15.5</v>
      </c>
    </row>
    <row r="27" spans="1:30" s="5" customFormat="1" ht="12.75" customHeight="1" x14ac:dyDescent="0.25">
      <c r="A27" s="10">
        <f>'MCC Data (08.06.2024)'!A26</f>
        <v>0.17708333333333329</v>
      </c>
      <c r="B27" s="22">
        <f>('MCC Data (08.06.2024)'!$B26*'PCU Data'!$AE$11)+('MCC Data (08.06.2024)'!$C26*'PCU Data'!$AF$11)+('MCC Data (08.06.2024)'!$D26*'PCU Data'!$AG$11)+('MCC Data (08.06.2024)'!$E26*'PCU Data'!$AH$11)+('PCU Data'!$AI$11*'MCC Data (08.06.2024)'!$F26)+('MCC Data (08.06.2024)'!$G26*'PCU Data'!$AJ$11)+('MCC Data (08.06.2024)'!$H26*'PCU Data'!$AK$11)</f>
        <v>9.1999999999999993</v>
      </c>
      <c r="C27" s="22">
        <f>('MCC Data (09.06.2024)'!$B26*'PCU Data'!$AE$11)+('MCC Data (09.06.2024)'!$C26*'PCU Data'!$AF$11)+('MCC Data (09.06.2024)'!$D26*'PCU Data'!$AG$11)+('MCC Data (09.06.2024)'!$E26*'PCU Data'!$AH$11)+('PCU Data'!$AI$11*'MCC Data (09.06.2024)'!$F26)+('MCC Data (09.06.2024)'!$G26*'PCU Data'!$AJ$11)+('MCC Data (09.06.2024)'!$H26*'PCU Data'!$AK$11)</f>
        <v>7</v>
      </c>
      <c r="D27" s="22">
        <f>('MCC Data (10.06.2024)'!$B26*'PCU Data'!$AE$11)+('MCC Data (10.06.2024)'!$C26*'PCU Data'!$AF$11)+('MCC Data (10.06.2024)'!$D26*'PCU Data'!$AG$11)+('MCC Data (10.06.2024)'!$E26*'PCU Data'!$AH$11)+('PCU Data'!$AI$11*'MCC Data (10.06.2024)'!$F26)+('MCC Data (10.06.2024)'!$G26*'PCU Data'!$AJ$11)+('MCC Data (10.06.2024)'!$H26*'PCU Data'!$AK$11)</f>
        <v>9.1999999999999993</v>
      </c>
      <c r="E27" s="22">
        <f>('MCC Data (11.06.2024)'!$B26*'PCU Data'!$AE$11)+('MCC Data (11.06.2024)'!$C26*'PCU Data'!$AF$11)+('MCC Data (11.06.2024)'!$D26*'PCU Data'!$AG$11)+('MCC Data (11.06.2024)'!$E26*'PCU Data'!$AH$11)+('PCU Data'!$AI$11*'MCC Data (11.06.2024)'!$F26)+('MCC Data (11.06.2024)'!$G26*'PCU Data'!$AJ$11)+('MCC Data (11.06.2024)'!$H26*'PCU Data'!$AK$11)</f>
        <v>9.1999999999999993</v>
      </c>
      <c r="F27" s="22">
        <f>('MCC Data (12.06.2024)'!$B26*'PCU Data'!$AE$11)+('MCC Data (12.06.2024)'!$C26*'PCU Data'!$AF$11)+('MCC Data (12.06.2024)'!$D26*'PCU Data'!$AG$11)+('MCC Data (12.06.2024)'!$E26*'PCU Data'!$AH$11)+('PCU Data'!$AI$11*'MCC Data (12.06.2024)'!$F26)+('MCC Data (12.06.2024)'!$G26*'PCU Data'!$AJ$11)+('MCC Data (12.06.2024)'!$H26*'PCU Data'!$AK$11)</f>
        <v>7.6</v>
      </c>
      <c r="G27" s="22">
        <f>('MCC Data (13.06.2024)'!$B26*'PCU Data'!$AE$11)+('MCC Data (13.06.2024)'!$C26*'PCU Data'!$AF$11)+('MCC Data (13.06.2024)'!$D26*'PCU Data'!$AG$11)+('MCC Data (13.06.2024)'!$E26*'PCU Data'!$AH$11)+('PCU Data'!$AI$11*'MCC Data (13.06.2024)'!$F26)+('MCC Data (13.06.2024)'!$G26*'PCU Data'!$AJ$11)+('MCC Data (13.06.2024)'!$H26*'PCU Data'!$AK$11)</f>
        <v>6.4</v>
      </c>
      <c r="H27" s="22">
        <f>('MCC Data (14.06.2024)'!$B26*'PCU Data'!$AE$11)+('MCC Data (14.06.2024)'!$C26*'PCU Data'!$AF$11)+('MCC Data (14.06.2024)'!$D26*'PCU Data'!$AG$11)+('MCC Data (14.06.2024)'!$E26*'PCU Data'!$AH$11)+('PCU Data'!$AI$11*'MCC Data (14.06.2024)'!$F26)+('MCC Data (14.06.2024)'!$G26*'PCU Data'!$AJ$11)+('MCC Data (14.06.2024)'!$H26*'PCU Data'!$AK$11)</f>
        <v>4.5999999999999996</v>
      </c>
      <c r="I27" s="22">
        <f>('MCC Data (15.06.2024)'!$B26*'PCU Data'!$AE$11)+('MCC Data (15.06.2024)'!$C26*'PCU Data'!$AF$11)+('MCC Data (15.06.2024)'!$D26*'PCU Data'!$AG$11)+('MCC Data (15.06.2024)'!$E26*'PCU Data'!$AH$11)+('PCU Data'!$AI$11*'MCC Data (15.06.2024)'!$F26)+('MCC Data (15.06.2024)'!$G26*'PCU Data'!$AJ$11)+('MCC Data (15.06.2024)'!$H26*'PCU Data'!$AK$11)</f>
        <v>13.2</v>
      </c>
      <c r="J27" s="22">
        <f>('MCC Data (16.06.2024)'!$B26*'PCU Data'!$AE$11)+('MCC Data (16.06.2024)'!$C26*'PCU Data'!$AF$11)+('MCC Data (16.06.2024)'!$D26*'PCU Data'!$AG$11)+('MCC Data (16.06.2024)'!$E26*'PCU Data'!$AH$11)+('PCU Data'!$AI$11*'MCC Data (16.06.2024)'!$F26)+('MCC Data (16.06.2024)'!$G26*'PCU Data'!$AJ$11)+('MCC Data (16.06.2024)'!$H26*'PCU Data'!$AK$11)</f>
        <v>9.3000000000000007</v>
      </c>
      <c r="K27" s="22">
        <f>('MCC Data (17.06.2024)'!$B26*'PCU Data'!$AE$11)+('MCC Data (17.06.2024)'!$C26*'PCU Data'!$AF$11)+('MCC Data (17.06.2024)'!$D26*'PCU Data'!$AG$11)+('MCC Data (17.06.2024)'!$E26*'PCU Data'!$AH$11)+('PCU Data'!$AI$11*'MCC Data (17.06.2024)'!$F26)+('MCC Data (17.06.2024)'!$G26*'PCU Data'!$AJ$11)+('MCC Data (17.06.2024)'!$H26*'PCU Data'!$AK$11)</f>
        <v>5.4</v>
      </c>
      <c r="L27" s="22">
        <f>('MCC Data (18.06.2024)'!$B26*'PCU Data'!$AE$11)+('MCC Data (18.06.2024)'!$C26*'PCU Data'!$AF$11)+('MCC Data (18.06.2024)'!$D26*'PCU Data'!$AG$11)+('MCC Data (18.06.2024)'!$E26*'PCU Data'!$AH$11)+('PCU Data'!$AI$11*'MCC Data (18.06.2024)'!$F26)+('MCC Data (18.06.2024)'!$G26*'PCU Data'!$AJ$11)+('MCC Data (18.06.2024)'!$H26*'PCU Data'!$AK$11)</f>
        <v>6.2</v>
      </c>
      <c r="M27" s="22">
        <f>('MCC Data (19.06.2024)'!$B26*'PCU Data'!$AE$11)+('MCC Data (19.06.2024)'!$C26*'PCU Data'!$AF$11)+('MCC Data (19.06.2024)'!$D26*'PCU Data'!$AG$11)+('MCC Data (19.06.2024)'!$E26*'PCU Data'!$AH$11)+('PCU Data'!$AI$11*'MCC Data (19.06.2024)'!$F26)+('MCC Data (19.06.2024)'!$G26*'PCU Data'!$AJ$11)+('MCC Data (19.06.2024)'!$H26*'PCU Data'!$AK$11)</f>
        <v>8.6</v>
      </c>
      <c r="N27" s="22">
        <f>('MCC Data (20.06.2024)'!$B26*'PCU Data'!$AE$11)+('MCC Data (20.06.2024)'!$C26*'PCU Data'!$AF$11)+('MCC Data (20.06.2024)'!$D26*'PCU Data'!$AG$11)+('MCC Data (20.06.2024)'!$E26*'PCU Data'!$AH$11)+('PCU Data'!$AI$11*'MCC Data (20.06.2024)'!$F26)+('MCC Data (20.06.2024)'!$G26*'PCU Data'!$AJ$11)+('MCC Data (20.06.2024)'!$H26*'PCU Data'!$AK$11)</f>
        <v>7.4</v>
      </c>
      <c r="O27" s="22">
        <f>('MCC Data (21.06.2024)'!$B26*'PCU Data'!$AE$11)+('MCC Data (21.06.2024)'!$C26*'PCU Data'!$AF$11)+('MCC Data (21.06.2024)'!$D26*'PCU Data'!$AG$11)+('MCC Data (21.06.2024)'!$E26*'PCU Data'!$AH$11)+('PCU Data'!$AI$11*'MCC Data (21.06.2024)'!$F26)+('MCC Data (21.06.2024)'!$G26*'PCU Data'!$AJ$11)+('MCC Data (21.06.2024)'!$H26*'PCU Data'!$AK$11)</f>
        <v>8.6</v>
      </c>
      <c r="P27" s="10">
        <f t="shared" si="0"/>
        <v>0.17708333333333329</v>
      </c>
      <c r="Q27" s="22">
        <f>('MCC Data (08.06.2024)'!$J26*'PCU Data'!$AE$11)+('MCC Data (08.06.2024)'!$K26*'PCU Data'!$AF$11)+('MCC Data (08.06.2024)'!$L26*'PCU Data'!$AG$11)+('MCC Data (08.06.2024)'!$M26*'PCU Data'!$AH$11)+('PCU Data'!$AI$11*'MCC Data (08.06.2024)'!$N26)+('MCC Data (08.06.2024)'!$O26*'PCU Data'!$AJ$11)+('MCC Data (08.06.2024)'!$P26*'PCU Data'!$AK$11)</f>
        <v>15</v>
      </c>
      <c r="R27" s="22">
        <f>('MCC Data (09.06.2024)'!$J26*'PCU Data'!$AE$11)+('MCC Data (09.06.2024)'!$K26*'PCU Data'!$AF$11)+('MCC Data (09.06.2024)'!$L26*'PCU Data'!$AG$11)+('MCC Data (09.06.2024)'!$M26*'PCU Data'!$AH$11)+('PCU Data'!$AI$11*'MCC Data (09.06.2024)'!$N26)+('MCC Data (09.06.2024)'!$O26*'PCU Data'!$AJ$11)+('MCC Data (09.06.2024)'!$P26*'PCU Data'!$AK$11)</f>
        <v>14.2</v>
      </c>
      <c r="S27" s="22">
        <f>('MCC Data (10.06.2024)'!$J26*'PCU Data'!$AE$11)+('MCC Data (10.06.2024)'!$K26*'PCU Data'!$AF$11)+('MCC Data (10.06.2024)'!$L26*'PCU Data'!$AG$11)+('MCC Data (10.06.2024)'!$M26*'PCU Data'!$AH$11)+('PCU Data'!$AI$11*'MCC Data (10.06.2024)'!$N26)+('MCC Data (10.06.2024)'!$O26*'PCU Data'!$AJ$11)+('MCC Data (10.06.2024)'!$P26*'PCU Data'!$AK$11)</f>
        <v>10.9</v>
      </c>
      <c r="T27" s="22">
        <f>('MCC Data (11.06.2024)'!$J26*'PCU Data'!$AE$11)+('MCC Data (11.06.2024)'!$K26*'PCU Data'!$AF$11)+('MCC Data (11.06.2024)'!$L26*'PCU Data'!$AG$11)+('MCC Data (11.06.2024)'!$M26*'PCU Data'!$AH$11)+('PCU Data'!$AI$11*'MCC Data (11.06.2024)'!$N26)+('MCC Data (11.06.2024)'!$O26*'PCU Data'!$AJ$11)+('MCC Data (11.06.2024)'!$P26*'PCU Data'!$AK$11)</f>
        <v>7</v>
      </c>
      <c r="U27" s="22">
        <f>('MCC Data (12.06.2024)'!$J26*'PCU Data'!$AE$11)+('MCC Data (12.06.2024)'!$K26*'PCU Data'!$AF$11)+('MCC Data (12.06.2024)'!$L26*'PCU Data'!$AG$11)+('MCC Data (12.06.2024)'!$M26*'PCU Data'!$AH$11)+('PCU Data'!$AI$11*'MCC Data (12.06.2024)'!$N26)+('MCC Data (12.06.2024)'!$O26*'PCU Data'!$AJ$11)+('MCC Data (12.06.2024)'!$P26*'PCU Data'!$AK$11)</f>
        <v>6</v>
      </c>
      <c r="V27" s="22">
        <f>('MCC Data (13.06.2024)'!$J26*'PCU Data'!$AE$11)+('MCC Data (13.06.2024)'!$K26*'PCU Data'!$AF$11)+('MCC Data (13.06.2024)'!$L26*'PCU Data'!$AG$11)+('MCC Data (13.06.2024)'!$M26*'PCU Data'!$AH$11)+('PCU Data'!$AI$11*'MCC Data (13.06.2024)'!$N26)+('MCC Data (13.06.2024)'!$O26*'PCU Data'!$AJ$11)+('MCC Data (13.06.2024)'!$P26*'PCU Data'!$AK$11)</f>
        <v>6.9</v>
      </c>
      <c r="W27" s="22">
        <f>('MCC Data (14.06.2024)'!$J26*'PCU Data'!$AE$11)+('MCC Data (14.06.2024)'!$K26*'PCU Data'!$AF$11)+('MCC Data (14.06.2024)'!$L26*'PCU Data'!$AG$11)+('MCC Data (14.06.2024)'!$M26*'PCU Data'!$AH$11)+('PCU Data'!$AI$11*'MCC Data (14.06.2024)'!$N26)+('MCC Data (14.06.2024)'!$O26*'PCU Data'!$AJ$11)+('MCC Data (14.06.2024)'!$P26*'PCU Data'!$AK$11)</f>
        <v>10</v>
      </c>
      <c r="X27" s="22">
        <f>('MCC Data (15.06.2024)'!$J26*'PCU Data'!$AE$11)+('MCC Data (15.06.2024)'!$K26*'PCU Data'!$AF$11)+('MCC Data (15.06.2024)'!$L26*'PCU Data'!$AG$11)+('MCC Data (15.06.2024)'!$M26*'PCU Data'!$AH$11)+('PCU Data'!$AI$11*'MCC Data (15.06.2024)'!$N26)+('MCC Data (15.06.2024)'!$O26*'PCU Data'!$AJ$11)+('MCC Data (15.06.2024)'!$P26*'PCU Data'!$AK$11)</f>
        <v>13</v>
      </c>
      <c r="Y27" s="22">
        <f>('MCC Data (16.06.2024)'!$J26*'PCU Data'!$AE$11)+('MCC Data (16.06.2024)'!$K26*'PCU Data'!$AF$11)+('MCC Data (16.06.2024)'!$L26*'PCU Data'!$AG$11)+('MCC Data (16.06.2024)'!$M26*'PCU Data'!$AH$11)+('PCU Data'!$AI$11*'MCC Data (16.06.2024)'!$N26)+('MCC Data (16.06.2024)'!$O26*'PCU Data'!$AJ$11)+('MCC Data (16.06.2024)'!$P26*'PCU Data'!$AK$11)</f>
        <v>7</v>
      </c>
      <c r="Z27" s="22">
        <f>('MCC Data (17.06.2024)'!$J26*'PCU Data'!$AE$11)+('MCC Data (17.06.2024)'!$K26*'PCU Data'!$AF$11)+('MCC Data (17.06.2024)'!$L26*'PCU Data'!$AG$11)+('MCC Data (17.06.2024)'!$M26*'PCU Data'!$AH$11)+('PCU Data'!$AI$11*'MCC Data (17.06.2024)'!$N26)+('MCC Data (17.06.2024)'!$O26*'PCU Data'!$AJ$11)+('MCC Data (17.06.2024)'!$P26*'PCU Data'!$AK$11)</f>
        <v>7</v>
      </c>
      <c r="AA27" s="22">
        <f>('MCC Data (18.06.2024)'!$J26*'PCU Data'!$AE$11)+('MCC Data (18.06.2024)'!$K26*'PCU Data'!$AF$11)+('MCC Data (18.06.2024)'!$L26*'PCU Data'!$AG$11)+('MCC Data (18.06.2024)'!$M26*'PCU Data'!$AH$11)+('PCU Data'!$AI$11*'MCC Data (18.06.2024)'!$N26)+('MCC Data (18.06.2024)'!$O26*'PCU Data'!$AJ$11)+('MCC Data (18.06.2024)'!$P26*'PCU Data'!$AK$11)</f>
        <v>9.9</v>
      </c>
      <c r="AB27" s="22">
        <f>('MCC Data (19.06.2024)'!$J26*'PCU Data'!$AE$11)+('MCC Data (19.06.2024)'!$K26*'PCU Data'!$AF$11)+('MCC Data (19.06.2024)'!$L26*'PCU Data'!$AG$11)+('MCC Data (19.06.2024)'!$M26*'PCU Data'!$AH$11)+('PCU Data'!$AI$11*'MCC Data (19.06.2024)'!$N26)+('MCC Data (19.06.2024)'!$O26*'PCU Data'!$AJ$11)+('MCC Data (19.06.2024)'!$P26*'PCU Data'!$AK$11)</f>
        <v>3</v>
      </c>
      <c r="AC27" s="22">
        <f>('MCC Data (20.06.2024)'!$J26*'PCU Data'!$AE$11)+('MCC Data (20.06.2024)'!$K26*'PCU Data'!$AF$11)+('MCC Data (20.06.2024)'!$L26*'PCU Data'!$AG$11)+('MCC Data (20.06.2024)'!$M26*'PCU Data'!$AH$11)+('PCU Data'!$AI$11*'MCC Data (20.06.2024)'!$N26)+('MCC Data (20.06.2024)'!$O26*'PCU Data'!$AJ$11)+('MCC Data (20.06.2024)'!$P26*'PCU Data'!$AK$11)</f>
        <v>10</v>
      </c>
      <c r="AD27" s="22">
        <f>('MCC Data (21.06.2024)'!$J26*'PCU Data'!$AE$11)+('MCC Data (21.06.2024)'!$K26*'PCU Data'!$AF$11)+('MCC Data (21.06.2024)'!$L26*'PCU Data'!$AG$11)+('MCC Data (21.06.2024)'!$M26*'PCU Data'!$AH$11)+('PCU Data'!$AI$11*'MCC Data (21.06.2024)'!$N26)+('MCC Data (21.06.2024)'!$O26*'PCU Data'!$AJ$11)+('MCC Data (21.06.2024)'!$P26*'PCU Data'!$AK$11)</f>
        <v>9</v>
      </c>
    </row>
    <row r="28" spans="1:30" s="5" customFormat="1" ht="12.75" customHeight="1" x14ac:dyDescent="0.25">
      <c r="A28" s="10">
        <f>'MCC Data (08.06.2024)'!A27</f>
        <v>0.18749999999999994</v>
      </c>
      <c r="B28" s="22">
        <f>('MCC Data (08.06.2024)'!$B27*'PCU Data'!$AE$11)+('MCC Data (08.06.2024)'!$C27*'PCU Data'!$AF$11)+('MCC Data (08.06.2024)'!$D27*'PCU Data'!$AG$11)+('MCC Data (08.06.2024)'!$E27*'PCU Data'!$AH$11)+('PCU Data'!$AI$11*'MCC Data (08.06.2024)'!$F27)+('MCC Data (08.06.2024)'!$G27*'PCU Data'!$AJ$11)+('MCC Data (08.06.2024)'!$H27*'PCU Data'!$AK$11)</f>
        <v>6.3000000000000007</v>
      </c>
      <c r="C28" s="22">
        <f>('MCC Data (09.06.2024)'!$B27*'PCU Data'!$AE$11)+('MCC Data (09.06.2024)'!$C27*'PCU Data'!$AF$11)+('MCC Data (09.06.2024)'!$D27*'PCU Data'!$AG$11)+('MCC Data (09.06.2024)'!$E27*'PCU Data'!$AH$11)+('PCU Data'!$AI$11*'MCC Data (09.06.2024)'!$F27)+('MCC Data (09.06.2024)'!$G27*'PCU Data'!$AJ$11)+('MCC Data (09.06.2024)'!$H27*'PCU Data'!$AK$11)</f>
        <v>11.7</v>
      </c>
      <c r="D28" s="22">
        <f>('MCC Data (10.06.2024)'!$B27*'PCU Data'!$AE$11)+('MCC Data (10.06.2024)'!$C27*'PCU Data'!$AF$11)+('MCC Data (10.06.2024)'!$D27*'PCU Data'!$AG$11)+('MCC Data (10.06.2024)'!$E27*'PCU Data'!$AH$11)+('PCU Data'!$AI$11*'MCC Data (10.06.2024)'!$F27)+('MCC Data (10.06.2024)'!$G27*'PCU Data'!$AJ$11)+('MCC Data (10.06.2024)'!$H27*'PCU Data'!$AK$11)</f>
        <v>8</v>
      </c>
      <c r="E28" s="22">
        <f>('MCC Data (11.06.2024)'!$B27*'PCU Data'!$AE$11)+('MCC Data (11.06.2024)'!$C27*'PCU Data'!$AF$11)+('MCC Data (11.06.2024)'!$D27*'PCU Data'!$AG$11)+('MCC Data (11.06.2024)'!$E27*'PCU Data'!$AH$11)+('PCU Data'!$AI$11*'MCC Data (11.06.2024)'!$F27)+('MCC Data (11.06.2024)'!$G27*'PCU Data'!$AJ$11)+('MCC Data (11.06.2024)'!$H27*'PCU Data'!$AK$11)</f>
        <v>6.2</v>
      </c>
      <c r="F28" s="22">
        <f>('MCC Data (12.06.2024)'!$B27*'PCU Data'!$AE$11)+('MCC Data (12.06.2024)'!$C27*'PCU Data'!$AF$11)+('MCC Data (12.06.2024)'!$D27*'PCU Data'!$AG$11)+('MCC Data (12.06.2024)'!$E27*'PCU Data'!$AH$11)+('PCU Data'!$AI$11*'MCC Data (12.06.2024)'!$F27)+('MCC Data (12.06.2024)'!$G27*'PCU Data'!$AJ$11)+('MCC Data (12.06.2024)'!$H27*'PCU Data'!$AK$11)</f>
        <v>8</v>
      </c>
      <c r="G28" s="22">
        <f>('MCC Data (13.06.2024)'!$B27*'PCU Data'!$AE$11)+('MCC Data (13.06.2024)'!$C27*'PCU Data'!$AF$11)+('MCC Data (13.06.2024)'!$D27*'PCU Data'!$AG$11)+('MCC Data (13.06.2024)'!$E27*'PCU Data'!$AH$11)+('PCU Data'!$AI$11*'MCC Data (13.06.2024)'!$F27)+('MCC Data (13.06.2024)'!$G27*'PCU Data'!$AJ$11)+('MCC Data (13.06.2024)'!$H27*'PCU Data'!$AK$11)</f>
        <v>8</v>
      </c>
      <c r="H28" s="22">
        <f>('MCC Data (14.06.2024)'!$B27*'PCU Data'!$AE$11)+('MCC Data (14.06.2024)'!$C27*'PCU Data'!$AF$11)+('MCC Data (14.06.2024)'!$D27*'PCU Data'!$AG$11)+('MCC Data (14.06.2024)'!$E27*'PCU Data'!$AH$11)+('PCU Data'!$AI$11*'MCC Data (14.06.2024)'!$F27)+('MCC Data (14.06.2024)'!$G27*'PCU Data'!$AJ$11)+('MCC Data (14.06.2024)'!$H27*'PCU Data'!$AK$11)</f>
        <v>8.6</v>
      </c>
      <c r="I28" s="22">
        <f>('MCC Data (15.06.2024)'!$B27*'PCU Data'!$AE$11)+('MCC Data (15.06.2024)'!$C27*'PCU Data'!$AF$11)+('MCC Data (15.06.2024)'!$D27*'PCU Data'!$AG$11)+('MCC Data (15.06.2024)'!$E27*'PCU Data'!$AH$11)+('PCU Data'!$AI$11*'MCC Data (15.06.2024)'!$F27)+('MCC Data (15.06.2024)'!$G27*'PCU Data'!$AJ$11)+('MCC Data (15.06.2024)'!$H27*'PCU Data'!$AK$11)</f>
        <v>8</v>
      </c>
      <c r="J28" s="22">
        <f>('MCC Data (16.06.2024)'!$B27*'PCU Data'!$AE$11)+('MCC Data (16.06.2024)'!$C27*'PCU Data'!$AF$11)+('MCC Data (16.06.2024)'!$D27*'PCU Data'!$AG$11)+('MCC Data (16.06.2024)'!$E27*'PCU Data'!$AH$11)+('PCU Data'!$AI$11*'MCC Data (16.06.2024)'!$F27)+('MCC Data (16.06.2024)'!$G27*'PCU Data'!$AJ$11)+('MCC Data (16.06.2024)'!$H27*'PCU Data'!$AK$11)</f>
        <v>6</v>
      </c>
      <c r="K28" s="22">
        <f>('MCC Data (17.06.2024)'!$B27*'PCU Data'!$AE$11)+('MCC Data (17.06.2024)'!$C27*'PCU Data'!$AF$11)+('MCC Data (17.06.2024)'!$D27*'PCU Data'!$AG$11)+('MCC Data (17.06.2024)'!$E27*'PCU Data'!$AH$11)+('PCU Data'!$AI$11*'MCC Data (17.06.2024)'!$F27)+('MCC Data (17.06.2024)'!$G27*'PCU Data'!$AJ$11)+('MCC Data (17.06.2024)'!$H27*'PCU Data'!$AK$11)</f>
        <v>5.2</v>
      </c>
      <c r="L28" s="22">
        <f>('MCC Data (18.06.2024)'!$B27*'PCU Data'!$AE$11)+('MCC Data (18.06.2024)'!$C27*'PCU Data'!$AF$11)+('MCC Data (18.06.2024)'!$D27*'PCU Data'!$AG$11)+('MCC Data (18.06.2024)'!$E27*'PCU Data'!$AH$11)+('PCU Data'!$AI$11*'MCC Data (18.06.2024)'!$F27)+('MCC Data (18.06.2024)'!$G27*'PCU Data'!$AJ$11)+('MCC Data (18.06.2024)'!$H27*'PCU Data'!$AK$11)</f>
        <v>5.4</v>
      </c>
      <c r="M28" s="22">
        <f>('MCC Data (19.06.2024)'!$B27*'PCU Data'!$AE$11)+('MCC Data (19.06.2024)'!$C27*'PCU Data'!$AF$11)+('MCC Data (19.06.2024)'!$D27*'PCU Data'!$AG$11)+('MCC Data (19.06.2024)'!$E27*'PCU Data'!$AH$11)+('PCU Data'!$AI$11*'MCC Data (19.06.2024)'!$F27)+('MCC Data (19.06.2024)'!$G27*'PCU Data'!$AJ$11)+('MCC Data (19.06.2024)'!$H27*'PCU Data'!$AK$11)</f>
        <v>4.2</v>
      </c>
      <c r="N28" s="22">
        <f>('MCC Data (20.06.2024)'!$B27*'PCU Data'!$AE$11)+('MCC Data (20.06.2024)'!$C27*'PCU Data'!$AF$11)+('MCC Data (20.06.2024)'!$D27*'PCU Data'!$AG$11)+('MCC Data (20.06.2024)'!$E27*'PCU Data'!$AH$11)+('PCU Data'!$AI$11*'MCC Data (20.06.2024)'!$F27)+('MCC Data (20.06.2024)'!$G27*'PCU Data'!$AJ$11)+('MCC Data (20.06.2024)'!$H27*'PCU Data'!$AK$11)</f>
        <v>4.2</v>
      </c>
      <c r="O28" s="22">
        <f>('MCC Data (21.06.2024)'!$B27*'PCU Data'!$AE$11)+('MCC Data (21.06.2024)'!$C27*'PCU Data'!$AF$11)+('MCC Data (21.06.2024)'!$D27*'PCU Data'!$AG$11)+('MCC Data (21.06.2024)'!$E27*'PCU Data'!$AH$11)+('PCU Data'!$AI$11*'MCC Data (21.06.2024)'!$F27)+('MCC Data (21.06.2024)'!$G27*'PCU Data'!$AJ$11)+('MCC Data (21.06.2024)'!$H27*'PCU Data'!$AK$11)</f>
        <v>6.4</v>
      </c>
      <c r="P28" s="10">
        <f t="shared" si="0"/>
        <v>0.18749999999999994</v>
      </c>
      <c r="Q28" s="22">
        <f>('MCC Data (08.06.2024)'!$J27*'PCU Data'!$AE$11)+('MCC Data (08.06.2024)'!$K27*'PCU Data'!$AF$11)+('MCC Data (08.06.2024)'!$L27*'PCU Data'!$AG$11)+('MCC Data (08.06.2024)'!$M27*'PCU Data'!$AH$11)+('PCU Data'!$AI$11*'MCC Data (08.06.2024)'!$N27)+('MCC Data (08.06.2024)'!$O27*'PCU Data'!$AJ$11)+('MCC Data (08.06.2024)'!$P27*'PCU Data'!$AK$11)</f>
        <v>9</v>
      </c>
      <c r="R28" s="22">
        <f>('MCC Data (09.06.2024)'!$J27*'PCU Data'!$AE$11)+('MCC Data (09.06.2024)'!$K27*'PCU Data'!$AF$11)+('MCC Data (09.06.2024)'!$L27*'PCU Data'!$AG$11)+('MCC Data (09.06.2024)'!$M27*'PCU Data'!$AH$11)+('PCU Data'!$AI$11*'MCC Data (09.06.2024)'!$N27)+('MCC Data (09.06.2024)'!$O27*'PCU Data'!$AJ$11)+('MCC Data (09.06.2024)'!$P27*'PCU Data'!$AK$11)</f>
        <v>6.4</v>
      </c>
      <c r="S28" s="22">
        <f>('MCC Data (10.06.2024)'!$J27*'PCU Data'!$AE$11)+('MCC Data (10.06.2024)'!$K27*'PCU Data'!$AF$11)+('MCC Data (10.06.2024)'!$L27*'PCU Data'!$AG$11)+('MCC Data (10.06.2024)'!$M27*'PCU Data'!$AH$11)+('PCU Data'!$AI$11*'MCC Data (10.06.2024)'!$N27)+('MCC Data (10.06.2024)'!$O27*'PCU Data'!$AJ$11)+('MCC Data (10.06.2024)'!$P27*'PCU Data'!$AK$11)</f>
        <v>6</v>
      </c>
      <c r="T28" s="22">
        <f>('MCC Data (11.06.2024)'!$J27*'PCU Data'!$AE$11)+('MCC Data (11.06.2024)'!$K27*'PCU Data'!$AF$11)+('MCC Data (11.06.2024)'!$L27*'PCU Data'!$AG$11)+('MCC Data (11.06.2024)'!$M27*'PCU Data'!$AH$11)+('PCU Data'!$AI$11*'MCC Data (11.06.2024)'!$N27)+('MCC Data (11.06.2024)'!$O27*'PCU Data'!$AJ$11)+('MCC Data (11.06.2024)'!$P27*'PCU Data'!$AK$11)</f>
        <v>5.4</v>
      </c>
      <c r="U28" s="22">
        <f>('MCC Data (12.06.2024)'!$J27*'PCU Data'!$AE$11)+('MCC Data (12.06.2024)'!$K27*'PCU Data'!$AF$11)+('MCC Data (12.06.2024)'!$L27*'PCU Data'!$AG$11)+('MCC Data (12.06.2024)'!$M27*'PCU Data'!$AH$11)+('PCU Data'!$AI$11*'MCC Data (12.06.2024)'!$N27)+('MCC Data (12.06.2024)'!$O27*'PCU Data'!$AJ$11)+('MCC Data (12.06.2024)'!$P27*'PCU Data'!$AK$11)</f>
        <v>4</v>
      </c>
      <c r="V28" s="22">
        <f>('MCC Data (13.06.2024)'!$J27*'PCU Data'!$AE$11)+('MCC Data (13.06.2024)'!$K27*'PCU Data'!$AF$11)+('MCC Data (13.06.2024)'!$L27*'PCU Data'!$AG$11)+('MCC Data (13.06.2024)'!$M27*'PCU Data'!$AH$11)+('PCU Data'!$AI$11*'MCC Data (13.06.2024)'!$N27)+('MCC Data (13.06.2024)'!$O27*'PCU Data'!$AJ$11)+('MCC Data (13.06.2024)'!$P27*'PCU Data'!$AK$11)</f>
        <v>10.6</v>
      </c>
      <c r="W28" s="22">
        <f>('MCC Data (14.06.2024)'!$J27*'PCU Data'!$AE$11)+('MCC Data (14.06.2024)'!$K27*'PCU Data'!$AF$11)+('MCC Data (14.06.2024)'!$L27*'PCU Data'!$AG$11)+('MCC Data (14.06.2024)'!$M27*'PCU Data'!$AH$11)+('PCU Data'!$AI$11*'MCC Data (14.06.2024)'!$N27)+('MCC Data (14.06.2024)'!$O27*'PCU Data'!$AJ$11)+('MCC Data (14.06.2024)'!$P27*'PCU Data'!$AK$11)</f>
        <v>5.3000000000000007</v>
      </c>
      <c r="X28" s="22">
        <f>('MCC Data (15.06.2024)'!$J27*'PCU Data'!$AE$11)+('MCC Data (15.06.2024)'!$K27*'PCU Data'!$AF$11)+('MCC Data (15.06.2024)'!$L27*'PCU Data'!$AG$11)+('MCC Data (15.06.2024)'!$M27*'PCU Data'!$AH$11)+('PCU Data'!$AI$11*'MCC Data (15.06.2024)'!$N27)+('MCC Data (15.06.2024)'!$O27*'PCU Data'!$AJ$11)+('MCC Data (15.06.2024)'!$P27*'PCU Data'!$AK$11)</f>
        <v>11.9</v>
      </c>
      <c r="Y28" s="22">
        <f>('MCC Data (16.06.2024)'!$J27*'PCU Data'!$AE$11)+('MCC Data (16.06.2024)'!$K27*'PCU Data'!$AF$11)+('MCC Data (16.06.2024)'!$L27*'PCU Data'!$AG$11)+('MCC Data (16.06.2024)'!$M27*'PCU Data'!$AH$11)+('PCU Data'!$AI$11*'MCC Data (16.06.2024)'!$N27)+('MCC Data (16.06.2024)'!$O27*'PCU Data'!$AJ$11)+('MCC Data (16.06.2024)'!$P27*'PCU Data'!$AK$11)</f>
        <v>8</v>
      </c>
      <c r="Z28" s="22">
        <f>('MCC Data (17.06.2024)'!$J27*'PCU Data'!$AE$11)+('MCC Data (17.06.2024)'!$K27*'PCU Data'!$AF$11)+('MCC Data (17.06.2024)'!$L27*'PCU Data'!$AG$11)+('MCC Data (17.06.2024)'!$M27*'PCU Data'!$AH$11)+('PCU Data'!$AI$11*'MCC Data (17.06.2024)'!$N27)+('MCC Data (17.06.2024)'!$O27*'PCU Data'!$AJ$11)+('MCC Data (17.06.2024)'!$P27*'PCU Data'!$AK$11)</f>
        <v>9.9</v>
      </c>
      <c r="AA28" s="22">
        <f>('MCC Data (18.06.2024)'!$J27*'PCU Data'!$AE$11)+('MCC Data (18.06.2024)'!$K27*'PCU Data'!$AF$11)+('MCC Data (18.06.2024)'!$L27*'PCU Data'!$AG$11)+('MCC Data (18.06.2024)'!$M27*'PCU Data'!$AH$11)+('PCU Data'!$AI$11*'MCC Data (18.06.2024)'!$N27)+('MCC Data (18.06.2024)'!$O27*'PCU Data'!$AJ$11)+('MCC Data (18.06.2024)'!$P27*'PCU Data'!$AK$11)</f>
        <v>12</v>
      </c>
      <c r="AB28" s="22">
        <f>('MCC Data (19.06.2024)'!$J27*'PCU Data'!$AE$11)+('MCC Data (19.06.2024)'!$K27*'PCU Data'!$AF$11)+('MCC Data (19.06.2024)'!$L27*'PCU Data'!$AG$11)+('MCC Data (19.06.2024)'!$M27*'PCU Data'!$AH$11)+('PCU Data'!$AI$11*'MCC Data (19.06.2024)'!$N27)+('MCC Data (19.06.2024)'!$O27*'PCU Data'!$AJ$11)+('MCC Data (19.06.2024)'!$P27*'PCU Data'!$AK$11)</f>
        <v>6</v>
      </c>
      <c r="AC28" s="22">
        <f>('MCC Data (20.06.2024)'!$J27*'PCU Data'!$AE$11)+('MCC Data (20.06.2024)'!$K27*'PCU Data'!$AF$11)+('MCC Data (20.06.2024)'!$L27*'PCU Data'!$AG$11)+('MCC Data (20.06.2024)'!$M27*'PCU Data'!$AH$11)+('PCU Data'!$AI$11*'MCC Data (20.06.2024)'!$N27)+('MCC Data (20.06.2024)'!$O27*'PCU Data'!$AJ$11)+('MCC Data (20.06.2024)'!$P27*'PCU Data'!$AK$11)</f>
        <v>6.2</v>
      </c>
      <c r="AD28" s="22">
        <f>('MCC Data (21.06.2024)'!$J27*'PCU Data'!$AE$11)+('MCC Data (21.06.2024)'!$K27*'PCU Data'!$AF$11)+('MCC Data (21.06.2024)'!$L27*'PCU Data'!$AG$11)+('MCC Data (21.06.2024)'!$M27*'PCU Data'!$AH$11)+('PCU Data'!$AI$11*'MCC Data (21.06.2024)'!$N27)+('MCC Data (21.06.2024)'!$O27*'PCU Data'!$AJ$11)+('MCC Data (21.06.2024)'!$P27*'PCU Data'!$AK$11)</f>
        <v>10.4</v>
      </c>
    </row>
    <row r="29" spans="1:30" s="5" customFormat="1" ht="12.75" customHeight="1" x14ac:dyDescent="0.25">
      <c r="A29" s="10">
        <f>'MCC Data (08.06.2024)'!A28</f>
        <v>0.1979166666666666</v>
      </c>
      <c r="B29" s="22">
        <f>('MCC Data (08.06.2024)'!$B28*'PCU Data'!$AE$11)+('MCC Data (08.06.2024)'!$C28*'PCU Data'!$AF$11)+('MCC Data (08.06.2024)'!$D28*'PCU Data'!$AG$11)+('MCC Data (08.06.2024)'!$E28*'PCU Data'!$AH$11)+('PCU Data'!$AI$11*'MCC Data (08.06.2024)'!$F28)+('MCC Data (08.06.2024)'!$G28*'PCU Data'!$AJ$11)+('MCC Data (08.06.2024)'!$H28*'PCU Data'!$AK$11)</f>
        <v>11</v>
      </c>
      <c r="C29" s="22">
        <f>('MCC Data (09.06.2024)'!$B28*'PCU Data'!$AE$11)+('MCC Data (09.06.2024)'!$C28*'PCU Data'!$AF$11)+('MCC Data (09.06.2024)'!$D28*'PCU Data'!$AG$11)+('MCC Data (09.06.2024)'!$E28*'PCU Data'!$AH$11)+('PCU Data'!$AI$11*'MCC Data (09.06.2024)'!$F28)+('MCC Data (09.06.2024)'!$G28*'PCU Data'!$AJ$11)+('MCC Data (09.06.2024)'!$H28*'PCU Data'!$AK$11)</f>
        <v>6</v>
      </c>
      <c r="D29" s="22">
        <f>('MCC Data (10.06.2024)'!$B28*'PCU Data'!$AE$11)+('MCC Data (10.06.2024)'!$C28*'PCU Data'!$AF$11)+('MCC Data (10.06.2024)'!$D28*'PCU Data'!$AG$11)+('MCC Data (10.06.2024)'!$E28*'PCU Data'!$AH$11)+('PCU Data'!$AI$11*'MCC Data (10.06.2024)'!$F28)+('MCC Data (10.06.2024)'!$G28*'PCU Data'!$AJ$11)+('MCC Data (10.06.2024)'!$H28*'PCU Data'!$AK$11)</f>
        <v>7.4</v>
      </c>
      <c r="E29" s="22">
        <f>('MCC Data (11.06.2024)'!$B28*'PCU Data'!$AE$11)+('MCC Data (11.06.2024)'!$C28*'PCU Data'!$AF$11)+('MCC Data (11.06.2024)'!$D28*'PCU Data'!$AG$11)+('MCC Data (11.06.2024)'!$E28*'PCU Data'!$AH$11)+('PCU Data'!$AI$11*'MCC Data (11.06.2024)'!$F28)+('MCC Data (11.06.2024)'!$G28*'PCU Data'!$AJ$11)+('MCC Data (11.06.2024)'!$H28*'PCU Data'!$AK$11)</f>
        <v>9.4</v>
      </c>
      <c r="F29" s="22">
        <f>('MCC Data (12.06.2024)'!$B28*'PCU Data'!$AE$11)+('MCC Data (12.06.2024)'!$C28*'PCU Data'!$AF$11)+('MCC Data (12.06.2024)'!$D28*'PCU Data'!$AG$11)+('MCC Data (12.06.2024)'!$E28*'PCU Data'!$AH$11)+('PCU Data'!$AI$11*'MCC Data (12.06.2024)'!$F28)+('MCC Data (12.06.2024)'!$G28*'PCU Data'!$AJ$11)+('MCC Data (12.06.2024)'!$H28*'PCU Data'!$AK$11)</f>
        <v>5.2</v>
      </c>
      <c r="G29" s="22">
        <f>('MCC Data (13.06.2024)'!$B28*'PCU Data'!$AE$11)+('MCC Data (13.06.2024)'!$C28*'PCU Data'!$AF$11)+('MCC Data (13.06.2024)'!$D28*'PCU Data'!$AG$11)+('MCC Data (13.06.2024)'!$E28*'PCU Data'!$AH$11)+('PCU Data'!$AI$11*'MCC Data (13.06.2024)'!$F28)+('MCC Data (13.06.2024)'!$G28*'PCU Data'!$AJ$11)+('MCC Data (13.06.2024)'!$H28*'PCU Data'!$AK$11)</f>
        <v>10.199999999999999</v>
      </c>
      <c r="H29" s="22">
        <f>('MCC Data (14.06.2024)'!$B28*'PCU Data'!$AE$11)+('MCC Data (14.06.2024)'!$C28*'PCU Data'!$AF$11)+('MCC Data (14.06.2024)'!$D28*'PCU Data'!$AG$11)+('MCC Data (14.06.2024)'!$E28*'PCU Data'!$AH$11)+('PCU Data'!$AI$11*'MCC Data (14.06.2024)'!$F28)+('MCC Data (14.06.2024)'!$G28*'PCU Data'!$AJ$11)+('MCC Data (14.06.2024)'!$H28*'PCU Data'!$AK$11)</f>
        <v>7.4</v>
      </c>
      <c r="I29" s="22">
        <f>('MCC Data (15.06.2024)'!$B28*'PCU Data'!$AE$11)+('MCC Data (15.06.2024)'!$C28*'PCU Data'!$AF$11)+('MCC Data (15.06.2024)'!$D28*'PCU Data'!$AG$11)+('MCC Data (15.06.2024)'!$E28*'PCU Data'!$AH$11)+('PCU Data'!$AI$11*'MCC Data (15.06.2024)'!$F28)+('MCC Data (15.06.2024)'!$G28*'PCU Data'!$AJ$11)+('MCC Data (15.06.2024)'!$H28*'PCU Data'!$AK$11)</f>
        <v>9</v>
      </c>
      <c r="J29" s="22">
        <f>('MCC Data (16.06.2024)'!$B28*'PCU Data'!$AE$11)+('MCC Data (16.06.2024)'!$C28*'PCU Data'!$AF$11)+('MCC Data (16.06.2024)'!$D28*'PCU Data'!$AG$11)+('MCC Data (16.06.2024)'!$E28*'PCU Data'!$AH$11)+('PCU Data'!$AI$11*'MCC Data (16.06.2024)'!$F28)+('MCC Data (16.06.2024)'!$G28*'PCU Data'!$AJ$11)+('MCC Data (16.06.2024)'!$H28*'PCU Data'!$AK$11)</f>
        <v>11</v>
      </c>
      <c r="K29" s="22">
        <f>('MCC Data (17.06.2024)'!$B28*'PCU Data'!$AE$11)+('MCC Data (17.06.2024)'!$C28*'PCU Data'!$AF$11)+('MCC Data (17.06.2024)'!$D28*'PCU Data'!$AG$11)+('MCC Data (17.06.2024)'!$E28*'PCU Data'!$AH$11)+('PCU Data'!$AI$11*'MCC Data (17.06.2024)'!$F28)+('MCC Data (17.06.2024)'!$G28*'PCU Data'!$AJ$11)+('MCC Data (17.06.2024)'!$H28*'PCU Data'!$AK$11)</f>
        <v>8.1999999999999993</v>
      </c>
      <c r="L29" s="22">
        <f>('MCC Data (18.06.2024)'!$B28*'PCU Data'!$AE$11)+('MCC Data (18.06.2024)'!$C28*'PCU Data'!$AF$11)+('MCC Data (18.06.2024)'!$D28*'PCU Data'!$AG$11)+('MCC Data (18.06.2024)'!$E28*'PCU Data'!$AH$11)+('PCU Data'!$AI$11*'MCC Data (18.06.2024)'!$F28)+('MCC Data (18.06.2024)'!$G28*'PCU Data'!$AJ$11)+('MCC Data (18.06.2024)'!$H28*'PCU Data'!$AK$11)</f>
        <v>12.5</v>
      </c>
      <c r="M29" s="22">
        <f>('MCC Data (19.06.2024)'!$B28*'PCU Data'!$AE$11)+('MCC Data (19.06.2024)'!$C28*'PCU Data'!$AF$11)+('MCC Data (19.06.2024)'!$D28*'PCU Data'!$AG$11)+('MCC Data (19.06.2024)'!$E28*'PCU Data'!$AH$11)+('PCU Data'!$AI$11*'MCC Data (19.06.2024)'!$F28)+('MCC Data (19.06.2024)'!$G28*'PCU Data'!$AJ$11)+('MCC Data (19.06.2024)'!$H28*'PCU Data'!$AK$11)</f>
        <v>5.7</v>
      </c>
      <c r="N29" s="22">
        <f>('MCC Data (20.06.2024)'!$B28*'PCU Data'!$AE$11)+('MCC Data (20.06.2024)'!$C28*'PCU Data'!$AF$11)+('MCC Data (20.06.2024)'!$D28*'PCU Data'!$AG$11)+('MCC Data (20.06.2024)'!$E28*'PCU Data'!$AH$11)+('PCU Data'!$AI$11*'MCC Data (20.06.2024)'!$F28)+('MCC Data (20.06.2024)'!$G28*'PCU Data'!$AJ$11)+('MCC Data (20.06.2024)'!$H28*'PCU Data'!$AK$11)</f>
        <v>6.2</v>
      </c>
      <c r="O29" s="22">
        <f>('MCC Data (21.06.2024)'!$B28*'PCU Data'!$AE$11)+('MCC Data (21.06.2024)'!$C28*'PCU Data'!$AF$11)+('MCC Data (21.06.2024)'!$D28*'PCU Data'!$AG$11)+('MCC Data (21.06.2024)'!$E28*'PCU Data'!$AH$11)+('PCU Data'!$AI$11*'MCC Data (21.06.2024)'!$F28)+('MCC Data (21.06.2024)'!$G28*'PCU Data'!$AJ$11)+('MCC Data (21.06.2024)'!$H28*'PCU Data'!$AK$11)</f>
        <v>4.6000000000000005</v>
      </c>
      <c r="P29" s="10">
        <f t="shared" si="0"/>
        <v>0.1979166666666666</v>
      </c>
      <c r="Q29" s="22">
        <f>('MCC Data (08.06.2024)'!$J28*'PCU Data'!$AE$11)+('MCC Data (08.06.2024)'!$K28*'PCU Data'!$AF$11)+('MCC Data (08.06.2024)'!$L28*'PCU Data'!$AG$11)+('MCC Data (08.06.2024)'!$M28*'PCU Data'!$AH$11)+('PCU Data'!$AI$11*'MCC Data (08.06.2024)'!$N28)+('MCC Data (08.06.2024)'!$O28*'PCU Data'!$AJ$11)+('MCC Data (08.06.2024)'!$P28*'PCU Data'!$AK$11)</f>
        <v>6.9</v>
      </c>
      <c r="R29" s="22">
        <f>('MCC Data (09.06.2024)'!$J28*'PCU Data'!$AE$11)+('MCC Data (09.06.2024)'!$K28*'PCU Data'!$AF$11)+('MCC Data (09.06.2024)'!$L28*'PCU Data'!$AG$11)+('MCC Data (09.06.2024)'!$M28*'PCU Data'!$AH$11)+('PCU Data'!$AI$11*'MCC Data (09.06.2024)'!$N28)+('MCC Data (09.06.2024)'!$O28*'PCU Data'!$AJ$11)+('MCC Data (09.06.2024)'!$P28*'PCU Data'!$AK$11)</f>
        <v>3</v>
      </c>
      <c r="S29" s="22">
        <f>('MCC Data (10.06.2024)'!$J28*'PCU Data'!$AE$11)+('MCC Data (10.06.2024)'!$K28*'PCU Data'!$AF$11)+('MCC Data (10.06.2024)'!$L28*'PCU Data'!$AG$11)+('MCC Data (10.06.2024)'!$M28*'PCU Data'!$AH$11)+('PCU Data'!$AI$11*'MCC Data (10.06.2024)'!$N28)+('MCC Data (10.06.2024)'!$O28*'PCU Data'!$AJ$11)+('MCC Data (10.06.2024)'!$P28*'PCU Data'!$AK$11)</f>
        <v>10.9</v>
      </c>
      <c r="T29" s="22">
        <f>('MCC Data (11.06.2024)'!$J28*'PCU Data'!$AE$11)+('MCC Data (11.06.2024)'!$K28*'PCU Data'!$AF$11)+('MCC Data (11.06.2024)'!$L28*'PCU Data'!$AG$11)+('MCC Data (11.06.2024)'!$M28*'PCU Data'!$AH$11)+('PCU Data'!$AI$11*'MCC Data (11.06.2024)'!$N28)+('MCC Data (11.06.2024)'!$O28*'PCU Data'!$AJ$11)+('MCC Data (11.06.2024)'!$P28*'PCU Data'!$AK$11)</f>
        <v>13.9</v>
      </c>
      <c r="U29" s="22">
        <f>('MCC Data (12.06.2024)'!$J28*'PCU Data'!$AE$11)+('MCC Data (12.06.2024)'!$K28*'PCU Data'!$AF$11)+('MCC Data (12.06.2024)'!$L28*'PCU Data'!$AG$11)+('MCC Data (12.06.2024)'!$M28*'PCU Data'!$AH$11)+('PCU Data'!$AI$11*'MCC Data (12.06.2024)'!$N28)+('MCC Data (12.06.2024)'!$O28*'PCU Data'!$AJ$11)+('MCC Data (12.06.2024)'!$P28*'PCU Data'!$AK$11)</f>
        <v>5.8</v>
      </c>
      <c r="V29" s="22">
        <f>('MCC Data (13.06.2024)'!$J28*'PCU Data'!$AE$11)+('MCC Data (13.06.2024)'!$K28*'PCU Data'!$AF$11)+('MCC Data (13.06.2024)'!$L28*'PCU Data'!$AG$11)+('MCC Data (13.06.2024)'!$M28*'PCU Data'!$AH$11)+('PCU Data'!$AI$11*'MCC Data (13.06.2024)'!$N28)+('MCC Data (13.06.2024)'!$O28*'PCU Data'!$AJ$11)+('MCC Data (13.06.2024)'!$P28*'PCU Data'!$AK$11)</f>
        <v>8.9</v>
      </c>
      <c r="W29" s="22">
        <f>('MCC Data (14.06.2024)'!$J28*'PCU Data'!$AE$11)+('MCC Data (14.06.2024)'!$K28*'PCU Data'!$AF$11)+('MCC Data (14.06.2024)'!$L28*'PCU Data'!$AG$11)+('MCC Data (14.06.2024)'!$M28*'PCU Data'!$AH$11)+('PCU Data'!$AI$11*'MCC Data (14.06.2024)'!$N28)+('MCC Data (14.06.2024)'!$O28*'PCU Data'!$AJ$11)+('MCC Data (14.06.2024)'!$P28*'PCU Data'!$AK$11)</f>
        <v>7</v>
      </c>
      <c r="X29" s="22">
        <f>('MCC Data (15.06.2024)'!$J28*'PCU Data'!$AE$11)+('MCC Data (15.06.2024)'!$K28*'PCU Data'!$AF$11)+('MCC Data (15.06.2024)'!$L28*'PCU Data'!$AG$11)+('MCC Data (15.06.2024)'!$M28*'PCU Data'!$AH$11)+('PCU Data'!$AI$11*'MCC Data (15.06.2024)'!$N28)+('MCC Data (15.06.2024)'!$O28*'PCU Data'!$AJ$11)+('MCC Data (15.06.2024)'!$P28*'PCU Data'!$AK$11)</f>
        <v>9.9</v>
      </c>
      <c r="Y29" s="22">
        <f>('MCC Data (16.06.2024)'!$J28*'PCU Data'!$AE$11)+('MCC Data (16.06.2024)'!$K28*'PCU Data'!$AF$11)+('MCC Data (16.06.2024)'!$L28*'PCU Data'!$AG$11)+('MCC Data (16.06.2024)'!$M28*'PCU Data'!$AH$11)+('PCU Data'!$AI$11*'MCC Data (16.06.2024)'!$N28)+('MCC Data (16.06.2024)'!$O28*'PCU Data'!$AJ$11)+('MCC Data (16.06.2024)'!$P28*'PCU Data'!$AK$11)</f>
        <v>16.399999999999999</v>
      </c>
      <c r="Z29" s="22">
        <f>('MCC Data (17.06.2024)'!$J28*'PCU Data'!$AE$11)+('MCC Data (17.06.2024)'!$K28*'PCU Data'!$AF$11)+('MCC Data (17.06.2024)'!$L28*'PCU Data'!$AG$11)+('MCC Data (17.06.2024)'!$M28*'PCU Data'!$AH$11)+('PCU Data'!$AI$11*'MCC Data (17.06.2024)'!$N28)+('MCC Data (17.06.2024)'!$O28*'PCU Data'!$AJ$11)+('MCC Data (17.06.2024)'!$P28*'PCU Data'!$AK$11)</f>
        <v>9</v>
      </c>
      <c r="AA29" s="22">
        <f>('MCC Data (18.06.2024)'!$J28*'PCU Data'!$AE$11)+('MCC Data (18.06.2024)'!$K28*'PCU Data'!$AF$11)+('MCC Data (18.06.2024)'!$L28*'PCU Data'!$AG$11)+('MCC Data (18.06.2024)'!$M28*'PCU Data'!$AH$11)+('PCU Data'!$AI$11*'MCC Data (18.06.2024)'!$N28)+('MCC Data (18.06.2024)'!$O28*'PCU Data'!$AJ$11)+('MCC Data (18.06.2024)'!$P28*'PCU Data'!$AK$11)</f>
        <v>8.5</v>
      </c>
      <c r="AB29" s="22">
        <f>('MCC Data (19.06.2024)'!$J28*'PCU Data'!$AE$11)+('MCC Data (19.06.2024)'!$K28*'PCU Data'!$AF$11)+('MCC Data (19.06.2024)'!$L28*'PCU Data'!$AG$11)+('MCC Data (19.06.2024)'!$M28*'PCU Data'!$AH$11)+('PCU Data'!$AI$11*'MCC Data (19.06.2024)'!$N28)+('MCC Data (19.06.2024)'!$O28*'PCU Data'!$AJ$11)+('MCC Data (19.06.2024)'!$P28*'PCU Data'!$AK$11)</f>
        <v>5</v>
      </c>
      <c r="AC29" s="22">
        <f>('MCC Data (20.06.2024)'!$J28*'PCU Data'!$AE$11)+('MCC Data (20.06.2024)'!$K28*'PCU Data'!$AF$11)+('MCC Data (20.06.2024)'!$L28*'PCU Data'!$AG$11)+('MCC Data (20.06.2024)'!$M28*'PCU Data'!$AH$11)+('PCU Data'!$AI$11*'MCC Data (20.06.2024)'!$N28)+('MCC Data (20.06.2024)'!$O28*'PCU Data'!$AJ$11)+('MCC Data (20.06.2024)'!$P28*'PCU Data'!$AK$11)</f>
        <v>4.9000000000000004</v>
      </c>
      <c r="AD29" s="22">
        <f>('MCC Data (21.06.2024)'!$J28*'PCU Data'!$AE$11)+('MCC Data (21.06.2024)'!$K28*'PCU Data'!$AF$11)+('MCC Data (21.06.2024)'!$L28*'PCU Data'!$AG$11)+('MCC Data (21.06.2024)'!$M28*'PCU Data'!$AH$11)+('PCU Data'!$AI$11*'MCC Data (21.06.2024)'!$N28)+('MCC Data (21.06.2024)'!$O28*'PCU Data'!$AJ$11)+('MCC Data (21.06.2024)'!$P28*'PCU Data'!$AK$11)</f>
        <v>8.9</v>
      </c>
    </row>
    <row r="30" spans="1:30" s="5" customFormat="1" ht="12.75" customHeight="1" x14ac:dyDescent="0.25">
      <c r="A30" s="10">
        <f>'MCC Data (08.06.2024)'!A29</f>
        <v>0.20833333333333326</v>
      </c>
      <c r="B30" s="22">
        <f>('MCC Data (08.06.2024)'!$B29*'PCU Data'!$AE$11)+('MCC Data (08.06.2024)'!$C29*'PCU Data'!$AF$11)+('MCC Data (08.06.2024)'!$D29*'PCU Data'!$AG$11)+('MCC Data (08.06.2024)'!$E29*'PCU Data'!$AH$11)+('PCU Data'!$AI$11*'MCC Data (08.06.2024)'!$F29)+('MCC Data (08.06.2024)'!$G29*'PCU Data'!$AJ$11)+('MCC Data (08.06.2024)'!$H29*'PCU Data'!$AK$11)</f>
        <v>4</v>
      </c>
      <c r="C30" s="22">
        <f>('MCC Data (09.06.2024)'!$B29*'PCU Data'!$AE$11)+('MCC Data (09.06.2024)'!$C29*'PCU Data'!$AF$11)+('MCC Data (09.06.2024)'!$D29*'PCU Data'!$AG$11)+('MCC Data (09.06.2024)'!$E29*'PCU Data'!$AH$11)+('PCU Data'!$AI$11*'MCC Data (09.06.2024)'!$F29)+('MCC Data (09.06.2024)'!$G29*'PCU Data'!$AJ$11)+('MCC Data (09.06.2024)'!$H29*'PCU Data'!$AK$11)</f>
        <v>4</v>
      </c>
      <c r="D30" s="22">
        <f>('MCC Data (10.06.2024)'!$B29*'PCU Data'!$AE$11)+('MCC Data (10.06.2024)'!$C29*'PCU Data'!$AF$11)+('MCC Data (10.06.2024)'!$D29*'PCU Data'!$AG$11)+('MCC Data (10.06.2024)'!$E29*'PCU Data'!$AH$11)+('PCU Data'!$AI$11*'MCC Data (10.06.2024)'!$F29)+('MCC Data (10.06.2024)'!$G29*'PCU Data'!$AJ$11)+('MCC Data (10.06.2024)'!$H29*'PCU Data'!$AK$11)</f>
        <v>13.9</v>
      </c>
      <c r="E30" s="22">
        <f>('MCC Data (11.06.2024)'!$B29*'PCU Data'!$AE$11)+('MCC Data (11.06.2024)'!$C29*'PCU Data'!$AF$11)+('MCC Data (11.06.2024)'!$D29*'PCU Data'!$AG$11)+('MCC Data (11.06.2024)'!$E29*'PCU Data'!$AH$11)+('PCU Data'!$AI$11*'MCC Data (11.06.2024)'!$F29)+('MCC Data (11.06.2024)'!$G29*'PCU Data'!$AJ$11)+('MCC Data (11.06.2024)'!$H29*'PCU Data'!$AK$11)</f>
        <v>11.9</v>
      </c>
      <c r="F30" s="22">
        <f>('MCC Data (12.06.2024)'!$B29*'PCU Data'!$AE$11)+('MCC Data (12.06.2024)'!$C29*'PCU Data'!$AF$11)+('MCC Data (12.06.2024)'!$D29*'PCU Data'!$AG$11)+('MCC Data (12.06.2024)'!$E29*'PCU Data'!$AH$11)+('PCU Data'!$AI$11*'MCC Data (12.06.2024)'!$F29)+('MCC Data (12.06.2024)'!$G29*'PCU Data'!$AJ$11)+('MCC Data (12.06.2024)'!$H29*'PCU Data'!$AK$11)</f>
        <v>10.5</v>
      </c>
      <c r="G30" s="22">
        <f>('MCC Data (13.06.2024)'!$B29*'PCU Data'!$AE$11)+('MCC Data (13.06.2024)'!$C29*'PCU Data'!$AF$11)+('MCC Data (13.06.2024)'!$D29*'PCU Data'!$AG$11)+('MCC Data (13.06.2024)'!$E29*'PCU Data'!$AH$11)+('PCU Data'!$AI$11*'MCC Data (13.06.2024)'!$F29)+('MCC Data (13.06.2024)'!$G29*'PCU Data'!$AJ$11)+('MCC Data (13.06.2024)'!$H29*'PCU Data'!$AK$11)</f>
        <v>7.7</v>
      </c>
      <c r="H30" s="22">
        <f>('MCC Data (14.06.2024)'!$B29*'PCU Data'!$AE$11)+('MCC Data (14.06.2024)'!$C29*'PCU Data'!$AF$11)+('MCC Data (14.06.2024)'!$D29*'PCU Data'!$AG$11)+('MCC Data (14.06.2024)'!$E29*'PCU Data'!$AH$11)+('PCU Data'!$AI$11*'MCC Data (14.06.2024)'!$F29)+('MCC Data (14.06.2024)'!$G29*'PCU Data'!$AJ$11)+('MCC Data (14.06.2024)'!$H29*'PCU Data'!$AK$11)</f>
        <v>10.199999999999999</v>
      </c>
      <c r="I30" s="22">
        <f>('MCC Data (15.06.2024)'!$B29*'PCU Data'!$AE$11)+('MCC Data (15.06.2024)'!$C29*'PCU Data'!$AF$11)+('MCC Data (15.06.2024)'!$D29*'PCU Data'!$AG$11)+('MCC Data (15.06.2024)'!$E29*'PCU Data'!$AH$11)+('PCU Data'!$AI$11*'MCC Data (15.06.2024)'!$F29)+('MCC Data (15.06.2024)'!$G29*'PCU Data'!$AJ$11)+('MCC Data (15.06.2024)'!$H29*'PCU Data'!$AK$11)</f>
        <v>6</v>
      </c>
      <c r="J30" s="22">
        <f>('MCC Data (16.06.2024)'!$B29*'PCU Data'!$AE$11)+('MCC Data (16.06.2024)'!$C29*'PCU Data'!$AF$11)+('MCC Data (16.06.2024)'!$D29*'PCU Data'!$AG$11)+('MCC Data (16.06.2024)'!$E29*'PCU Data'!$AH$11)+('PCU Data'!$AI$11*'MCC Data (16.06.2024)'!$F29)+('MCC Data (16.06.2024)'!$G29*'PCU Data'!$AJ$11)+('MCC Data (16.06.2024)'!$H29*'PCU Data'!$AK$11)</f>
        <v>3</v>
      </c>
      <c r="K30" s="22">
        <f>('MCC Data (17.06.2024)'!$B29*'PCU Data'!$AE$11)+('MCC Data (17.06.2024)'!$C29*'PCU Data'!$AF$11)+('MCC Data (17.06.2024)'!$D29*'PCU Data'!$AG$11)+('MCC Data (17.06.2024)'!$E29*'PCU Data'!$AH$11)+('PCU Data'!$AI$11*'MCC Data (17.06.2024)'!$F29)+('MCC Data (17.06.2024)'!$G29*'PCU Data'!$AJ$11)+('MCC Data (17.06.2024)'!$H29*'PCU Data'!$AK$11)</f>
        <v>9.6999999999999993</v>
      </c>
      <c r="L30" s="22">
        <f>('MCC Data (18.06.2024)'!$B29*'PCU Data'!$AE$11)+('MCC Data (18.06.2024)'!$C29*'PCU Data'!$AF$11)+('MCC Data (18.06.2024)'!$D29*'PCU Data'!$AG$11)+('MCC Data (18.06.2024)'!$E29*'PCU Data'!$AH$11)+('PCU Data'!$AI$11*'MCC Data (18.06.2024)'!$F29)+('MCC Data (18.06.2024)'!$G29*'PCU Data'!$AJ$11)+('MCC Data (18.06.2024)'!$H29*'PCU Data'!$AK$11)</f>
        <v>11.1</v>
      </c>
      <c r="M30" s="22">
        <f>('MCC Data (19.06.2024)'!$B29*'PCU Data'!$AE$11)+('MCC Data (19.06.2024)'!$C29*'PCU Data'!$AF$11)+('MCC Data (19.06.2024)'!$D29*'PCU Data'!$AG$11)+('MCC Data (19.06.2024)'!$E29*'PCU Data'!$AH$11)+('PCU Data'!$AI$11*'MCC Data (19.06.2024)'!$F29)+('MCC Data (19.06.2024)'!$G29*'PCU Data'!$AJ$11)+('MCC Data (19.06.2024)'!$H29*'PCU Data'!$AK$11)</f>
        <v>8.6</v>
      </c>
      <c r="N30" s="22">
        <f>('MCC Data (20.06.2024)'!$B29*'PCU Data'!$AE$11)+('MCC Data (20.06.2024)'!$C29*'PCU Data'!$AF$11)+('MCC Data (20.06.2024)'!$D29*'PCU Data'!$AG$11)+('MCC Data (20.06.2024)'!$E29*'PCU Data'!$AH$11)+('PCU Data'!$AI$11*'MCC Data (20.06.2024)'!$F29)+('MCC Data (20.06.2024)'!$G29*'PCU Data'!$AJ$11)+('MCC Data (20.06.2024)'!$H29*'PCU Data'!$AK$11)</f>
        <v>8.5</v>
      </c>
      <c r="O30" s="22">
        <f>('MCC Data (21.06.2024)'!$B29*'PCU Data'!$AE$11)+('MCC Data (21.06.2024)'!$C29*'PCU Data'!$AF$11)+('MCC Data (21.06.2024)'!$D29*'PCU Data'!$AG$11)+('MCC Data (21.06.2024)'!$E29*'PCU Data'!$AH$11)+('PCU Data'!$AI$11*'MCC Data (21.06.2024)'!$F29)+('MCC Data (21.06.2024)'!$G29*'PCU Data'!$AJ$11)+('MCC Data (21.06.2024)'!$H29*'PCU Data'!$AK$11)</f>
        <v>8.1999999999999993</v>
      </c>
      <c r="P30" s="10">
        <f t="shared" si="0"/>
        <v>0.20833333333333326</v>
      </c>
      <c r="Q30" s="22">
        <f>('MCC Data (08.06.2024)'!$J29*'PCU Data'!$AE$11)+('MCC Data (08.06.2024)'!$K29*'PCU Data'!$AF$11)+('MCC Data (08.06.2024)'!$L29*'PCU Data'!$AG$11)+('MCC Data (08.06.2024)'!$M29*'PCU Data'!$AH$11)+('PCU Data'!$AI$11*'MCC Data (08.06.2024)'!$N29)+('MCC Data (08.06.2024)'!$O29*'PCU Data'!$AJ$11)+('MCC Data (08.06.2024)'!$P29*'PCU Data'!$AK$11)</f>
        <v>3</v>
      </c>
      <c r="R30" s="22">
        <f>('MCC Data (09.06.2024)'!$J29*'PCU Data'!$AE$11)+('MCC Data (09.06.2024)'!$K29*'PCU Data'!$AF$11)+('MCC Data (09.06.2024)'!$L29*'PCU Data'!$AG$11)+('MCC Data (09.06.2024)'!$M29*'PCU Data'!$AH$11)+('PCU Data'!$AI$11*'MCC Data (09.06.2024)'!$N29)+('MCC Data (09.06.2024)'!$O29*'PCU Data'!$AJ$11)+('MCC Data (09.06.2024)'!$P29*'PCU Data'!$AK$11)</f>
        <v>6</v>
      </c>
      <c r="S30" s="22">
        <f>('MCC Data (10.06.2024)'!$J29*'PCU Data'!$AE$11)+('MCC Data (10.06.2024)'!$K29*'PCU Data'!$AF$11)+('MCC Data (10.06.2024)'!$L29*'PCU Data'!$AG$11)+('MCC Data (10.06.2024)'!$M29*'PCU Data'!$AH$11)+('PCU Data'!$AI$11*'MCC Data (10.06.2024)'!$N29)+('MCC Data (10.06.2024)'!$O29*'PCU Data'!$AJ$11)+('MCC Data (10.06.2024)'!$P29*'PCU Data'!$AK$11)</f>
        <v>5</v>
      </c>
      <c r="T30" s="22">
        <f>('MCC Data (11.06.2024)'!$J29*'PCU Data'!$AE$11)+('MCC Data (11.06.2024)'!$K29*'PCU Data'!$AF$11)+('MCC Data (11.06.2024)'!$L29*'PCU Data'!$AG$11)+('MCC Data (11.06.2024)'!$M29*'PCU Data'!$AH$11)+('PCU Data'!$AI$11*'MCC Data (11.06.2024)'!$N29)+('MCC Data (11.06.2024)'!$O29*'PCU Data'!$AJ$11)+('MCC Data (11.06.2024)'!$P29*'PCU Data'!$AK$11)</f>
        <v>3</v>
      </c>
      <c r="U30" s="22">
        <f>('MCC Data (12.06.2024)'!$J29*'PCU Data'!$AE$11)+('MCC Data (12.06.2024)'!$K29*'PCU Data'!$AF$11)+('MCC Data (12.06.2024)'!$L29*'PCU Data'!$AG$11)+('MCC Data (12.06.2024)'!$M29*'PCU Data'!$AH$11)+('PCU Data'!$AI$11*'MCC Data (12.06.2024)'!$N29)+('MCC Data (12.06.2024)'!$O29*'PCU Data'!$AJ$11)+('MCC Data (12.06.2024)'!$P29*'PCU Data'!$AK$11)</f>
        <v>12.9</v>
      </c>
      <c r="V30" s="22">
        <f>('MCC Data (13.06.2024)'!$J29*'PCU Data'!$AE$11)+('MCC Data (13.06.2024)'!$K29*'PCU Data'!$AF$11)+('MCC Data (13.06.2024)'!$L29*'PCU Data'!$AG$11)+('MCC Data (13.06.2024)'!$M29*'PCU Data'!$AH$11)+('PCU Data'!$AI$11*'MCC Data (13.06.2024)'!$N29)+('MCC Data (13.06.2024)'!$O29*'PCU Data'!$AJ$11)+('MCC Data (13.06.2024)'!$P29*'PCU Data'!$AK$11)</f>
        <v>2</v>
      </c>
      <c r="W30" s="22">
        <f>('MCC Data (14.06.2024)'!$J29*'PCU Data'!$AE$11)+('MCC Data (14.06.2024)'!$K29*'PCU Data'!$AF$11)+('MCC Data (14.06.2024)'!$L29*'PCU Data'!$AG$11)+('MCC Data (14.06.2024)'!$M29*'PCU Data'!$AH$11)+('PCU Data'!$AI$11*'MCC Data (14.06.2024)'!$N29)+('MCC Data (14.06.2024)'!$O29*'PCU Data'!$AJ$11)+('MCC Data (14.06.2024)'!$P29*'PCU Data'!$AK$11)</f>
        <v>6.9</v>
      </c>
      <c r="X30" s="22">
        <f>('MCC Data (15.06.2024)'!$J29*'PCU Data'!$AE$11)+('MCC Data (15.06.2024)'!$K29*'PCU Data'!$AF$11)+('MCC Data (15.06.2024)'!$L29*'PCU Data'!$AG$11)+('MCC Data (15.06.2024)'!$M29*'PCU Data'!$AH$11)+('PCU Data'!$AI$11*'MCC Data (15.06.2024)'!$N29)+('MCC Data (15.06.2024)'!$O29*'PCU Data'!$AJ$11)+('MCC Data (15.06.2024)'!$P29*'PCU Data'!$AK$11)</f>
        <v>12</v>
      </c>
      <c r="Y30" s="22">
        <f>('MCC Data (16.06.2024)'!$J29*'PCU Data'!$AE$11)+('MCC Data (16.06.2024)'!$K29*'PCU Data'!$AF$11)+('MCC Data (16.06.2024)'!$L29*'PCU Data'!$AG$11)+('MCC Data (16.06.2024)'!$M29*'PCU Data'!$AH$11)+('PCU Data'!$AI$11*'MCC Data (16.06.2024)'!$N29)+('MCC Data (16.06.2024)'!$O29*'PCU Data'!$AJ$11)+('MCC Data (16.06.2024)'!$P29*'PCU Data'!$AK$11)</f>
        <v>8</v>
      </c>
      <c r="Z30" s="22">
        <f>('MCC Data (17.06.2024)'!$J29*'PCU Data'!$AE$11)+('MCC Data (17.06.2024)'!$K29*'PCU Data'!$AF$11)+('MCC Data (17.06.2024)'!$L29*'PCU Data'!$AG$11)+('MCC Data (17.06.2024)'!$M29*'PCU Data'!$AH$11)+('PCU Data'!$AI$11*'MCC Data (17.06.2024)'!$N29)+('MCC Data (17.06.2024)'!$O29*'PCU Data'!$AJ$11)+('MCC Data (17.06.2024)'!$P29*'PCU Data'!$AK$11)</f>
        <v>8</v>
      </c>
      <c r="AA30" s="22">
        <f>('MCC Data (18.06.2024)'!$J29*'PCU Data'!$AE$11)+('MCC Data (18.06.2024)'!$K29*'PCU Data'!$AF$11)+('MCC Data (18.06.2024)'!$L29*'PCU Data'!$AG$11)+('MCC Data (18.06.2024)'!$M29*'PCU Data'!$AH$11)+('PCU Data'!$AI$11*'MCC Data (18.06.2024)'!$N29)+('MCC Data (18.06.2024)'!$O29*'PCU Data'!$AJ$11)+('MCC Data (18.06.2024)'!$P29*'PCU Data'!$AK$11)</f>
        <v>6</v>
      </c>
      <c r="AB30" s="22">
        <f>('MCC Data (19.06.2024)'!$J29*'PCU Data'!$AE$11)+('MCC Data (19.06.2024)'!$K29*'PCU Data'!$AF$11)+('MCC Data (19.06.2024)'!$L29*'PCU Data'!$AG$11)+('MCC Data (19.06.2024)'!$M29*'PCU Data'!$AH$11)+('PCU Data'!$AI$11*'MCC Data (19.06.2024)'!$N29)+('MCC Data (19.06.2024)'!$O29*'PCU Data'!$AJ$11)+('MCC Data (19.06.2024)'!$P29*'PCU Data'!$AK$11)</f>
        <v>10.8</v>
      </c>
      <c r="AC30" s="22">
        <f>('MCC Data (20.06.2024)'!$J29*'PCU Data'!$AE$11)+('MCC Data (20.06.2024)'!$K29*'PCU Data'!$AF$11)+('MCC Data (20.06.2024)'!$L29*'PCU Data'!$AG$11)+('MCC Data (20.06.2024)'!$M29*'PCU Data'!$AH$11)+('PCU Data'!$AI$11*'MCC Data (20.06.2024)'!$N29)+('MCC Data (20.06.2024)'!$O29*'PCU Data'!$AJ$11)+('MCC Data (20.06.2024)'!$P29*'PCU Data'!$AK$11)</f>
        <v>14</v>
      </c>
      <c r="AD30" s="22">
        <f>('MCC Data (21.06.2024)'!$J29*'PCU Data'!$AE$11)+('MCC Data (21.06.2024)'!$K29*'PCU Data'!$AF$11)+('MCC Data (21.06.2024)'!$L29*'PCU Data'!$AG$11)+('MCC Data (21.06.2024)'!$M29*'PCU Data'!$AH$11)+('PCU Data'!$AI$11*'MCC Data (21.06.2024)'!$N29)+('MCC Data (21.06.2024)'!$O29*'PCU Data'!$AJ$11)+('MCC Data (21.06.2024)'!$P29*'PCU Data'!$AK$11)</f>
        <v>11</v>
      </c>
    </row>
    <row r="31" spans="1:30" s="5" customFormat="1" ht="12.75" customHeight="1" x14ac:dyDescent="0.25">
      <c r="A31" s="10">
        <f>'MCC Data (08.06.2024)'!A30</f>
        <v>0.21874999999999992</v>
      </c>
      <c r="B31" s="22">
        <f>('MCC Data (08.06.2024)'!$B30*'PCU Data'!$AE$11)+('MCC Data (08.06.2024)'!$C30*'PCU Data'!$AF$11)+('MCC Data (08.06.2024)'!$D30*'PCU Data'!$AG$11)+('MCC Data (08.06.2024)'!$E30*'PCU Data'!$AH$11)+('PCU Data'!$AI$11*'MCC Data (08.06.2024)'!$F30)+('MCC Data (08.06.2024)'!$G30*'PCU Data'!$AJ$11)+('MCC Data (08.06.2024)'!$H30*'PCU Data'!$AK$11)</f>
        <v>7</v>
      </c>
      <c r="C31" s="22">
        <f>('MCC Data (09.06.2024)'!$B30*'PCU Data'!$AE$11)+('MCC Data (09.06.2024)'!$C30*'PCU Data'!$AF$11)+('MCC Data (09.06.2024)'!$D30*'PCU Data'!$AG$11)+('MCC Data (09.06.2024)'!$E30*'PCU Data'!$AH$11)+('PCU Data'!$AI$11*'MCC Data (09.06.2024)'!$F30)+('MCC Data (09.06.2024)'!$G30*'PCU Data'!$AJ$11)+('MCC Data (09.06.2024)'!$H30*'PCU Data'!$AK$11)</f>
        <v>5</v>
      </c>
      <c r="D31" s="22">
        <f>('MCC Data (10.06.2024)'!$B30*'PCU Data'!$AE$11)+('MCC Data (10.06.2024)'!$C30*'PCU Data'!$AF$11)+('MCC Data (10.06.2024)'!$D30*'PCU Data'!$AG$11)+('MCC Data (10.06.2024)'!$E30*'PCU Data'!$AH$11)+('PCU Data'!$AI$11*'MCC Data (10.06.2024)'!$F30)+('MCC Data (10.06.2024)'!$G30*'PCU Data'!$AJ$11)+('MCC Data (10.06.2024)'!$H30*'PCU Data'!$AK$11)</f>
        <v>9.5</v>
      </c>
      <c r="E31" s="22">
        <f>('MCC Data (11.06.2024)'!$B30*'PCU Data'!$AE$11)+('MCC Data (11.06.2024)'!$C30*'PCU Data'!$AF$11)+('MCC Data (11.06.2024)'!$D30*'PCU Data'!$AG$11)+('MCC Data (11.06.2024)'!$E30*'PCU Data'!$AH$11)+('PCU Data'!$AI$11*'MCC Data (11.06.2024)'!$F30)+('MCC Data (11.06.2024)'!$G30*'PCU Data'!$AJ$11)+('MCC Data (11.06.2024)'!$H30*'PCU Data'!$AK$11)</f>
        <v>9.5</v>
      </c>
      <c r="F31" s="22">
        <f>('MCC Data (12.06.2024)'!$B30*'PCU Data'!$AE$11)+('MCC Data (12.06.2024)'!$C30*'PCU Data'!$AF$11)+('MCC Data (12.06.2024)'!$D30*'PCU Data'!$AG$11)+('MCC Data (12.06.2024)'!$E30*'PCU Data'!$AH$11)+('PCU Data'!$AI$11*'MCC Data (12.06.2024)'!$F30)+('MCC Data (12.06.2024)'!$G30*'PCU Data'!$AJ$11)+('MCC Data (12.06.2024)'!$H30*'PCU Data'!$AK$11)</f>
        <v>11.5</v>
      </c>
      <c r="G31" s="22">
        <f>('MCC Data (13.06.2024)'!$B30*'PCU Data'!$AE$11)+('MCC Data (13.06.2024)'!$C30*'PCU Data'!$AF$11)+('MCC Data (13.06.2024)'!$D30*'PCU Data'!$AG$11)+('MCC Data (13.06.2024)'!$E30*'PCU Data'!$AH$11)+('PCU Data'!$AI$11*'MCC Data (13.06.2024)'!$F30)+('MCC Data (13.06.2024)'!$G30*'PCU Data'!$AJ$11)+('MCC Data (13.06.2024)'!$H30*'PCU Data'!$AK$11)</f>
        <v>8.5</v>
      </c>
      <c r="H31" s="22">
        <f>('MCC Data (14.06.2024)'!$B30*'PCU Data'!$AE$11)+('MCC Data (14.06.2024)'!$C30*'PCU Data'!$AF$11)+('MCC Data (14.06.2024)'!$D30*'PCU Data'!$AG$11)+('MCC Data (14.06.2024)'!$E30*'PCU Data'!$AH$11)+('PCU Data'!$AI$11*'MCC Data (14.06.2024)'!$F30)+('MCC Data (14.06.2024)'!$G30*'PCU Data'!$AJ$11)+('MCC Data (14.06.2024)'!$H30*'PCU Data'!$AK$11)</f>
        <v>14.4</v>
      </c>
      <c r="I31" s="22">
        <f>('MCC Data (15.06.2024)'!$B30*'PCU Data'!$AE$11)+('MCC Data (15.06.2024)'!$C30*'PCU Data'!$AF$11)+('MCC Data (15.06.2024)'!$D30*'PCU Data'!$AG$11)+('MCC Data (15.06.2024)'!$E30*'PCU Data'!$AH$11)+('PCU Data'!$AI$11*'MCC Data (15.06.2024)'!$F30)+('MCC Data (15.06.2024)'!$G30*'PCU Data'!$AJ$11)+('MCC Data (15.06.2024)'!$H30*'PCU Data'!$AK$11)</f>
        <v>8.6999999999999993</v>
      </c>
      <c r="J31" s="22">
        <f>('MCC Data (16.06.2024)'!$B30*'PCU Data'!$AE$11)+('MCC Data (16.06.2024)'!$C30*'PCU Data'!$AF$11)+('MCC Data (16.06.2024)'!$D30*'PCU Data'!$AG$11)+('MCC Data (16.06.2024)'!$E30*'PCU Data'!$AH$11)+('PCU Data'!$AI$11*'MCC Data (16.06.2024)'!$F30)+('MCC Data (16.06.2024)'!$G30*'PCU Data'!$AJ$11)+('MCC Data (16.06.2024)'!$H30*'PCU Data'!$AK$11)</f>
        <v>6</v>
      </c>
      <c r="K31" s="22">
        <f>('MCC Data (17.06.2024)'!$B30*'PCU Data'!$AE$11)+('MCC Data (17.06.2024)'!$C30*'PCU Data'!$AF$11)+('MCC Data (17.06.2024)'!$D30*'PCU Data'!$AG$11)+('MCC Data (17.06.2024)'!$E30*'PCU Data'!$AH$11)+('PCU Data'!$AI$11*'MCC Data (17.06.2024)'!$F30)+('MCC Data (17.06.2024)'!$G30*'PCU Data'!$AJ$11)+('MCC Data (17.06.2024)'!$H30*'PCU Data'!$AK$11)</f>
        <v>8.1999999999999993</v>
      </c>
      <c r="L31" s="22">
        <f>('MCC Data (18.06.2024)'!$B30*'PCU Data'!$AE$11)+('MCC Data (18.06.2024)'!$C30*'PCU Data'!$AF$11)+('MCC Data (18.06.2024)'!$D30*'PCU Data'!$AG$11)+('MCC Data (18.06.2024)'!$E30*'PCU Data'!$AH$11)+('PCU Data'!$AI$11*'MCC Data (18.06.2024)'!$F30)+('MCC Data (18.06.2024)'!$G30*'PCU Data'!$AJ$11)+('MCC Data (18.06.2024)'!$H30*'PCU Data'!$AK$11)</f>
        <v>12.5</v>
      </c>
      <c r="M31" s="22">
        <f>('MCC Data (19.06.2024)'!$B30*'PCU Data'!$AE$11)+('MCC Data (19.06.2024)'!$C30*'PCU Data'!$AF$11)+('MCC Data (19.06.2024)'!$D30*'PCU Data'!$AG$11)+('MCC Data (19.06.2024)'!$E30*'PCU Data'!$AH$11)+('PCU Data'!$AI$11*'MCC Data (19.06.2024)'!$F30)+('MCC Data (19.06.2024)'!$G30*'PCU Data'!$AJ$11)+('MCC Data (19.06.2024)'!$H30*'PCU Data'!$AK$11)</f>
        <v>10.9</v>
      </c>
      <c r="N31" s="22">
        <f>('MCC Data (20.06.2024)'!$B30*'PCU Data'!$AE$11)+('MCC Data (20.06.2024)'!$C30*'PCU Data'!$AF$11)+('MCC Data (20.06.2024)'!$D30*'PCU Data'!$AG$11)+('MCC Data (20.06.2024)'!$E30*'PCU Data'!$AH$11)+('PCU Data'!$AI$11*'MCC Data (20.06.2024)'!$F30)+('MCC Data (20.06.2024)'!$G30*'PCU Data'!$AJ$11)+('MCC Data (20.06.2024)'!$H30*'PCU Data'!$AK$11)</f>
        <v>12.5</v>
      </c>
      <c r="O31" s="22">
        <f>('MCC Data (21.06.2024)'!$B30*'PCU Data'!$AE$11)+('MCC Data (21.06.2024)'!$C30*'PCU Data'!$AF$11)+('MCC Data (21.06.2024)'!$D30*'PCU Data'!$AG$11)+('MCC Data (21.06.2024)'!$E30*'PCU Data'!$AH$11)+('PCU Data'!$AI$11*'MCC Data (21.06.2024)'!$F30)+('MCC Data (21.06.2024)'!$G30*'PCU Data'!$AJ$11)+('MCC Data (21.06.2024)'!$H30*'PCU Data'!$AK$11)</f>
        <v>14.9</v>
      </c>
      <c r="P31" s="10">
        <f t="shared" si="0"/>
        <v>0.21874999999999992</v>
      </c>
      <c r="Q31" s="22">
        <f>('MCC Data (08.06.2024)'!$J30*'PCU Data'!$AE$11)+('MCC Data (08.06.2024)'!$K30*'PCU Data'!$AF$11)+('MCC Data (08.06.2024)'!$L30*'PCU Data'!$AG$11)+('MCC Data (08.06.2024)'!$M30*'PCU Data'!$AH$11)+('PCU Data'!$AI$11*'MCC Data (08.06.2024)'!$N30)+('MCC Data (08.06.2024)'!$O30*'PCU Data'!$AJ$11)+('MCC Data (08.06.2024)'!$P30*'PCU Data'!$AK$11)</f>
        <v>7.2</v>
      </c>
      <c r="R31" s="22">
        <f>('MCC Data (09.06.2024)'!$J30*'PCU Data'!$AE$11)+('MCC Data (09.06.2024)'!$K30*'PCU Data'!$AF$11)+('MCC Data (09.06.2024)'!$L30*'PCU Data'!$AG$11)+('MCC Data (09.06.2024)'!$M30*'PCU Data'!$AH$11)+('PCU Data'!$AI$11*'MCC Data (09.06.2024)'!$N30)+('MCC Data (09.06.2024)'!$O30*'PCU Data'!$AJ$11)+('MCC Data (09.06.2024)'!$P30*'PCU Data'!$AK$11)</f>
        <v>3</v>
      </c>
      <c r="S31" s="22">
        <f>('MCC Data (10.06.2024)'!$J30*'PCU Data'!$AE$11)+('MCC Data (10.06.2024)'!$K30*'PCU Data'!$AF$11)+('MCC Data (10.06.2024)'!$L30*'PCU Data'!$AG$11)+('MCC Data (10.06.2024)'!$M30*'PCU Data'!$AH$11)+('PCU Data'!$AI$11*'MCC Data (10.06.2024)'!$N30)+('MCC Data (10.06.2024)'!$O30*'PCU Data'!$AJ$11)+('MCC Data (10.06.2024)'!$P30*'PCU Data'!$AK$11)</f>
        <v>5</v>
      </c>
      <c r="T31" s="22">
        <f>('MCC Data (11.06.2024)'!$J30*'PCU Data'!$AE$11)+('MCC Data (11.06.2024)'!$K30*'PCU Data'!$AF$11)+('MCC Data (11.06.2024)'!$L30*'PCU Data'!$AG$11)+('MCC Data (11.06.2024)'!$M30*'PCU Data'!$AH$11)+('PCU Data'!$AI$11*'MCC Data (11.06.2024)'!$N30)+('MCC Data (11.06.2024)'!$O30*'PCU Data'!$AJ$11)+('MCC Data (11.06.2024)'!$P30*'PCU Data'!$AK$11)</f>
        <v>14</v>
      </c>
      <c r="U31" s="22">
        <f>('MCC Data (12.06.2024)'!$J30*'PCU Data'!$AE$11)+('MCC Data (12.06.2024)'!$K30*'PCU Data'!$AF$11)+('MCC Data (12.06.2024)'!$L30*'PCU Data'!$AG$11)+('MCC Data (12.06.2024)'!$M30*'PCU Data'!$AH$11)+('PCU Data'!$AI$11*'MCC Data (12.06.2024)'!$N30)+('MCC Data (12.06.2024)'!$O30*'PCU Data'!$AJ$11)+('MCC Data (12.06.2024)'!$P30*'PCU Data'!$AK$11)</f>
        <v>9</v>
      </c>
      <c r="V31" s="22">
        <f>('MCC Data (13.06.2024)'!$J30*'PCU Data'!$AE$11)+('MCC Data (13.06.2024)'!$K30*'PCU Data'!$AF$11)+('MCC Data (13.06.2024)'!$L30*'PCU Data'!$AG$11)+('MCC Data (13.06.2024)'!$M30*'PCU Data'!$AH$11)+('PCU Data'!$AI$11*'MCC Data (13.06.2024)'!$N30)+('MCC Data (13.06.2024)'!$O30*'PCU Data'!$AJ$11)+('MCC Data (13.06.2024)'!$P30*'PCU Data'!$AK$11)</f>
        <v>10.9</v>
      </c>
      <c r="W31" s="22">
        <f>('MCC Data (14.06.2024)'!$J30*'PCU Data'!$AE$11)+('MCC Data (14.06.2024)'!$K30*'PCU Data'!$AF$11)+('MCC Data (14.06.2024)'!$L30*'PCU Data'!$AG$11)+('MCC Data (14.06.2024)'!$M30*'PCU Data'!$AH$11)+('PCU Data'!$AI$11*'MCC Data (14.06.2024)'!$N30)+('MCC Data (14.06.2024)'!$O30*'PCU Data'!$AJ$11)+('MCC Data (14.06.2024)'!$P30*'PCU Data'!$AK$11)</f>
        <v>6</v>
      </c>
      <c r="X31" s="22">
        <f>('MCC Data (15.06.2024)'!$J30*'PCU Data'!$AE$11)+('MCC Data (15.06.2024)'!$K30*'PCU Data'!$AF$11)+('MCC Data (15.06.2024)'!$L30*'PCU Data'!$AG$11)+('MCC Data (15.06.2024)'!$M30*'PCU Data'!$AH$11)+('PCU Data'!$AI$11*'MCC Data (15.06.2024)'!$N30)+('MCC Data (15.06.2024)'!$O30*'PCU Data'!$AJ$11)+('MCC Data (15.06.2024)'!$P30*'PCU Data'!$AK$11)</f>
        <v>7</v>
      </c>
      <c r="Y31" s="22">
        <f>('MCC Data (16.06.2024)'!$J30*'PCU Data'!$AE$11)+('MCC Data (16.06.2024)'!$K30*'PCU Data'!$AF$11)+('MCC Data (16.06.2024)'!$L30*'PCU Data'!$AG$11)+('MCC Data (16.06.2024)'!$M30*'PCU Data'!$AH$11)+('PCU Data'!$AI$11*'MCC Data (16.06.2024)'!$N30)+('MCC Data (16.06.2024)'!$O30*'PCU Data'!$AJ$11)+('MCC Data (16.06.2024)'!$P30*'PCU Data'!$AK$11)</f>
        <v>5</v>
      </c>
      <c r="Z31" s="22">
        <f>('MCC Data (17.06.2024)'!$J30*'PCU Data'!$AE$11)+('MCC Data (17.06.2024)'!$K30*'PCU Data'!$AF$11)+('MCC Data (17.06.2024)'!$L30*'PCU Data'!$AG$11)+('MCC Data (17.06.2024)'!$M30*'PCU Data'!$AH$11)+('PCU Data'!$AI$11*'MCC Data (17.06.2024)'!$N30)+('MCC Data (17.06.2024)'!$O30*'PCU Data'!$AJ$11)+('MCC Data (17.06.2024)'!$P30*'PCU Data'!$AK$11)</f>
        <v>11</v>
      </c>
      <c r="AA31" s="22">
        <f>('MCC Data (18.06.2024)'!$J30*'PCU Data'!$AE$11)+('MCC Data (18.06.2024)'!$K30*'PCU Data'!$AF$11)+('MCC Data (18.06.2024)'!$L30*'PCU Data'!$AG$11)+('MCC Data (18.06.2024)'!$M30*'PCU Data'!$AH$11)+('PCU Data'!$AI$11*'MCC Data (18.06.2024)'!$N30)+('MCC Data (18.06.2024)'!$O30*'PCU Data'!$AJ$11)+('MCC Data (18.06.2024)'!$P30*'PCU Data'!$AK$11)</f>
        <v>13</v>
      </c>
      <c r="AB31" s="22">
        <f>('MCC Data (19.06.2024)'!$J30*'PCU Data'!$AE$11)+('MCC Data (19.06.2024)'!$K30*'PCU Data'!$AF$11)+('MCC Data (19.06.2024)'!$L30*'PCU Data'!$AG$11)+('MCC Data (19.06.2024)'!$M30*'PCU Data'!$AH$11)+('PCU Data'!$AI$11*'MCC Data (19.06.2024)'!$N30)+('MCC Data (19.06.2024)'!$O30*'PCU Data'!$AJ$11)+('MCC Data (19.06.2024)'!$P30*'PCU Data'!$AK$11)</f>
        <v>5</v>
      </c>
      <c r="AC31" s="22">
        <f>('MCC Data (20.06.2024)'!$J30*'PCU Data'!$AE$11)+('MCC Data (20.06.2024)'!$K30*'PCU Data'!$AF$11)+('MCC Data (20.06.2024)'!$L30*'PCU Data'!$AG$11)+('MCC Data (20.06.2024)'!$M30*'PCU Data'!$AH$11)+('PCU Data'!$AI$11*'MCC Data (20.06.2024)'!$N30)+('MCC Data (20.06.2024)'!$O30*'PCU Data'!$AJ$11)+('MCC Data (20.06.2024)'!$P30*'PCU Data'!$AK$11)</f>
        <v>8</v>
      </c>
      <c r="AD31" s="22">
        <f>('MCC Data (21.06.2024)'!$J30*'PCU Data'!$AE$11)+('MCC Data (21.06.2024)'!$K30*'PCU Data'!$AF$11)+('MCC Data (21.06.2024)'!$L30*'PCU Data'!$AG$11)+('MCC Data (21.06.2024)'!$M30*'PCU Data'!$AH$11)+('PCU Data'!$AI$11*'MCC Data (21.06.2024)'!$N30)+('MCC Data (21.06.2024)'!$O30*'PCU Data'!$AJ$11)+('MCC Data (21.06.2024)'!$P30*'PCU Data'!$AK$11)</f>
        <v>7</v>
      </c>
    </row>
    <row r="32" spans="1:30" s="5" customFormat="1" ht="12.75" customHeight="1" x14ac:dyDescent="0.25">
      <c r="A32" s="10">
        <f>'MCC Data (08.06.2024)'!A31</f>
        <v>0.22916666666666657</v>
      </c>
      <c r="B32" s="22">
        <f>('MCC Data (08.06.2024)'!$B31*'PCU Data'!$AE$11)+('MCC Data (08.06.2024)'!$C31*'PCU Data'!$AF$11)+('MCC Data (08.06.2024)'!$D31*'PCU Data'!$AG$11)+('MCC Data (08.06.2024)'!$E31*'PCU Data'!$AH$11)+('PCU Data'!$AI$11*'MCC Data (08.06.2024)'!$F31)+('MCC Data (08.06.2024)'!$G31*'PCU Data'!$AJ$11)+('MCC Data (08.06.2024)'!$H31*'PCU Data'!$AK$11)</f>
        <v>13.2</v>
      </c>
      <c r="C32" s="22">
        <f>('MCC Data (09.06.2024)'!$B31*'PCU Data'!$AE$11)+('MCC Data (09.06.2024)'!$C31*'PCU Data'!$AF$11)+('MCC Data (09.06.2024)'!$D31*'PCU Data'!$AG$11)+('MCC Data (09.06.2024)'!$E31*'PCU Data'!$AH$11)+('PCU Data'!$AI$11*'MCC Data (09.06.2024)'!$F31)+('MCC Data (09.06.2024)'!$G31*'PCU Data'!$AJ$11)+('MCC Data (09.06.2024)'!$H31*'PCU Data'!$AK$11)</f>
        <v>6.4</v>
      </c>
      <c r="D32" s="22">
        <f>('MCC Data (10.06.2024)'!$B31*'PCU Data'!$AE$11)+('MCC Data (10.06.2024)'!$C31*'PCU Data'!$AF$11)+('MCC Data (10.06.2024)'!$D31*'PCU Data'!$AG$11)+('MCC Data (10.06.2024)'!$E31*'PCU Data'!$AH$11)+('PCU Data'!$AI$11*'MCC Data (10.06.2024)'!$F31)+('MCC Data (10.06.2024)'!$G31*'PCU Data'!$AJ$11)+('MCC Data (10.06.2024)'!$H31*'PCU Data'!$AK$11)</f>
        <v>13.4</v>
      </c>
      <c r="E32" s="22">
        <f>('MCC Data (11.06.2024)'!$B31*'PCU Data'!$AE$11)+('MCC Data (11.06.2024)'!$C31*'PCU Data'!$AF$11)+('MCC Data (11.06.2024)'!$D31*'PCU Data'!$AG$11)+('MCC Data (11.06.2024)'!$E31*'PCU Data'!$AH$11)+('PCU Data'!$AI$11*'MCC Data (11.06.2024)'!$F31)+('MCC Data (11.06.2024)'!$G31*'PCU Data'!$AJ$11)+('MCC Data (11.06.2024)'!$H31*'PCU Data'!$AK$11)</f>
        <v>17.899999999999999</v>
      </c>
      <c r="F32" s="22">
        <f>('MCC Data (12.06.2024)'!$B31*'PCU Data'!$AE$11)+('MCC Data (12.06.2024)'!$C31*'PCU Data'!$AF$11)+('MCC Data (12.06.2024)'!$D31*'PCU Data'!$AG$11)+('MCC Data (12.06.2024)'!$E31*'PCU Data'!$AH$11)+('PCU Data'!$AI$11*'MCC Data (12.06.2024)'!$F31)+('MCC Data (12.06.2024)'!$G31*'PCU Data'!$AJ$11)+('MCC Data (12.06.2024)'!$H31*'PCU Data'!$AK$11)</f>
        <v>18.899999999999999</v>
      </c>
      <c r="G32" s="22">
        <f>('MCC Data (13.06.2024)'!$B31*'PCU Data'!$AE$11)+('MCC Data (13.06.2024)'!$C31*'PCU Data'!$AF$11)+('MCC Data (13.06.2024)'!$D31*'PCU Data'!$AG$11)+('MCC Data (13.06.2024)'!$E31*'PCU Data'!$AH$11)+('PCU Data'!$AI$11*'MCC Data (13.06.2024)'!$F31)+('MCC Data (13.06.2024)'!$G31*'PCU Data'!$AJ$11)+('MCC Data (13.06.2024)'!$H31*'PCU Data'!$AK$11)</f>
        <v>15.8</v>
      </c>
      <c r="H32" s="22">
        <f>('MCC Data (14.06.2024)'!$B31*'PCU Data'!$AE$11)+('MCC Data (14.06.2024)'!$C31*'PCU Data'!$AF$11)+('MCC Data (14.06.2024)'!$D31*'PCU Data'!$AG$11)+('MCC Data (14.06.2024)'!$E31*'PCU Data'!$AH$11)+('PCU Data'!$AI$11*'MCC Data (14.06.2024)'!$F31)+('MCC Data (14.06.2024)'!$G31*'PCU Data'!$AJ$11)+('MCC Data (14.06.2024)'!$H31*'PCU Data'!$AK$11)</f>
        <v>16.5</v>
      </c>
      <c r="I32" s="22">
        <f>('MCC Data (15.06.2024)'!$B31*'PCU Data'!$AE$11)+('MCC Data (15.06.2024)'!$C31*'PCU Data'!$AF$11)+('MCC Data (15.06.2024)'!$D31*'PCU Data'!$AG$11)+('MCC Data (15.06.2024)'!$E31*'PCU Data'!$AH$11)+('PCU Data'!$AI$11*'MCC Data (15.06.2024)'!$F31)+('MCC Data (15.06.2024)'!$G31*'PCU Data'!$AJ$11)+('MCC Data (15.06.2024)'!$H31*'PCU Data'!$AK$11)</f>
        <v>16</v>
      </c>
      <c r="J32" s="22">
        <f>('MCC Data (16.06.2024)'!$B31*'PCU Data'!$AE$11)+('MCC Data (16.06.2024)'!$C31*'PCU Data'!$AF$11)+('MCC Data (16.06.2024)'!$D31*'PCU Data'!$AG$11)+('MCC Data (16.06.2024)'!$E31*'PCU Data'!$AH$11)+('PCU Data'!$AI$11*'MCC Data (16.06.2024)'!$F31)+('MCC Data (16.06.2024)'!$G31*'PCU Data'!$AJ$11)+('MCC Data (16.06.2024)'!$H31*'PCU Data'!$AK$11)</f>
        <v>5</v>
      </c>
      <c r="K32" s="22">
        <f>('MCC Data (17.06.2024)'!$B31*'PCU Data'!$AE$11)+('MCC Data (17.06.2024)'!$C31*'PCU Data'!$AF$11)+('MCC Data (17.06.2024)'!$D31*'PCU Data'!$AG$11)+('MCC Data (17.06.2024)'!$E31*'PCU Data'!$AH$11)+('PCU Data'!$AI$11*'MCC Data (17.06.2024)'!$F31)+('MCC Data (17.06.2024)'!$G31*'PCU Data'!$AJ$11)+('MCC Data (17.06.2024)'!$H31*'PCU Data'!$AK$11)</f>
        <v>21.5</v>
      </c>
      <c r="L32" s="22">
        <f>('MCC Data (18.06.2024)'!$B31*'PCU Data'!$AE$11)+('MCC Data (18.06.2024)'!$C31*'PCU Data'!$AF$11)+('MCC Data (18.06.2024)'!$D31*'PCU Data'!$AG$11)+('MCC Data (18.06.2024)'!$E31*'PCU Data'!$AH$11)+('PCU Data'!$AI$11*'MCC Data (18.06.2024)'!$F31)+('MCC Data (18.06.2024)'!$G31*'PCU Data'!$AJ$11)+('MCC Data (18.06.2024)'!$H31*'PCU Data'!$AK$11)</f>
        <v>22.5</v>
      </c>
      <c r="M32" s="22">
        <f>('MCC Data (19.06.2024)'!$B31*'PCU Data'!$AE$11)+('MCC Data (19.06.2024)'!$C31*'PCU Data'!$AF$11)+('MCC Data (19.06.2024)'!$D31*'PCU Data'!$AG$11)+('MCC Data (19.06.2024)'!$E31*'PCU Data'!$AH$11)+('PCU Data'!$AI$11*'MCC Data (19.06.2024)'!$F31)+('MCC Data (19.06.2024)'!$G31*'PCU Data'!$AJ$11)+('MCC Data (19.06.2024)'!$H31*'PCU Data'!$AK$11)</f>
        <v>16.599999999999998</v>
      </c>
      <c r="N32" s="22">
        <f>('MCC Data (20.06.2024)'!$B31*'PCU Data'!$AE$11)+('MCC Data (20.06.2024)'!$C31*'PCU Data'!$AF$11)+('MCC Data (20.06.2024)'!$D31*'PCU Data'!$AG$11)+('MCC Data (20.06.2024)'!$E31*'PCU Data'!$AH$11)+('PCU Data'!$AI$11*'MCC Data (20.06.2024)'!$F31)+('MCC Data (20.06.2024)'!$G31*'PCU Data'!$AJ$11)+('MCC Data (20.06.2024)'!$H31*'PCU Data'!$AK$11)</f>
        <v>14</v>
      </c>
      <c r="O32" s="22">
        <f>('MCC Data (21.06.2024)'!$B31*'PCU Data'!$AE$11)+('MCC Data (21.06.2024)'!$C31*'PCU Data'!$AF$11)+('MCC Data (21.06.2024)'!$D31*'PCU Data'!$AG$11)+('MCC Data (21.06.2024)'!$E31*'PCU Data'!$AH$11)+('PCU Data'!$AI$11*'MCC Data (21.06.2024)'!$F31)+('MCC Data (21.06.2024)'!$G31*'PCU Data'!$AJ$11)+('MCC Data (21.06.2024)'!$H31*'PCU Data'!$AK$11)</f>
        <v>17.399999999999999</v>
      </c>
      <c r="P32" s="10">
        <f t="shared" si="0"/>
        <v>0.22916666666666657</v>
      </c>
      <c r="Q32" s="22">
        <f>('MCC Data (08.06.2024)'!$J31*'PCU Data'!$AE$11)+('MCC Data (08.06.2024)'!$K31*'PCU Data'!$AF$11)+('MCC Data (08.06.2024)'!$L31*'PCU Data'!$AG$11)+('MCC Data (08.06.2024)'!$M31*'PCU Data'!$AH$11)+('PCU Data'!$AI$11*'MCC Data (08.06.2024)'!$N31)+('MCC Data (08.06.2024)'!$O31*'PCU Data'!$AJ$11)+('MCC Data (08.06.2024)'!$P31*'PCU Data'!$AK$11)</f>
        <v>9.9</v>
      </c>
      <c r="R32" s="22">
        <f>('MCC Data (09.06.2024)'!$J31*'PCU Data'!$AE$11)+('MCC Data (09.06.2024)'!$K31*'PCU Data'!$AF$11)+('MCC Data (09.06.2024)'!$L31*'PCU Data'!$AG$11)+('MCC Data (09.06.2024)'!$M31*'PCU Data'!$AH$11)+('PCU Data'!$AI$11*'MCC Data (09.06.2024)'!$N31)+('MCC Data (09.06.2024)'!$O31*'PCU Data'!$AJ$11)+('MCC Data (09.06.2024)'!$P31*'PCU Data'!$AK$11)</f>
        <v>4.9000000000000004</v>
      </c>
      <c r="S32" s="22">
        <f>('MCC Data (10.06.2024)'!$J31*'PCU Data'!$AE$11)+('MCC Data (10.06.2024)'!$K31*'PCU Data'!$AF$11)+('MCC Data (10.06.2024)'!$L31*'PCU Data'!$AG$11)+('MCC Data (10.06.2024)'!$M31*'PCU Data'!$AH$11)+('PCU Data'!$AI$11*'MCC Data (10.06.2024)'!$N31)+('MCC Data (10.06.2024)'!$O31*'PCU Data'!$AJ$11)+('MCC Data (10.06.2024)'!$P31*'PCU Data'!$AK$11)</f>
        <v>10.5</v>
      </c>
      <c r="T32" s="22">
        <f>('MCC Data (11.06.2024)'!$J31*'PCU Data'!$AE$11)+('MCC Data (11.06.2024)'!$K31*'PCU Data'!$AF$11)+('MCC Data (11.06.2024)'!$L31*'PCU Data'!$AG$11)+('MCC Data (11.06.2024)'!$M31*'PCU Data'!$AH$11)+('PCU Data'!$AI$11*'MCC Data (11.06.2024)'!$N31)+('MCC Data (11.06.2024)'!$O31*'PCU Data'!$AJ$11)+('MCC Data (11.06.2024)'!$P31*'PCU Data'!$AK$11)</f>
        <v>14.5</v>
      </c>
      <c r="U32" s="22">
        <f>('MCC Data (12.06.2024)'!$J31*'PCU Data'!$AE$11)+('MCC Data (12.06.2024)'!$K31*'PCU Data'!$AF$11)+('MCC Data (12.06.2024)'!$L31*'PCU Data'!$AG$11)+('MCC Data (12.06.2024)'!$M31*'PCU Data'!$AH$11)+('PCU Data'!$AI$11*'MCC Data (12.06.2024)'!$N31)+('MCC Data (12.06.2024)'!$O31*'PCU Data'!$AJ$11)+('MCC Data (12.06.2024)'!$P31*'PCU Data'!$AK$11)</f>
        <v>16.399999999999999</v>
      </c>
      <c r="V32" s="22">
        <f>('MCC Data (13.06.2024)'!$J31*'PCU Data'!$AE$11)+('MCC Data (13.06.2024)'!$K31*'PCU Data'!$AF$11)+('MCC Data (13.06.2024)'!$L31*'PCU Data'!$AG$11)+('MCC Data (13.06.2024)'!$M31*'PCU Data'!$AH$11)+('PCU Data'!$AI$11*'MCC Data (13.06.2024)'!$N31)+('MCC Data (13.06.2024)'!$O31*'PCU Data'!$AJ$11)+('MCC Data (13.06.2024)'!$P31*'PCU Data'!$AK$11)</f>
        <v>12.5</v>
      </c>
      <c r="W32" s="22">
        <f>('MCC Data (14.06.2024)'!$J31*'PCU Data'!$AE$11)+('MCC Data (14.06.2024)'!$K31*'PCU Data'!$AF$11)+('MCC Data (14.06.2024)'!$L31*'PCU Data'!$AG$11)+('MCC Data (14.06.2024)'!$M31*'PCU Data'!$AH$11)+('PCU Data'!$AI$11*'MCC Data (14.06.2024)'!$N31)+('MCC Data (14.06.2024)'!$O31*'PCU Data'!$AJ$11)+('MCC Data (14.06.2024)'!$P31*'PCU Data'!$AK$11)</f>
        <v>14.5</v>
      </c>
      <c r="X32" s="22">
        <f>('MCC Data (15.06.2024)'!$J31*'PCU Data'!$AE$11)+('MCC Data (15.06.2024)'!$K31*'PCU Data'!$AF$11)+('MCC Data (15.06.2024)'!$L31*'PCU Data'!$AG$11)+('MCC Data (15.06.2024)'!$M31*'PCU Data'!$AH$11)+('PCU Data'!$AI$11*'MCC Data (15.06.2024)'!$N31)+('MCC Data (15.06.2024)'!$O31*'PCU Data'!$AJ$11)+('MCC Data (15.06.2024)'!$P31*'PCU Data'!$AK$11)</f>
        <v>11</v>
      </c>
      <c r="Y32" s="22">
        <f>('MCC Data (16.06.2024)'!$J31*'PCU Data'!$AE$11)+('MCC Data (16.06.2024)'!$K31*'PCU Data'!$AF$11)+('MCC Data (16.06.2024)'!$L31*'PCU Data'!$AG$11)+('MCC Data (16.06.2024)'!$M31*'PCU Data'!$AH$11)+('PCU Data'!$AI$11*'MCC Data (16.06.2024)'!$N31)+('MCC Data (16.06.2024)'!$O31*'PCU Data'!$AJ$11)+('MCC Data (16.06.2024)'!$P31*'PCU Data'!$AK$11)</f>
        <v>10.4</v>
      </c>
      <c r="Z32" s="22">
        <f>('MCC Data (17.06.2024)'!$J31*'PCU Data'!$AE$11)+('MCC Data (17.06.2024)'!$K31*'PCU Data'!$AF$11)+('MCC Data (17.06.2024)'!$L31*'PCU Data'!$AG$11)+('MCC Data (17.06.2024)'!$M31*'PCU Data'!$AH$11)+('PCU Data'!$AI$11*'MCC Data (17.06.2024)'!$N31)+('MCC Data (17.06.2024)'!$O31*'PCU Data'!$AJ$11)+('MCC Data (17.06.2024)'!$P31*'PCU Data'!$AK$11)</f>
        <v>21.5</v>
      </c>
      <c r="AA32" s="22">
        <f>('MCC Data (18.06.2024)'!$J31*'PCU Data'!$AE$11)+('MCC Data (18.06.2024)'!$K31*'PCU Data'!$AF$11)+('MCC Data (18.06.2024)'!$L31*'PCU Data'!$AG$11)+('MCC Data (18.06.2024)'!$M31*'PCU Data'!$AH$11)+('PCU Data'!$AI$11*'MCC Data (18.06.2024)'!$N31)+('MCC Data (18.06.2024)'!$O31*'PCU Data'!$AJ$11)+('MCC Data (18.06.2024)'!$P31*'PCU Data'!$AK$11)</f>
        <v>13.5</v>
      </c>
      <c r="AB32" s="22">
        <f>('MCC Data (19.06.2024)'!$J31*'PCU Data'!$AE$11)+('MCC Data (19.06.2024)'!$K31*'PCU Data'!$AF$11)+('MCC Data (19.06.2024)'!$L31*'PCU Data'!$AG$11)+('MCC Data (19.06.2024)'!$M31*'PCU Data'!$AH$11)+('PCU Data'!$AI$11*'MCC Data (19.06.2024)'!$N31)+('MCC Data (19.06.2024)'!$O31*'PCU Data'!$AJ$11)+('MCC Data (19.06.2024)'!$P31*'PCU Data'!$AK$11)</f>
        <v>14.5</v>
      </c>
      <c r="AC32" s="22">
        <f>('MCC Data (20.06.2024)'!$J31*'PCU Data'!$AE$11)+('MCC Data (20.06.2024)'!$K31*'PCU Data'!$AF$11)+('MCC Data (20.06.2024)'!$L31*'PCU Data'!$AG$11)+('MCC Data (20.06.2024)'!$M31*'PCU Data'!$AH$11)+('PCU Data'!$AI$11*'MCC Data (20.06.2024)'!$N31)+('MCC Data (20.06.2024)'!$O31*'PCU Data'!$AJ$11)+('MCC Data (20.06.2024)'!$P31*'PCU Data'!$AK$11)</f>
        <v>12.5</v>
      </c>
      <c r="AD32" s="22">
        <f>('MCC Data (21.06.2024)'!$J31*'PCU Data'!$AE$11)+('MCC Data (21.06.2024)'!$K31*'PCU Data'!$AF$11)+('MCC Data (21.06.2024)'!$L31*'PCU Data'!$AG$11)+('MCC Data (21.06.2024)'!$M31*'PCU Data'!$AH$11)+('PCU Data'!$AI$11*'MCC Data (21.06.2024)'!$N31)+('MCC Data (21.06.2024)'!$O31*'PCU Data'!$AJ$11)+('MCC Data (21.06.2024)'!$P31*'PCU Data'!$AK$11)</f>
        <v>19.399999999999999</v>
      </c>
    </row>
    <row r="33" spans="1:30" s="5" customFormat="1" ht="12.75" customHeight="1" x14ac:dyDescent="0.25">
      <c r="A33" s="36">
        <f>'MCC Data (08.06.2024)'!A32</f>
        <v>0.23958333333333323</v>
      </c>
      <c r="B33" s="22">
        <f>('MCC Data (08.06.2024)'!$B32*'PCU Data'!$AE$11)+('MCC Data (08.06.2024)'!$C32*'PCU Data'!$AF$11)+('MCC Data (08.06.2024)'!$D32*'PCU Data'!$AG$11)+('MCC Data (08.06.2024)'!$E32*'PCU Data'!$AH$11)+('PCU Data'!$AI$11*'MCC Data (08.06.2024)'!$F32)+('MCC Data (08.06.2024)'!$G32*'PCU Data'!$AJ$11)+('MCC Data (08.06.2024)'!$H32*'PCU Data'!$AK$11)</f>
        <v>20.099999999999998</v>
      </c>
      <c r="C33" s="22">
        <f>('MCC Data (09.06.2024)'!$B32*'PCU Data'!$AE$11)+('MCC Data (09.06.2024)'!$C32*'PCU Data'!$AF$11)+('MCC Data (09.06.2024)'!$D32*'PCU Data'!$AG$11)+('MCC Data (09.06.2024)'!$E32*'PCU Data'!$AH$11)+('PCU Data'!$AI$11*'MCC Data (09.06.2024)'!$F32)+('MCC Data (09.06.2024)'!$G32*'PCU Data'!$AJ$11)+('MCC Data (09.06.2024)'!$H32*'PCU Data'!$AK$11)</f>
        <v>11.4</v>
      </c>
      <c r="D33" s="22">
        <f>('MCC Data (10.06.2024)'!$B32*'PCU Data'!$AE$11)+('MCC Data (10.06.2024)'!$C32*'PCU Data'!$AF$11)+('MCC Data (10.06.2024)'!$D32*'PCU Data'!$AG$11)+('MCC Data (10.06.2024)'!$E32*'PCU Data'!$AH$11)+('PCU Data'!$AI$11*'MCC Data (10.06.2024)'!$F32)+('MCC Data (10.06.2024)'!$G32*'PCU Data'!$AJ$11)+('MCC Data (10.06.2024)'!$H32*'PCU Data'!$AK$11)</f>
        <v>27.299999999999997</v>
      </c>
      <c r="E33" s="22">
        <f>('MCC Data (11.06.2024)'!$B32*'PCU Data'!$AE$11)+('MCC Data (11.06.2024)'!$C32*'PCU Data'!$AF$11)+('MCC Data (11.06.2024)'!$D32*'PCU Data'!$AG$11)+('MCC Data (11.06.2024)'!$E32*'PCU Data'!$AH$11)+('PCU Data'!$AI$11*'MCC Data (11.06.2024)'!$F32)+('MCC Data (11.06.2024)'!$G32*'PCU Data'!$AJ$11)+('MCC Data (11.06.2024)'!$H32*'PCU Data'!$AK$11)</f>
        <v>21.8</v>
      </c>
      <c r="F33" s="22">
        <f>('MCC Data (12.06.2024)'!$B32*'PCU Data'!$AE$11)+('MCC Data (12.06.2024)'!$C32*'PCU Data'!$AF$11)+('MCC Data (12.06.2024)'!$D32*'PCU Data'!$AG$11)+('MCC Data (12.06.2024)'!$E32*'PCU Data'!$AH$11)+('PCU Data'!$AI$11*'MCC Data (12.06.2024)'!$F32)+('MCC Data (12.06.2024)'!$G32*'PCU Data'!$AJ$11)+('MCC Data (12.06.2024)'!$H32*'PCU Data'!$AK$11)</f>
        <v>28.2</v>
      </c>
      <c r="G33" s="22">
        <f>('MCC Data (13.06.2024)'!$B32*'PCU Data'!$AE$11)+('MCC Data (13.06.2024)'!$C32*'PCU Data'!$AF$11)+('MCC Data (13.06.2024)'!$D32*'PCU Data'!$AG$11)+('MCC Data (13.06.2024)'!$E32*'PCU Data'!$AH$11)+('PCU Data'!$AI$11*'MCC Data (13.06.2024)'!$F32)+('MCC Data (13.06.2024)'!$G32*'PCU Data'!$AJ$11)+('MCC Data (13.06.2024)'!$H32*'PCU Data'!$AK$11)</f>
        <v>17.5</v>
      </c>
      <c r="H33" s="22">
        <f>('MCC Data (14.06.2024)'!$B32*'PCU Data'!$AE$11)+('MCC Data (14.06.2024)'!$C32*'PCU Data'!$AF$11)+('MCC Data (14.06.2024)'!$D32*'PCU Data'!$AG$11)+('MCC Data (14.06.2024)'!$E32*'PCU Data'!$AH$11)+('PCU Data'!$AI$11*'MCC Data (14.06.2024)'!$F32)+('MCC Data (14.06.2024)'!$G32*'PCU Data'!$AJ$11)+('MCC Data (14.06.2024)'!$H32*'PCU Data'!$AK$11)</f>
        <v>26.599999999999998</v>
      </c>
      <c r="I33" s="22">
        <f>('MCC Data (15.06.2024)'!$B32*'PCU Data'!$AE$11)+('MCC Data (15.06.2024)'!$C32*'PCU Data'!$AF$11)+('MCC Data (15.06.2024)'!$D32*'PCU Data'!$AG$11)+('MCC Data (15.06.2024)'!$E32*'PCU Data'!$AH$11)+('PCU Data'!$AI$11*'MCC Data (15.06.2024)'!$F32)+('MCC Data (15.06.2024)'!$G32*'PCU Data'!$AJ$11)+('MCC Data (15.06.2024)'!$H32*'PCU Data'!$AK$11)</f>
        <v>22.099999999999998</v>
      </c>
      <c r="J33" s="22">
        <f>('MCC Data (16.06.2024)'!$B32*'PCU Data'!$AE$11)+('MCC Data (16.06.2024)'!$C32*'PCU Data'!$AF$11)+('MCC Data (16.06.2024)'!$D32*'PCU Data'!$AG$11)+('MCC Data (16.06.2024)'!$E32*'PCU Data'!$AH$11)+('PCU Data'!$AI$11*'MCC Data (16.06.2024)'!$F32)+('MCC Data (16.06.2024)'!$G32*'PCU Data'!$AJ$11)+('MCC Data (16.06.2024)'!$H32*'PCU Data'!$AK$11)</f>
        <v>8</v>
      </c>
      <c r="K33" s="22">
        <f>('MCC Data (17.06.2024)'!$B32*'PCU Data'!$AE$11)+('MCC Data (17.06.2024)'!$C32*'PCU Data'!$AF$11)+('MCC Data (17.06.2024)'!$D32*'PCU Data'!$AG$11)+('MCC Data (17.06.2024)'!$E32*'PCU Data'!$AH$11)+('PCU Data'!$AI$11*'MCC Data (17.06.2024)'!$F32)+('MCC Data (17.06.2024)'!$G32*'PCU Data'!$AJ$11)+('MCC Data (17.06.2024)'!$H32*'PCU Data'!$AK$11)</f>
        <v>24.9</v>
      </c>
      <c r="L33" s="22">
        <f>('MCC Data (18.06.2024)'!$B32*'PCU Data'!$AE$11)+('MCC Data (18.06.2024)'!$C32*'PCU Data'!$AF$11)+('MCC Data (18.06.2024)'!$D32*'PCU Data'!$AG$11)+('MCC Data (18.06.2024)'!$E32*'PCU Data'!$AH$11)+('PCU Data'!$AI$11*'MCC Data (18.06.2024)'!$F32)+('MCC Data (18.06.2024)'!$G32*'PCU Data'!$AJ$11)+('MCC Data (18.06.2024)'!$H32*'PCU Data'!$AK$11)</f>
        <v>20.2</v>
      </c>
      <c r="M33" s="22">
        <f>('MCC Data (19.06.2024)'!$B32*'PCU Data'!$AE$11)+('MCC Data (19.06.2024)'!$C32*'PCU Data'!$AF$11)+('MCC Data (19.06.2024)'!$D32*'PCU Data'!$AG$11)+('MCC Data (19.06.2024)'!$E32*'PCU Data'!$AH$11)+('PCU Data'!$AI$11*'MCC Data (19.06.2024)'!$F32)+('MCC Data (19.06.2024)'!$G32*'PCU Data'!$AJ$11)+('MCC Data (19.06.2024)'!$H32*'PCU Data'!$AK$11)</f>
        <v>25.8</v>
      </c>
      <c r="N33" s="22">
        <f>('MCC Data (20.06.2024)'!$B32*'PCU Data'!$AE$11)+('MCC Data (20.06.2024)'!$C32*'PCU Data'!$AF$11)+('MCC Data (20.06.2024)'!$D32*'PCU Data'!$AG$11)+('MCC Data (20.06.2024)'!$E32*'PCU Data'!$AH$11)+('PCU Data'!$AI$11*'MCC Data (20.06.2024)'!$F32)+('MCC Data (20.06.2024)'!$G32*'PCU Data'!$AJ$11)+('MCC Data (20.06.2024)'!$H32*'PCU Data'!$AK$11)</f>
        <v>32.099999999999994</v>
      </c>
      <c r="O33" s="22">
        <f>('MCC Data (21.06.2024)'!$B32*'PCU Data'!$AE$11)+('MCC Data (21.06.2024)'!$C32*'PCU Data'!$AF$11)+('MCC Data (21.06.2024)'!$D32*'PCU Data'!$AG$11)+('MCC Data (21.06.2024)'!$E32*'PCU Data'!$AH$11)+('PCU Data'!$AI$11*'MCC Data (21.06.2024)'!$F32)+('MCC Data (21.06.2024)'!$G32*'PCU Data'!$AJ$11)+('MCC Data (21.06.2024)'!$H32*'PCU Data'!$AK$11)</f>
        <v>35.300000000000004</v>
      </c>
      <c r="P33" s="36">
        <f t="shared" si="0"/>
        <v>0.23958333333333323</v>
      </c>
      <c r="Q33" s="22">
        <f>('MCC Data (08.06.2024)'!$J32*'PCU Data'!$AE$11)+('MCC Data (08.06.2024)'!$K32*'PCU Data'!$AF$11)+('MCC Data (08.06.2024)'!$L32*'PCU Data'!$AG$11)+('MCC Data (08.06.2024)'!$M32*'PCU Data'!$AH$11)+('PCU Data'!$AI$11*'MCC Data (08.06.2024)'!$N32)+('MCC Data (08.06.2024)'!$O32*'PCU Data'!$AJ$11)+('MCC Data (08.06.2024)'!$P32*'PCU Data'!$AK$11)</f>
        <v>9.4</v>
      </c>
      <c r="R33" s="22">
        <f>('MCC Data (09.06.2024)'!$J32*'PCU Data'!$AE$11)+('MCC Data (09.06.2024)'!$K32*'PCU Data'!$AF$11)+('MCC Data (09.06.2024)'!$L32*'PCU Data'!$AG$11)+('MCC Data (09.06.2024)'!$M32*'PCU Data'!$AH$11)+('PCU Data'!$AI$11*'MCC Data (09.06.2024)'!$N32)+('MCC Data (09.06.2024)'!$O32*'PCU Data'!$AJ$11)+('MCC Data (09.06.2024)'!$P32*'PCU Data'!$AK$11)</f>
        <v>12</v>
      </c>
      <c r="S33" s="22">
        <f>('MCC Data (10.06.2024)'!$J32*'PCU Data'!$AE$11)+('MCC Data (10.06.2024)'!$K32*'PCU Data'!$AF$11)+('MCC Data (10.06.2024)'!$L32*'PCU Data'!$AG$11)+('MCC Data (10.06.2024)'!$M32*'PCU Data'!$AH$11)+('PCU Data'!$AI$11*'MCC Data (10.06.2024)'!$N32)+('MCC Data (10.06.2024)'!$O32*'PCU Data'!$AJ$11)+('MCC Data (10.06.2024)'!$P32*'PCU Data'!$AK$11)</f>
        <v>20</v>
      </c>
      <c r="T33" s="22">
        <f>('MCC Data (11.06.2024)'!$J32*'PCU Data'!$AE$11)+('MCC Data (11.06.2024)'!$K32*'PCU Data'!$AF$11)+('MCC Data (11.06.2024)'!$L32*'PCU Data'!$AG$11)+('MCC Data (11.06.2024)'!$M32*'PCU Data'!$AH$11)+('PCU Data'!$AI$11*'MCC Data (11.06.2024)'!$N32)+('MCC Data (11.06.2024)'!$O32*'PCU Data'!$AJ$11)+('MCC Data (11.06.2024)'!$P32*'PCU Data'!$AK$11)</f>
        <v>14.8</v>
      </c>
      <c r="U33" s="22">
        <f>('MCC Data (12.06.2024)'!$J32*'PCU Data'!$AE$11)+('MCC Data (12.06.2024)'!$K32*'PCU Data'!$AF$11)+('MCC Data (12.06.2024)'!$L32*'PCU Data'!$AG$11)+('MCC Data (12.06.2024)'!$M32*'PCU Data'!$AH$11)+('PCU Data'!$AI$11*'MCC Data (12.06.2024)'!$N32)+('MCC Data (12.06.2024)'!$O32*'PCU Data'!$AJ$11)+('MCC Data (12.06.2024)'!$P32*'PCU Data'!$AK$11)</f>
        <v>7</v>
      </c>
      <c r="V33" s="22">
        <f>('MCC Data (13.06.2024)'!$J32*'PCU Data'!$AE$11)+('MCC Data (13.06.2024)'!$K32*'PCU Data'!$AF$11)+('MCC Data (13.06.2024)'!$L32*'PCU Data'!$AG$11)+('MCC Data (13.06.2024)'!$M32*'PCU Data'!$AH$11)+('PCU Data'!$AI$11*'MCC Data (13.06.2024)'!$N32)+('MCC Data (13.06.2024)'!$O32*'PCU Data'!$AJ$11)+('MCC Data (13.06.2024)'!$P32*'PCU Data'!$AK$11)</f>
        <v>13.9</v>
      </c>
      <c r="W33" s="22">
        <f>('MCC Data (14.06.2024)'!$J32*'PCU Data'!$AE$11)+('MCC Data (14.06.2024)'!$K32*'PCU Data'!$AF$11)+('MCC Data (14.06.2024)'!$L32*'PCU Data'!$AG$11)+('MCC Data (14.06.2024)'!$M32*'PCU Data'!$AH$11)+('PCU Data'!$AI$11*'MCC Data (14.06.2024)'!$N32)+('MCC Data (14.06.2024)'!$O32*'PCU Data'!$AJ$11)+('MCC Data (14.06.2024)'!$P32*'PCU Data'!$AK$11)</f>
        <v>18.099999999999998</v>
      </c>
      <c r="X33" s="22">
        <f>('MCC Data (15.06.2024)'!$J32*'PCU Data'!$AE$11)+('MCC Data (15.06.2024)'!$K32*'PCU Data'!$AF$11)+('MCC Data (15.06.2024)'!$L32*'PCU Data'!$AG$11)+('MCC Data (15.06.2024)'!$M32*'PCU Data'!$AH$11)+('PCU Data'!$AI$11*'MCC Data (15.06.2024)'!$N32)+('MCC Data (15.06.2024)'!$O32*'PCU Data'!$AJ$11)+('MCC Data (15.06.2024)'!$P32*'PCU Data'!$AK$11)</f>
        <v>1</v>
      </c>
      <c r="Y33" s="22">
        <f>('MCC Data (16.06.2024)'!$J32*'PCU Data'!$AE$11)+('MCC Data (16.06.2024)'!$K32*'PCU Data'!$AF$11)+('MCC Data (16.06.2024)'!$L32*'PCU Data'!$AG$11)+('MCC Data (16.06.2024)'!$M32*'PCU Data'!$AH$11)+('PCU Data'!$AI$11*'MCC Data (16.06.2024)'!$N32)+('MCC Data (16.06.2024)'!$O32*'PCU Data'!$AJ$11)+('MCC Data (16.06.2024)'!$P32*'PCU Data'!$AK$11)</f>
        <v>6</v>
      </c>
      <c r="Z33" s="22">
        <f>('MCC Data (17.06.2024)'!$J32*'PCU Data'!$AE$11)+('MCC Data (17.06.2024)'!$K32*'PCU Data'!$AF$11)+('MCC Data (17.06.2024)'!$L32*'PCU Data'!$AG$11)+('MCC Data (17.06.2024)'!$M32*'PCU Data'!$AH$11)+('PCU Data'!$AI$11*'MCC Data (17.06.2024)'!$N32)+('MCC Data (17.06.2024)'!$O32*'PCU Data'!$AJ$11)+('MCC Data (17.06.2024)'!$P32*'PCU Data'!$AK$11)</f>
        <v>10</v>
      </c>
      <c r="AA33" s="22">
        <f>('MCC Data (18.06.2024)'!$J32*'PCU Data'!$AE$11)+('MCC Data (18.06.2024)'!$K32*'PCU Data'!$AF$11)+('MCC Data (18.06.2024)'!$L32*'PCU Data'!$AG$11)+('MCC Data (18.06.2024)'!$M32*'PCU Data'!$AH$11)+('PCU Data'!$AI$11*'MCC Data (18.06.2024)'!$N32)+('MCC Data (18.06.2024)'!$O32*'PCU Data'!$AJ$11)+('MCC Data (18.06.2024)'!$P32*'PCU Data'!$AK$11)</f>
        <v>13.9</v>
      </c>
      <c r="AB33" s="22">
        <f>('MCC Data (19.06.2024)'!$J32*'PCU Data'!$AE$11)+('MCC Data (19.06.2024)'!$K32*'PCU Data'!$AF$11)+('MCC Data (19.06.2024)'!$L32*'PCU Data'!$AG$11)+('MCC Data (19.06.2024)'!$M32*'PCU Data'!$AH$11)+('PCU Data'!$AI$11*'MCC Data (19.06.2024)'!$N32)+('MCC Data (19.06.2024)'!$O32*'PCU Data'!$AJ$11)+('MCC Data (19.06.2024)'!$P32*'PCU Data'!$AK$11)</f>
        <v>15.9</v>
      </c>
      <c r="AC33" s="22">
        <f>('MCC Data (20.06.2024)'!$J32*'PCU Data'!$AE$11)+('MCC Data (20.06.2024)'!$K32*'PCU Data'!$AF$11)+('MCC Data (20.06.2024)'!$L32*'PCU Data'!$AG$11)+('MCC Data (20.06.2024)'!$M32*'PCU Data'!$AH$11)+('PCU Data'!$AI$11*'MCC Data (20.06.2024)'!$N32)+('MCC Data (20.06.2024)'!$O32*'PCU Data'!$AJ$11)+('MCC Data (20.06.2024)'!$P32*'PCU Data'!$AK$11)</f>
        <v>11</v>
      </c>
      <c r="AD33" s="22">
        <f>('MCC Data (21.06.2024)'!$J32*'PCU Data'!$AE$11)+('MCC Data (21.06.2024)'!$K32*'PCU Data'!$AF$11)+('MCC Data (21.06.2024)'!$L32*'PCU Data'!$AG$11)+('MCC Data (21.06.2024)'!$M32*'PCU Data'!$AH$11)+('PCU Data'!$AI$11*'MCC Data (21.06.2024)'!$N32)+('MCC Data (21.06.2024)'!$O32*'PCU Data'!$AJ$11)+('MCC Data (21.06.2024)'!$P32*'PCU Data'!$AK$11)</f>
        <v>12.9</v>
      </c>
    </row>
    <row r="34" spans="1:30" s="5" customFormat="1" ht="12.75" customHeight="1" x14ac:dyDescent="0.25">
      <c r="A34" s="7">
        <f>'MCC Data (08.06.2024)'!A33</f>
        <v>0.24999999999999989</v>
      </c>
      <c r="B34" s="22">
        <f>('MCC Data (08.06.2024)'!$B33*'PCU Data'!$AE$11)+('MCC Data (08.06.2024)'!$C33*'PCU Data'!$AF$11)+('MCC Data (08.06.2024)'!$D33*'PCU Data'!$AG$11)+('MCC Data (08.06.2024)'!$E33*'PCU Data'!$AH$11)+('PCU Data'!$AI$11*'MCC Data (08.06.2024)'!$F33)+('MCC Data (08.06.2024)'!$G33*'PCU Data'!$AJ$11)+('MCC Data (08.06.2024)'!$H33*'PCU Data'!$AK$11)</f>
        <v>9</v>
      </c>
      <c r="C34" s="22">
        <f>('MCC Data (09.06.2024)'!$B33*'PCU Data'!$AE$11)+('MCC Data (09.06.2024)'!$C33*'PCU Data'!$AF$11)+('MCC Data (09.06.2024)'!$D33*'PCU Data'!$AG$11)+('MCC Data (09.06.2024)'!$E33*'PCU Data'!$AH$11)+('PCU Data'!$AI$11*'MCC Data (09.06.2024)'!$F33)+('MCC Data (09.06.2024)'!$G33*'PCU Data'!$AJ$11)+('MCC Data (09.06.2024)'!$H33*'PCU Data'!$AK$11)</f>
        <v>4.4000000000000004</v>
      </c>
      <c r="D34" s="22">
        <f>('MCC Data (10.06.2024)'!$B33*'PCU Data'!$AE$11)+('MCC Data (10.06.2024)'!$C33*'PCU Data'!$AF$11)+('MCC Data (10.06.2024)'!$D33*'PCU Data'!$AG$11)+('MCC Data (10.06.2024)'!$E33*'PCU Data'!$AH$11)+('PCU Data'!$AI$11*'MCC Data (10.06.2024)'!$F33)+('MCC Data (10.06.2024)'!$G33*'PCU Data'!$AJ$11)+('MCC Data (10.06.2024)'!$H33*'PCU Data'!$AK$11)</f>
        <v>25.7</v>
      </c>
      <c r="E34" s="22">
        <f>('MCC Data (11.06.2024)'!$B33*'PCU Data'!$AE$11)+('MCC Data (11.06.2024)'!$C33*'PCU Data'!$AF$11)+('MCC Data (11.06.2024)'!$D33*'PCU Data'!$AG$11)+('MCC Data (11.06.2024)'!$E33*'PCU Data'!$AH$11)+('PCU Data'!$AI$11*'MCC Data (11.06.2024)'!$F33)+('MCC Data (11.06.2024)'!$G33*'PCU Data'!$AJ$11)+('MCC Data (11.06.2024)'!$H33*'PCU Data'!$AK$11)</f>
        <v>20.099999999999998</v>
      </c>
      <c r="F34" s="22">
        <f>('MCC Data (12.06.2024)'!$B33*'PCU Data'!$AE$11)+('MCC Data (12.06.2024)'!$C33*'PCU Data'!$AF$11)+('MCC Data (12.06.2024)'!$D33*'PCU Data'!$AG$11)+('MCC Data (12.06.2024)'!$E33*'PCU Data'!$AH$11)+('PCU Data'!$AI$11*'MCC Data (12.06.2024)'!$F33)+('MCC Data (12.06.2024)'!$G33*'PCU Data'!$AJ$11)+('MCC Data (12.06.2024)'!$H33*'PCU Data'!$AK$11)</f>
        <v>22.7</v>
      </c>
      <c r="G34" s="22">
        <f>('MCC Data (13.06.2024)'!$B33*'PCU Data'!$AE$11)+('MCC Data (13.06.2024)'!$C33*'PCU Data'!$AF$11)+('MCC Data (13.06.2024)'!$D33*'PCU Data'!$AG$11)+('MCC Data (13.06.2024)'!$E33*'PCU Data'!$AH$11)+('PCU Data'!$AI$11*'MCC Data (13.06.2024)'!$F33)+('MCC Data (13.06.2024)'!$G33*'PCU Data'!$AJ$11)+('MCC Data (13.06.2024)'!$H33*'PCU Data'!$AK$11)</f>
        <v>22.1</v>
      </c>
      <c r="H34" s="22">
        <f>('MCC Data (14.06.2024)'!$B33*'PCU Data'!$AE$11)+('MCC Data (14.06.2024)'!$C33*'PCU Data'!$AF$11)+('MCC Data (14.06.2024)'!$D33*'PCU Data'!$AG$11)+('MCC Data (14.06.2024)'!$E33*'PCU Data'!$AH$11)+('PCU Data'!$AI$11*'MCC Data (14.06.2024)'!$F33)+('MCC Data (14.06.2024)'!$G33*'PCU Data'!$AJ$11)+('MCC Data (14.06.2024)'!$H33*'PCU Data'!$AK$11)</f>
        <v>21.3</v>
      </c>
      <c r="I34" s="22">
        <f>('MCC Data (15.06.2024)'!$B33*'PCU Data'!$AE$11)+('MCC Data (15.06.2024)'!$C33*'PCU Data'!$AF$11)+('MCC Data (15.06.2024)'!$D33*'PCU Data'!$AG$11)+('MCC Data (15.06.2024)'!$E33*'PCU Data'!$AH$11)+('PCU Data'!$AI$11*'MCC Data (15.06.2024)'!$F33)+('MCC Data (15.06.2024)'!$G33*'PCU Data'!$AJ$11)+('MCC Data (15.06.2024)'!$H33*'PCU Data'!$AK$11)</f>
        <v>13</v>
      </c>
      <c r="J34" s="22">
        <f>('MCC Data (16.06.2024)'!$B33*'PCU Data'!$AE$11)+('MCC Data (16.06.2024)'!$C33*'PCU Data'!$AF$11)+('MCC Data (16.06.2024)'!$D33*'PCU Data'!$AG$11)+('MCC Data (16.06.2024)'!$E33*'PCU Data'!$AH$11)+('PCU Data'!$AI$11*'MCC Data (16.06.2024)'!$F33)+('MCC Data (16.06.2024)'!$G33*'PCU Data'!$AJ$11)+('MCC Data (16.06.2024)'!$H33*'PCU Data'!$AK$11)</f>
        <v>8</v>
      </c>
      <c r="K34" s="22">
        <f>('MCC Data (17.06.2024)'!$B33*'PCU Data'!$AE$11)+('MCC Data (17.06.2024)'!$C33*'PCU Data'!$AF$11)+('MCC Data (17.06.2024)'!$D33*'PCU Data'!$AG$11)+('MCC Data (17.06.2024)'!$E33*'PCU Data'!$AH$11)+('PCU Data'!$AI$11*'MCC Data (17.06.2024)'!$F33)+('MCC Data (17.06.2024)'!$G33*'PCU Data'!$AJ$11)+('MCC Data (17.06.2024)'!$H33*'PCU Data'!$AK$11)</f>
        <v>17.099999999999998</v>
      </c>
      <c r="L34" s="22">
        <f>('MCC Data (18.06.2024)'!$B33*'PCU Data'!$AE$11)+('MCC Data (18.06.2024)'!$C33*'PCU Data'!$AF$11)+('MCC Data (18.06.2024)'!$D33*'PCU Data'!$AG$11)+('MCC Data (18.06.2024)'!$E33*'PCU Data'!$AH$11)+('PCU Data'!$AI$11*'MCC Data (18.06.2024)'!$F33)+('MCC Data (18.06.2024)'!$G33*'PCU Data'!$AJ$11)+('MCC Data (18.06.2024)'!$H33*'PCU Data'!$AK$11)</f>
        <v>17.5</v>
      </c>
      <c r="M34" s="22">
        <f>('MCC Data (19.06.2024)'!$B33*'PCU Data'!$AE$11)+('MCC Data (19.06.2024)'!$C33*'PCU Data'!$AF$11)+('MCC Data (19.06.2024)'!$D33*'PCU Data'!$AG$11)+('MCC Data (19.06.2024)'!$E33*'PCU Data'!$AH$11)+('PCU Data'!$AI$11*'MCC Data (19.06.2024)'!$F33)+('MCC Data (19.06.2024)'!$G33*'PCU Data'!$AJ$11)+('MCC Data (19.06.2024)'!$H33*'PCU Data'!$AK$11)</f>
        <v>30.700000000000003</v>
      </c>
      <c r="N34" s="22">
        <f>('MCC Data (20.06.2024)'!$B33*'PCU Data'!$AE$11)+('MCC Data (20.06.2024)'!$C33*'PCU Data'!$AF$11)+('MCC Data (20.06.2024)'!$D33*'PCU Data'!$AG$11)+('MCC Data (20.06.2024)'!$E33*'PCU Data'!$AH$11)+('PCU Data'!$AI$11*'MCC Data (20.06.2024)'!$F33)+('MCC Data (20.06.2024)'!$G33*'PCU Data'!$AJ$11)+('MCC Data (20.06.2024)'!$H33*'PCU Data'!$AK$11)</f>
        <v>24.9</v>
      </c>
      <c r="O34" s="22">
        <f>('MCC Data (21.06.2024)'!$B33*'PCU Data'!$AE$11)+('MCC Data (21.06.2024)'!$C33*'PCU Data'!$AF$11)+('MCC Data (21.06.2024)'!$D33*'PCU Data'!$AG$11)+('MCC Data (21.06.2024)'!$E33*'PCU Data'!$AH$11)+('PCU Data'!$AI$11*'MCC Data (21.06.2024)'!$F33)+('MCC Data (21.06.2024)'!$G33*'PCU Data'!$AJ$11)+('MCC Data (21.06.2024)'!$H33*'PCU Data'!$AK$11)</f>
        <v>33.5</v>
      </c>
      <c r="P34" s="7">
        <f t="shared" si="0"/>
        <v>0.24999999999999989</v>
      </c>
      <c r="Q34" s="22">
        <f>('MCC Data (08.06.2024)'!$J33*'PCU Data'!$AE$11)+('MCC Data (08.06.2024)'!$K33*'PCU Data'!$AF$11)+('MCC Data (08.06.2024)'!$L33*'PCU Data'!$AG$11)+('MCC Data (08.06.2024)'!$M33*'PCU Data'!$AH$11)+('PCU Data'!$AI$11*'MCC Data (08.06.2024)'!$N33)+('MCC Data (08.06.2024)'!$O33*'PCU Data'!$AJ$11)+('MCC Data (08.06.2024)'!$P33*'PCU Data'!$AK$11)</f>
        <v>8.9</v>
      </c>
      <c r="R34" s="22">
        <f>('MCC Data (09.06.2024)'!$J33*'PCU Data'!$AE$11)+('MCC Data (09.06.2024)'!$K33*'PCU Data'!$AF$11)+('MCC Data (09.06.2024)'!$L33*'PCU Data'!$AG$11)+('MCC Data (09.06.2024)'!$M33*'PCU Data'!$AH$11)+('PCU Data'!$AI$11*'MCC Data (09.06.2024)'!$N33)+('MCC Data (09.06.2024)'!$O33*'PCU Data'!$AJ$11)+('MCC Data (09.06.2024)'!$P33*'PCU Data'!$AK$11)</f>
        <v>12</v>
      </c>
      <c r="S34" s="22">
        <f>('MCC Data (10.06.2024)'!$J33*'PCU Data'!$AE$11)+('MCC Data (10.06.2024)'!$K33*'PCU Data'!$AF$11)+('MCC Data (10.06.2024)'!$L33*'PCU Data'!$AG$11)+('MCC Data (10.06.2024)'!$M33*'PCU Data'!$AH$11)+('PCU Data'!$AI$11*'MCC Data (10.06.2024)'!$N33)+('MCC Data (10.06.2024)'!$O33*'PCU Data'!$AJ$11)+('MCC Data (10.06.2024)'!$P33*'PCU Data'!$AK$11)</f>
        <v>14</v>
      </c>
      <c r="T34" s="22">
        <f>('MCC Data (11.06.2024)'!$J33*'PCU Data'!$AE$11)+('MCC Data (11.06.2024)'!$K33*'PCU Data'!$AF$11)+('MCC Data (11.06.2024)'!$L33*'PCU Data'!$AG$11)+('MCC Data (11.06.2024)'!$M33*'PCU Data'!$AH$11)+('PCU Data'!$AI$11*'MCC Data (11.06.2024)'!$N33)+('MCC Data (11.06.2024)'!$O33*'PCU Data'!$AJ$11)+('MCC Data (11.06.2024)'!$P33*'PCU Data'!$AK$11)</f>
        <v>27.4</v>
      </c>
      <c r="U34" s="22">
        <f>('MCC Data (12.06.2024)'!$J33*'PCU Data'!$AE$11)+('MCC Data (12.06.2024)'!$K33*'PCU Data'!$AF$11)+('MCC Data (12.06.2024)'!$L33*'PCU Data'!$AG$11)+('MCC Data (12.06.2024)'!$M33*'PCU Data'!$AH$11)+('PCU Data'!$AI$11*'MCC Data (12.06.2024)'!$N33)+('MCC Data (12.06.2024)'!$O33*'PCU Data'!$AJ$11)+('MCC Data (12.06.2024)'!$P33*'PCU Data'!$AK$11)</f>
        <v>28.9</v>
      </c>
      <c r="V34" s="22">
        <f>('MCC Data (13.06.2024)'!$J33*'PCU Data'!$AE$11)+('MCC Data (13.06.2024)'!$K33*'PCU Data'!$AF$11)+('MCC Data (13.06.2024)'!$L33*'PCU Data'!$AG$11)+('MCC Data (13.06.2024)'!$M33*'PCU Data'!$AH$11)+('PCU Data'!$AI$11*'MCC Data (13.06.2024)'!$N33)+('MCC Data (13.06.2024)'!$O33*'PCU Data'!$AJ$11)+('MCC Data (13.06.2024)'!$P33*'PCU Data'!$AK$11)</f>
        <v>17.899999999999999</v>
      </c>
      <c r="W34" s="22">
        <f>('MCC Data (14.06.2024)'!$J33*'PCU Data'!$AE$11)+('MCC Data (14.06.2024)'!$K33*'PCU Data'!$AF$11)+('MCC Data (14.06.2024)'!$L33*'PCU Data'!$AG$11)+('MCC Data (14.06.2024)'!$M33*'PCU Data'!$AH$11)+('PCU Data'!$AI$11*'MCC Data (14.06.2024)'!$N33)+('MCC Data (14.06.2024)'!$O33*'PCU Data'!$AJ$11)+('MCC Data (14.06.2024)'!$P33*'PCU Data'!$AK$11)</f>
        <v>11</v>
      </c>
      <c r="X34" s="22">
        <f>('MCC Data (15.06.2024)'!$J33*'PCU Data'!$AE$11)+('MCC Data (15.06.2024)'!$K33*'PCU Data'!$AF$11)+('MCC Data (15.06.2024)'!$L33*'PCU Data'!$AG$11)+('MCC Data (15.06.2024)'!$M33*'PCU Data'!$AH$11)+('PCU Data'!$AI$11*'MCC Data (15.06.2024)'!$N33)+('MCC Data (15.06.2024)'!$O33*'PCU Data'!$AJ$11)+('MCC Data (15.06.2024)'!$P33*'PCU Data'!$AK$11)</f>
        <v>10.199999999999999</v>
      </c>
      <c r="Y34" s="22">
        <f>('MCC Data (16.06.2024)'!$J33*'PCU Data'!$AE$11)+('MCC Data (16.06.2024)'!$K33*'PCU Data'!$AF$11)+('MCC Data (16.06.2024)'!$L33*'PCU Data'!$AG$11)+('MCC Data (16.06.2024)'!$M33*'PCU Data'!$AH$11)+('PCU Data'!$AI$11*'MCC Data (16.06.2024)'!$N33)+('MCC Data (16.06.2024)'!$O33*'PCU Data'!$AJ$11)+('MCC Data (16.06.2024)'!$P33*'PCU Data'!$AK$11)</f>
        <v>8.1999999999999993</v>
      </c>
      <c r="Z34" s="22">
        <f>('MCC Data (17.06.2024)'!$J33*'PCU Data'!$AE$11)+('MCC Data (17.06.2024)'!$K33*'PCU Data'!$AF$11)+('MCC Data (17.06.2024)'!$L33*'PCU Data'!$AG$11)+('MCC Data (17.06.2024)'!$M33*'PCU Data'!$AH$11)+('PCU Data'!$AI$11*'MCC Data (17.06.2024)'!$N33)+('MCC Data (17.06.2024)'!$O33*'PCU Data'!$AJ$11)+('MCC Data (17.06.2024)'!$P33*'PCU Data'!$AK$11)</f>
        <v>21</v>
      </c>
      <c r="AA34" s="22">
        <f>('MCC Data (18.06.2024)'!$J33*'PCU Data'!$AE$11)+('MCC Data (18.06.2024)'!$K33*'PCU Data'!$AF$11)+('MCC Data (18.06.2024)'!$L33*'PCU Data'!$AG$11)+('MCC Data (18.06.2024)'!$M33*'PCU Data'!$AH$11)+('PCU Data'!$AI$11*'MCC Data (18.06.2024)'!$N33)+('MCC Data (18.06.2024)'!$O33*'PCU Data'!$AJ$11)+('MCC Data (18.06.2024)'!$P33*'PCU Data'!$AK$11)</f>
        <v>12.2</v>
      </c>
      <c r="AB34" s="22">
        <f>('MCC Data (19.06.2024)'!$J33*'PCU Data'!$AE$11)+('MCC Data (19.06.2024)'!$K33*'PCU Data'!$AF$11)+('MCC Data (19.06.2024)'!$L33*'PCU Data'!$AG$11)+('MCC Data (19.06.2024)'!$M33*'PCU Data'!$AH$11)+('PCU Data'!$AI$11*'MCC Data (19.06.2024)'!$N33)+('MCC Data (19.06.2024)'!$O33*'PCU Data'!$AJ$11)+('MCC Data (19.06.2024)'!$P33*'PCU Data'!$AK$11)</f>
        <v>15</v>
      </c>
      <c r="AC34" s="22">
        <f>('MCC Data (20.06.2024)'!$J33*'PCU Data'!$AE$11)+('MCC Data (20.06.2024)'!$K33*'PCU Data'!$AF$11)+('MCC Data (20.06.2024)'!$L33*'PCU Data'!$AG$11)+('MCC Data (20.06.2024)'!$M33*'PCU Data'!$AH$11)+('PCU Data'!$AI$11*'MCC Data (20.06.2024)'!$N33)+('MCC Data (20.06.2024)'!$O33*'PCU Data'!$AJ$11)+('MCC Data (20.06.2024)'!$P33*'PCU Data'!$AK$11)</f>
        <v>11.9</v>
      </c>
      <c r="AD34" s="22">
        <f>('MCC Data (21.06.2024)'!$J33*'PCU Data'!$AE$11)+('MCC Data (21.06.2024)'!$K33*'PCU Data'!$AF$11)+('MCC Data (21.06.2024)'!$L33*'PCU Data'!$AG$11)+('MCC Data (21.06.2024)'!$M33*'PCU Data'!$AH$11)+('PCU Data'!$AI$11*'MCC Data (21.06.2024)'!$N33)+('MCC Data (21.06.2024)'!$O33*'PCU Data'!$AJ$11)+('MCC Data (21.06.2024)'!$P33*'PCU Data'!$AK$11)</f>
        <v>16</v>
      </c>
    </row>
    <row r="35" spans="1:30" s="5" customFormat="1" ht="12.75" customHeight="1" x14ac:dyDescent="0.25">
      <c r="A35" s="10">
        <f>'MCC Data (08.06.2024)'!A34</f>
        <v>0.26041666666666657</v>
      </c>
      <c r="B35" s="22">
        <f>('MCC Data (08.06.2024)'!$B34*'PCU Data'!$AE$11)+('MCC Data (08.06.2024)'!$C34*'PCU Data'!$AF$11)+('MCC Data (08.06.2024)'!$D34*'PCU Data'!$AG$11)+('MCC Data (08.06.2024)'!$E34*'PCU Data'!$AH$11)+('PCU Data'!$AI$11*'MCC Data (08.06.2024)'!$F34)+('MCC Data (08.06.2024)'!$G34*'PCU Data'!$AJ$11)+('MCC Data (08.06.2024)'!$H34*'PCU Data'!$AK$11)</f>
        <v>14.3</v>
      </c>
      <c r="C35" s="22">
        <f>('MCC Data (09.06.2024)'!$B34*'PCU Data'!$AE$11)+('MCC Data (09.06.2024)'!$C34*'PCU Data'!$AF$11)+('MCC Data (09.06.2024)'!$D34*'PCU Data'!$AG$11)+('MCC Data (09.06.2024)'!$E34*'PCU Data'!$AH$11)+('PCU Data'!$AI$11*'MCC Data (09.06.2024)'!$F34)+('MCC Data (09.06.2024)'!$G34*'PCU Data'!$AJ$11)+('MCC Data (09.06.2024)'!$H34*'PCU Data'!$AK$11)</f>
        <v>9</v>
      </c>
      <c r="D35" s="22">
        <f>('MCC Data (10.06.2024)'!$B34*'PCU Data'!$AE$11)+('MCC Data (10.06.2024)'!$C34*'PCU Data'!$AF$11)+('MCC Data (10.06.2024)'!$D34*'PCU Data'!$AG$11)+('MCC Data (10.06.2024)'!$E34*'PCU Data'!$AH$11)+('PCU Data'!$AI$11*'MCC Data (10.06.2024)'!$F34)+('MCC Data (10.06.2024)'!$G34*'PCU Data'!$AJ$11)+('MCC Data (10.06.2024)'!$H34*'PCU Data'!$AK$11)</f>
        <v>19.8</v>
      </c>
      <c r="E35" s="22">
        <f>('MCC Data (11.06.2024)'!$B34*'PCU Data'!$AE$11)+('MCC Data (11.06.2024)'!$C34*'PCU Data'!$AF$11)+('MCC Data (11.06.2024)'!$D34*'PCU Data'!$AG$11)+('MCC Data (11.06.2024)'!$E34*'PCU Data'!$AH$11)+('PCU Data'!$AI$11*'MCC Data (11.06.2024)'!$F34)+('MCC Data (11.06.2024)'!$G34*'PCU Data'!$AJ$11)+('MCC Data (11.06.2024)'!$H34*'PCU Data'!$AK$11)</f>
        <v>33.9</v>
      </c>
      <c r="F35" s="22">
        <f>('MCC Data (12.06.2024)'!$B34*'PCU Data'!$AE$11)+('MCC Data (12.06.2024)'!$C34*'PCU Data'!$AF$11)+('MCC Data (12.06.2024)'!$D34*'PCU Data'!$AG$11)+('MCC Data (12.06.2024)'!$E34*'PCU Data'!$AH$11)+('PCU Data'!$AI$11*'MCC Data (12.06.2024)'!$F34)+('MCC Data (12.06.2024)'!$G34*'PCU Data'!$AJ$11)+('MCC Data (12.06.2024)'!$H34*'PCU Data'!$AK$11)</f>
        <v>34</v>
      </c>
      <c r="G35" s="22">
        <f>('MCC Data (13.06.2024)'!$B34*'PCU Data'!$AE$11)+('MCC Data (13.06.2024)'!$C34*'PCU Data'!$AF$11)+('MCC Data (13.06.2024)'!$D34*'PCU Data'!$AG$11)+('MCC Data (13.06.2024)'!$E34*'PCU Data'!$AH$11)+('PCU Data'!$AI$11*'MCC Data (13.06.2024)'!$F34)+('MCC Data (13.06.2024)'!$G34*'PCU Data'!$AJ$11)+('MCC Data (13.06.2024)'!$H34*'PCU Data'!$AK$11)</f>
        <v>28</v>
      </c>
      <c r="H35" s="22">
        <f>('MCC Data (14.06.2024)'!$B34*'PCU Data'!$AE$11)+('MCC Data (14.06.2024)'!$C34*'PCU Data'!$AF$11)+('MCC Data (14.06.2024)'!$D34*'PCU Data'!$AG$11)+('MCC Data (14.06.2024)'!$E34*'PCU Data'!$AH$11)+('PCU Data'!$AI$11*'MCC Data (14.06.2024)'!$F34)+('MCC Data (14.06.2024)'!$G34*'PCU Data'!$AJ$11)+('MCC Data (14.06.2024)'!$H34*'PCU Data'!$AK$11)</f>
        <v>18.099999999999998</v>
      </c>
      <c r="I35" s="22">
        <f>('MCC Data (15.06.2024)'!$B34*'PCU Data'!$AE$11)+('MCC Data (15.06.2024)'!$C34*'PCU Data'!$AF$11)+('MCC Data (15.06.2024)'!$D34*'PCU Data'!$AG$11)+('MCC Data (15.06.2024)'!$E34*'PCU Data'!$AH$11)+('PCU Data'!$AI$11*'MCC Data (15.06.2024)'!$F34)+('MCC Data (15.06.2024)'!$G34*'PCU Data'!$AJ$11)+('MCC Data (15.06.2024)'!$H34*'PCU Data'!$AK$11)</f>
        <v>20.399999999999999</v>
      </c>
      <c r="J35" s="22">
        <f>('MCC Data (16.06.2024)'!$B34*'PCU Data'!$AE$11)+('MCC Data (16.06.2024)'!$C34*'PCU Data'!$AF$11)+('MCC Data (16.06.2024)'!$D34*'PCU Data'!$AG$11)+('MCC Data (16.06.2024)'!$E34*'PCU Data'!$AH$11)+('PCU Data'!$AI$11*'MCC Data (16.06.2024)'!$F34)+('MCC Data (16.06.2024)'!$G34*'PCU Data'!$AJ$11)+('MCC Data (16.06.2024)'!$H34*'PCU Data'!$AK$11)</f>
        <v>10</v>
      </c>
      <c r="K35" s="22">
        <f>('MCC Data (17.06.2024)'!$B34*'PCU Data'!$AE$11)+('MCC Data (17.06.2024)'!$C34*'PCU Data'!$AF$11)+('MCC Data (17.06.2024)'!$D34*'PCU Data'!$AG$11)+('MCC Data (17.06.2024)'!$E34*'PCU Data'!$AH$11)+('PCU Data'!$AI$11*'MCC Data (17.06.2024)'!$F34)+('MCC Data (17.06.2024)'!$G34*'PCU Data'!$AJ$11)+('MCC Data (17.06.2024)'!$H34*'PCU Data'!$AK$11)</f>
        <v>31.799999999999997</v>
      </c>
      <c r="L35" s="22">
        <f>('MCC Data (18.06.2024)'!$B34*'PCU Data'!$AE$11)+('MCC Data (18.06.2024)'!$C34*'PCU Data'!$AF$11)+('MCC Data (18.06.2024)'!$D34*'PCU Data'!$AG$11)+('MCC Data (18.06.2024)'!$E34*'PCU Data'!$AH$11)+('PCU Data'!$AI$11*'MCC Data (18.06.2024)'!$F34)+('MCC Data (18.06.2024)'!$G34*'PCU Data'!$AJ$11)+('MCC Data (18.06.2024)'!$H34*'PCU Data'!$AK$11)</f>
        <v>33.1</v>
      </c>
      <c r="M35" s="22">
        <f>('MCC Data (19.06.2024)'!$B34*'PCU Data'!$AE$11)+('MCC Data (19.06.2024)'!$C34*'PCU Data'!$AF$11)+('MCC Data (19.06.2024)'!$D34*'PCU Data'!$AG$11)+('MCC Data (19.06.2024)'!$E34*'PCU Data'!$AH$11)+('PCU Data'!$AI$11*'MCC Data (19.06.2024)'!$F34)+('MCC Data (19.06.2024)'!$G34*'PCU Data'!$AJ$11)+('MCC Data (19.06.2024)'!$H34*'PCU Data'!$AK$11)</f>
        <v>31.4</v>
      </c>
      <c r="N35" s="22">
        <f>('MCC Data (20.06.2024)'!$B34*'PCU Data'!$AE$11)+('MCC Data (20.06.2024)'!$C34*'PCU Data'!$AF$11)+('MCC Data (20.06.2024)'!$D34*'PCU Data'!$AG$11)+('MCC Data (20.06.2024)'!$E34*'PCU Data'!$AH$11)+('PCU Data'!$AI$11*'MCC Data (20.06.2024)'!$F34)+('MCC Data (20.06.2024)'!$G34*'PCU Data'!$AJ$11)+('MCC Data (20.06.2024)'!$H34*'PCU Data'!$AK$11)</f>
        <v>27.9</v>
      </c>
      <c r="O35" s="22">
        <f>('MCC Data (21.06.2024)'!$B34*'PCU Data'!$AE$11)+('MCC Data (21.06.2024)'!$C34*'PCU Data'!$AF$11)+('MCC Data (21.06.2024)'!$D34*'PCU Data'!$AG$11)+('MCC Data (21.06.2024)'!$E34*'PCU Data'!$AH$11)+('PCU Data'!$AI$11*'MCC Data (21.06.2024)'!$F34)+('MCC Data (21.06.2024)'!$G34*'PCU Data'!$AJ$11)+('MCC Data (21.06.2024)'!$H34*'PCU Data'!$AK$11)</f>
        <v>30.699999999999996</v>
      </c>
      <c r="P35" s="10">
        <f t="shared" si="0"/>
        <v>0.26041666666666657</v>
      </c>
      <c r="Q35" s="22">
        <f>('MCC Data (08.06.2024)'!$J34*'PCU Data'!$AE$11)+('MCC Data (08.06.2024)'!$K34*'PCU Data'!$AF$11)+('MCC Data (08.06.2024)'!$L34*'PCU Data'!$AG$11)+('MCC Data (08.06.2024)'!$M34*'PCU Data'!$AH$11)+('PCU Data'!$AI$11*'MCC Data (08.06.2024)'!$N34)+('MCC Data (08.06.2024)'!$O34*'PCU Data'!$AJ$11)+('MCC Data (08.06.2024)'!$P34*'PCU Data'!$AK$11)</f>
        <v>17</v>
      </c>
      <c r="R35" s="22">
        <f>('MCC Data (09.06.2024)'!$J34*'PCU Data'!$AE$11)+('MCC Data (09.06.2024)'!$K34*'PCU Data'!$AF$11)+('MCC Data (09.06.2024)'!$L34*'PCU Data'!$AG$11)+('MCC Data (09.06.2024)'!$M34*'PCU Data'!$AH$11)+('PCU Data'!$AI$11*'MCC Data (09.06.2024)'!$N34)+('MCC Data (09.06.2024)'!$O34*'PCU Data'!$AJ$11)+('MCC Data (09.06.2024)'!$P34*'PCU Data'!$AK$11)</f>
        <v>18.399999999999999</v>
      </c>
      <c r="S35" s="22">
        <f>('MCC Data (10.06.2024)'!$J34*'PCU Data'!$AE$11)+('MCC Data (10.06.2024)'!$K34*'PCU Data'!$AF$11)+('MCC Data (10.06.2024)'!$L34*'PCU Data'!$AG$11)+('MCC Data (10.06.2024)'!$M34*'PCU Data'!$AH$11)+('PCU Data'!$AI$11*'MCC Data (10.06.2024)'!$N34)+('MCC Data (10.06.2024)'!$O34*'PCU Data'!$AJ$11)+('MCC Data (10.06.2024)'!$P34*'PCU Data'!$AK$11)</f>
        <v>26</v>
      </c>
      <c r="T35" s="22">
        <f>('MCC Data (11.06.2024)'!$J34*'PCU Data'!$AE$11)+('MCC Data (11.06.2024)'!$K34*'PCU Data'!$AF$11)+('MCC Data (11.06.2024)'!$L34*'PCU Data'!$AG$11)+('MCC Data (11.06.2024)'!$M34*'PCU Data'!$AH$11)+('PCU Data'!$AI$11*'MCC Data (11.06.2024)'!$N34)+('MCC Data (11.06.2024)'!$O34*'PCU Data'!$AJ$11)+('MCC Data (11.06.2024)'!$P34*'PCU Data'!$AK$11)</f>
        <v>27</v>
      </c>
      <c r="U35" s="22">
        <f>('MCC Data (12.06.2024)'!$J34*'PCU Data'!$AE$11)+('MCC Data (12.06.2024)'!$K34*'PCU Data'!$AF$11)+('MCC Data (12.06.2024)'!$L34*'PCU Data'!$AG$11)+('MCC Data (12.06.2024)'!$M34*'PCU Data'!$AH$11)+('PCU Data'!$AI$11*'MCC Data (12.06.2024)'!$N34)+('MCC Data (12.06.2024)'!$O34*'PCU Data'!$AJ$11)+('MCC Data (12.06.2024)'!$P34*'PCU Data'!$AK$11)</f>
        <v>27.299999999999997</v>
      </c>
      <c r="V35" s="22">
        <f>('MCC Data (13.06.2024)'!$J34*'PCU Data'!$AE$11)+('MCC Data (13.06.2024)'!$K34*'PCU Data'!$AF$11)+('MCC Data (13.06.2024)'!$L34*'PCU Data'!$AG$11)+('MCC Data (13.06.2024)'!$M34*'PCU Data'!$AH$11)+('PCU Data'!$AI$11*'MCC Data (13.06.2024)'!$N34)+('MCC Data (13.06.2024)'!$O34*'PCU Data'!$AJ$11)+('MCC Data (13.06.2024)'!$P34*'PCU Data'!$AK$11)</f>
        <v>29.2</v>
      </c>
      <c r="W35" s="22">
        <f>('MCC Data (14.06.2024)'!$J34*'PCU Data'!$AE$11)+('MCC Data (14.06.2024)'!$K34*'PCU Data'!$AF$11)+('MCC Data (14.06.2024)'!$L34*'PCU Data'!$AG$11)+('MCC Data (14.06.2024)'!$M34*'PCU Data'!$AH$11)+('PCU Data'!$AI$11*'MCC Data (14.06.2024)'!$N34)+('MCC Data (14.06.2024)'!$O34*'PCU Data'!$AJ$11)+('MCC Data (14.06.2024)'!$P34*'PCU Data'!$AK$11)</f>
        <v>21.4</v>
      </c>
      <c r="X35" s="22">
        <f>('MCC Data (15.06.2024)'!$J34*'PCU Data'!$AE$11)+('MCC Data (15.06.2024)'!$K34*'PCU Data'!$AF$11)+('MCC Data (15.06.2024)'!$L34*'PCU Data'!$AG$11)+('MCC Data (15.06.2024)'!$M34*'PCU Data'!$AH$11)+('PCU Data'!$AI$11*'MCC Data (15.06.2024)'!$N34)+('MCC Data (15.06.2024)'!$O34*'PCU Data'!$AJ$11)+('MCC Data (15.06.2024)'!$P34*'PCU Data'!$AK$11)</f>
        <v>12.9</v>
      </c>
      <c r="Y35" s="22">
        <f>('MCC Data (16.06.2024)'!$J34*'PCU Data'!$AE$11)+('MCC Data (16.06.2024)'!$K34*'PCU Data'!$AF$11)+('MCC Data (16.06.2024)'!$L34*'PCU Data'!$AG$11)+('MCC Data (16.06.2024)'!$M34*'PCU Data'!$AH$11)+('PCU Data'!$AI$11*'MCC Data (16.06.2024)'!$N34)+('MCC Data (16.06.2024)'!$O34*'PCU Data'!$AJ$11)+('MCC Data (16.06.2024)'!$P34*'PCU Data'!$AK$11)</f>
        <v>13</v>
      </c>
      <c r="Z35" s="22">
        <f>('MCC Data (17.06.2024)'!$J34*'PCU Data'!$AE$11)+('MCC Data (17.06.2024)'!$K34*'PCU Data'!$AF$11)+('MCC Data (17.06.2024)'!$L34*'PCU Data'!$AG$11)+('MCC Data (17.06.2024)'!$M34*'PCU Data'!$AH$11)+('PCU Data'!$AI$11*'MCC Data (17.06.2024)'!$N34)+('MCC Data (17.06.2024)'!$O34*'PCU Data'!$AJ$11)+('MCC Data (17.06.2024)'!$P34*'PCU Data'!$AK$11)</f>
        <v>22.9</v>
      </c>
      <c r="AA35" s="22">
        <f>('MCC Data (18.06.2024)'!$J34*'PCU Data'!$AE$11)+('MCC Data (18.06.2024)'!$K34*'PCU Data'!$AF$11)+('MCC Data (18.06.2024)'!$L34*'PCU Data'!$AG$11)+('MCC Data (18.06.2024)'!$M34*'PCU Data'!$AH$11)+('PCU Data'!$AI$11*'MCC Data (18.06.2024)'!$N34)+('MCC Data (18.06.2024)'!$O34*'PCU Data'!$AJ$11)+('MCC Data (18.06.2024)'!$P34*'PCU Data'!$AK$11)</f>
        <v>26.9</v>
      </c>
      <c r="AB35" s="22">
        <f>('MCC Data (19.06.2024)'!$J34*'PCU Data'!$AE$11)+('MCC Data (19.06.2024)'!$K34*'PCU Data'!$AF$11)+('MCC Data (19.06.2024)'!$L34*'PCU Data'!$AG$11)+('MCC Data (19.06.2024)'!$M34*'PCU Data'!$AH$11)+('PCU Data'!$AI$11*'MCC Data (19.06.2024)'!$N34)+('MCC Data (19.06.2024)'!$O34*'PCU Data'!$AJ$11)+('MCC Data (19.06.2024)'!$P34*'PCU Data'!$AK$11)</f>
        <v>21.2</v>
      </c>
      <c r="AC35" s="22">
        <f>('MCC Data (20.06.2024)'!$J34*'PCU Data'!$AE$11)+('MCC Data (20.06.2024)'!$K34*'PCU Data'!$AF$11)+('MCC Data (20.06.2024)'!$L34*'PCU Data'!$AG$11)+('MCC Data (20.06.2024)'!$M34*'PCU Data'!$AH$11)+('PCU Data'!$AI$11*'MCC Data (20.06.2024)'!$N34)+('MCC Data (20.06.2024)'!$O34*'PCU Data'!$AJ$11)+('MCC Data (20.06.2024)'!$P34*'PCU Data'!$AK$11)</f>
        <v>26.2</v>
      </c>
      <c r="AD35" s="22">
        <f>('MCC Data (21.06.2024)'!$J34*'PCU Data'!$AE$11)+('MCC Data (21.06.2024)'!$K34*'PCU Data'!$AF$11)+('MCC Data (21.06.2024)'!$L34*'PCU Data'!$AG$11)+('MCC Data (21.06.2024)'!$M34*'PCU Data'!$AH$11)+('PCU Data'!$AI$11*'MCC Data (21.06.2024)'!$N34)+('MCC Data (21.06.2024)'!$O34*'PCU Data'!$AJ$11)+('MCC Data (21.06.2024)'!$P34*'PCU Data'!$AK$11)</f>
        <v>31.9</v>
      </c>
    </row>
    <row r="36" spans="1:30" s="5" customFormat="1" ht="12.75" customHeight="1" x14ac:dyDescent="0.25">
      <c r="A36" s="10">
        <f>'MCC Data (08.06.2024)'!A35</f>
        <v>0.27083333333333326</v>
      </c>
      <c r="B36" s="22">
        <f>('MCC Data (08.06.2024)'!$B35*'PCU Data'!$AE$11)+('MCC Data (08.06.2024)'!$C35*'PCU Data'!$AF$11)+('MCC Data (08.06.2024)'!$D35*'PCU Data'!$AG$11)+('MCC Data (08.06.2024)'!$E35*'PCU Data'!$AH$11)+('PCU Data'!$AI$11*'MCC Data (08.06.2024)'!$F35)+('MCC Data (08.06.2024)'!$G35*'PCU Data'!$AJ$11)+('MCC Data (08.06.2024)'!$H35*'PCU Data'!$AK$11)</f>
        <v>22.499999999999996</v>
      </c>
      <c r="C36" s="22">
        <f>('MCC Data (09.06.2024)'!$B35*'PCU Data'!$AE$11)+('MCC Data (09.06.2024)'!$C35*'PCU Data'!$AF$11)+('MCC Data (09.06.2024)'!$D35*'PCU Data'!$AG$11)+('MCC Data (09.06.2024)'!$E35*'PCU Data'!$AH$11)+('PCU Data'!$AI$11*'MCC Data (09.06.2024)'!$F35)+('MCC Data (09.06.2024)'!$G35*'PCU Data'!$AJ$11)+('MCC Data (09.06.2024)'!$H35*'PCU Data'!$AK$11)</f>
        <v>10.9</v>
      </c>
      <c r="D36" s="22">
        <f>('MCC Data (10.06.2024)'!$B35*'PCU Data'!$AE$11)+('MCC Data (10.06.2024)'!$C35*'PCU Data'!$AF$11)+('MCC Data (10.06.2024)'!$D35*'PCU Data'!$AG$11)+('MCC Data (10.06.2024)'!$E35*'PCU Data'!$AH$11)+('PCU Data'!$AI$11*'MCC Data (10.06.2024)'!$F35)+('MCC Data (10.06.2024)'!$G35*'PCU Data'!$AJ$11)+('MCC Data (10.06.2024)'!$H35*'PCU Data'!$AK$11)</f>
        <v>38.5</v>
      </c>
      <c r="E36" s="22">
        <f>('MCC Data (11.06.2024)'!$B35*'PCU Data'!$AE$11)+('MCC Data (11.06.2024)'!$C35*'PCU Data'!$AF$11)+('MCC Data (11.06.2024)'!$D35*'PCU Data'!$AG$11)+('MCC Data (11.06.2024)'!$E35*'PCU Data'!$AH$11)+('PCU Data'!$AI$11*'MCC Data (11.06.2024)'!$F35)+('MCC Data (11.06.2024)'!$G35*'PCU Data'!$AJ$11)+('MCC Data (11.06.2024)'!$H35*'PCU Data'!$AK$11)</f>
        <v>52.400000000000006</v>
      </c>
      <c r="F36" s="22">
        <f>('MCC Data (12.06.2024)'!$B35*'PCU Data'!$AE$11)+('MCC Data (12.06.2024)'!$C35*'PCU Data'!$AF$11)+('MCC Data (12.06.2024)'!$D35*'PCU Data'!$AG$11)+('MCC Data (12.06.2024)'!$E35*'PCU Data'!$AH$11)+('PCU Data'!$AI$11*'MCC Data (12.06.2024)'!$F35)+('MCC Data (12.06.2024)'!$G35*'PCU Data'!$AJ$11)+('MCC Data (12.06.2024)'!$H35*'PCU Data'!$AK$11)</f>
        <v>66.400000000000006</v>
      </c>
      <c r="G36" s="22">
        <f>('MCC Data (13.06.2024)'!$B35*'PCU Data'!$AE$11)+('MCC Data (13.06.2024)'!$C35*'PCU Data'!$AF$11)+('MCC Data (13.06.2024)'!$D35*'PCU Data'!$AG$11)+('MCC Data (13.06.2024)'!$E35*'PCU Data'!$AH$11)+('PCU Data'!$AI$11*'MCC Data (13.06.2024)'!$F35)+('MCC Data (13.06.2024)'!$G35*'PCU Data'!$AJ$11)+('MCC Data (13.06.2024)'!$H35*'PCU Data'!$AK$11)</f>
        <v>48.3</v>
      </c>
      <c r="H36" s="22">
        <f>('MCC Data (14.06.2024)'!$B35*'PCU Data'!$AE$11)+('MCC Data (14.06.2024)'!$C35*'PCU Data'!$AF$11)+('MCC Data (14.06.2024)'!$D35*'PCU Data'!$AG$11)+('MCC Data (14.06.2024)'!$E35*'PCU Data'!$AH$11)+('PCU Data'!$AI$11*'MCC Data (14.06.2024)'!$F35)+('MCC Data (14.06.2024)'!$G35*'PCU Data'!$AJ$11)+('MCC Data (14.06.2024)'!$H35*'PCU Data'!$AK$11)</f>
        <v>45.7</v>
      </c>
      <c r="I36" s="22">
        <f>('MCC Data (15.06.2024)'!$B35*'PCU Data'!$AE$11)+('MCC Data (15.06.2024)'!$C35*'PCU Data'!$AF$11)+('MCC Data (15.06.2024)'!$D35*'PCU Data'!$AG$11)+('MCC Data (15.06.2024)'!$E35*'PCU Data'!$AH$11)+('PCU Data'!$AI$11*'MCC Data (15.06.2024)'!$F35)+('MCC Data (15.06.2024)'!$G35*'PCU Data'!$AJ$11)+('MCC Data (15.06.2024)'!$H35*'PCU Data'!$AK$11)</f>
        <v>14.1</v>
      </c>
      <c r="J36" s="22">
        <f>('MCC Data (16.06.2024)'!$B35*'PCU Data'!$AE$11)+('MCC Data (16.06.2024)'!$C35*'PCU Data'!$AF$11)+('MCC Data (16.06.2024)'!$D35*'PCU Data'!$AG$11)+('MCC Data (16.06.2024)'!$E35*'PCU Data'!$AH$11)+('PCU Data'!$AI$11*'MCC Data (16.06.2024)'!$F35)+('MCC Data (16.06.2024)'!$G35*'PCU Data'!$AJ$11)+('MCC Data (16.06.2024)'!$H35*'PCU Data'!$AK$11)</f>
        <v>13.2</v>
      </c>
      <c r="K36" s="22">
        <f>('MCC Data (17.06.2024)'!$B35*'PCU Data'!$AE$11)+('MCC Data (17.06.2024)'!$C35*'PCU Data'!$AF$11)+('MCC Data (17.06.2024)'!$D35*'PCU Data'!$AG$11)+('MCC Data (17.06.2024)'!$E35*'PCU Data'!$AH$11)+('PCU Data'!$AI$11*'MCC Data (17.06.2024)'!$F35)+('MCC Data (17.06.2024)'!$G35*'PCU Data'!$AJ$11)+('MCC Data (17.06.2024)'!$H35*'PCU Data'!$AK$11)</f>
        <v>35.1</v>
      </c>
      <c r="L36" s="22">
        <f>('MCC Data (18.06.2024)'!$B35*'PCU Data'!$AE$11)+('MCC Data (18.06.2024)'!$C35*'PCU Data'!$AF$11)+('MCC Data (18.06.2024)'!$D35*'PCU Data'!$AG$11)+('MCC Data (18.06.2024)'!$E35*'PCU Data'!$AH$11)+('PCU Data'!$AI$11*'MCC Data (18.06.2024)'!$F35)+('MCC Data (18.06.2024)'!$G35*'PCU Data'!$AJ$11)+('MCC Data (18.06.2024)'!$H35*'PCU Data'!$AK$11)</f>
        <v>45.9</v>
      </c>
      <c r="M36" s="22">
        <f>('MCC Data (19.06.2024)'!$B35*'PCU Data'!$AE$11)+('MCC Data (19.06.2024)'!$C35*'PCU Data'!$AF$11)+('MCC Data (19.06.2024)'!$D35*'PCU Data'!$AG$11)+('MCC Data (19.06.2024)'!$E35*'PCU Data'!$AH$11)+('PCU Data'!$AI$11*'MCC Data (19.06.2024)'!$F35)+('MCC Data (19.06.2024)'!$G35*'PCU Data'!$AJ$11)+('MCC Data (19.06.2024)'!$H35*'PCU Data'!$AK$11)</f>
        <v>59.8</v>
      </c>
      <c r="N36" s="22">
        <f>('MCC Data (20.06.2024)'!$B35*'PCU Data'!$AE$11)+('MCC Data (20.06.2024)'!$C35*'PCU Data'!$AF$11)+('MCC Data (20.06.2024)'!$D35*'PCU Data'!$AG$11)+('MCC Data (20.06.2024)'!$E35*'PCU Data'!$AH$11)+('PCU Data'!$AI$11*'MCC Data (20.06.2024)'!$F35)+('MCC Data (20.06.2024)'!$G35*'PCU Data'!$AJ$11)+('MCC Data (20.06.2024)'!$H35*'PCU Data'!$AK$11)</f>
        <v>50.699999999999996</v>
      </c>
      <c r="O36" s="22">
        <f>('MCC Data (21.06.2024)'!$B35*'PCU Data'!$AE$11)+('MCC Data (21.06.2024)'!$C35*'PCU Data'!$AF$11)+('MCC Data (21.06.2024)'!$D35*'PCU Data'!$AG$11)+('MCC Data (21.06.2024)'!$E35*'PCU Data'!$AH$11)+('PCU Data'!$AI$11*'MCC Data (21.06.2024)'!$F35)+('MCC Data (21.06.2024)'!$G35*'PCU Data'!$AJ$11)+('MCC Data (21.06.2024)'!$H35*'PCU Data'!$AK$11)</f>
        <v>48.5</v>
      </c>
      <c r="P36" s="10">
        <f t="shared" si="0"/>
        <v>0.27083333333333326</v>
      </c>
      <c r="Q36" s="22">
        <f>('MCC Data (08.06.2024)'!$J35*'PCU Data'!$AE$11)+('MCC Data (08.06.2024)'!$K35*'PCU Data'!$AF$11)+('MCC Data (08.06.2024)'!$L35*'PCU Data'!$AG$11)+('MCC Data (08.06.2024)'!$M35*'PCU Data'!$AH$11)+('PCU Data'!$AI$11*'MCC Data (08.06.2024)'!$N35)+('MCC Data (08.06.2024)'!$O35*'PCU Data'!$AJ$11)+('MCC Data (08.06.2024)'!$P35*'PCU Data'!$AK$11)</f>
        <v>16</v>
      </c>
      <c r="R36" s="22">
        <f>('MCC Data (09.06.2024)'!$J35*'PCU Data'!$AE$11)+('MCC Data (09.06.2024)'!$K35*'PCU Data'!$AF$11)+('MCC Data (09.06.2024)'!$L35*'PCU Data'!$AG$11)+('MCC Data (09.06.2024)'!$M35*'PCU Data'!$AH$11)+('PCU Data'!$AI$11*'MCC Data (09.06.2024)'!$N35)+('MCC Data (09.06.2024)'!$O35*'PCU Data'!$AJ$11)+('MCC Data (09.06.2024)'!$P35*'PCU Data'!$AK$11)</f>
        <v>11</v>
      </c>
      <c r="S36" s="22">
        <f>('MCC Data (10.06.2024)'!$J35*'PCU Data'!$AE$11)+('MCC Data (10.06.2024)'!$K35*'PCU Data'!$AF$11)+('MCC Data (10.06.2024)'!$L35*'PCU Data'!$AG$11)+('MCC Data (10.06.2024)'!$M35*'PCU Data'!$AH$11)+('PCU Data'!$AI$11*'MCC Data (10.06.2024)'!$N35)+('MCC Data (10.06.2024)'!$O35*'PCU Data'!$AJ$11)+('MCC Data (10.06.2024)'!$P35*'PCU Data'!$AK$11)</f>
        <v>30.899999999999995</v>
      </c>
      <c r="T36" s="22">
        <f>('MCC Data (11.06.2024)'!$J35*'PCU Data'!$AE$11)+('MCC Data (11.06.2024)'!$K35*'PCU Data'!$AF$11)+('MCC Data (11.06.2024)'!$L35*'PCU Data'!$AG$11)+('MCC Data (11.06.2024)'!$M35*'PCU Data'!$AH$11)+('PCU Data'!$AI$11*'MCC Data (11.06.2024)'!$N35)+('MCC Data (11.06.2024)'!$O35*'PCU Data'!$AJ$11)+('MCC Data (11.06.2024)'!$P35*'PCU Data'!$AK$11)</f>
        <v>40.1</v>
      </c>
      <c r="U36" s="22">
        <f>('MCC Data (12.06.2024)'!$J35*'PCU Data'!$AE$11)+('MCC Data (12.06.2024)'!$K35*'PCU Data'!$AF$11)+('MCC Data (12.06.2024)'!$L35*'PCU Data'!$AG$11)+('MCC Data (12.06.2024)'!$M35*'PCU Data'!$AH$11)+('PCU Data'!$AI$11*'MCC Data (12.06.2024)'!$N35)+('MCC Data (12.06.2024)'!$O35*'PCU Data'!$AJ$11)+('MCC Data (12.06.2024)'!$P35*'PCU Data'!$AK$11)</f>
        <v>29.1</v>
      </c>
      <c r="V36" s="22">
        <f>('MCC Data (13.06.2024)'!$J35*'PCU Data'!$AE$11)+('MCC Data (13.06.2024)'!$K35*'PCU Data'!$AF$11)+('MCC Data (13.06.2024)'!$L35*'PCU Data'!$AG$11)+('MCC Data (13.06.2024)'!$M35*'PCU Data'!$AH$11)+('PCU Data'!$AI$11*'MCC Data (13.06.2024)'!$N35)+('MCC Data (13.06.2024)'!$O35*'PCU Data'!$AJ$11)+('MCC Data (13.06.2024)'!$P35*'PCU Data'!$AK$11)</f>
        <v>42.499999999999993</v>
      </c>
      <c r="W36" s="22">
        <f>('MCC Data (14.06.2024)'!$J35*'PCU Data'!$AE$11)+('MCC Data (14.06.2024)'!$K35*'PCU Data'!$AF$11)+('MCC Data (14.06.2024)'!$L35*'PCU Data'!$AG$11)+('MCC Data (14.06.2024)'!$M35*'PCU Data'!$AH$11)+('PCU Data'!$AI$11*'MCC Data (14.06.2024)'!$N35)+('MCC Data (14.06.2024)'!$O35*'PCU Data'!$AJ$11)+('MCC Data (14.06.2024)'!$P35*'PCU Data'!$AK$11)</f>
        <v>35.6</v>
      </c>
      <c r="X36" s="22">
        <f>('MCC Data (15.06.2024)'!$J35*'PCU Data'!$AE$11)+('MCC Data (15.06.2024)'!$K35*'PCU Data'!$AF$11)+('MCC Data (15.06.2024)'!$L35*'PCU Data'!$AG$11)+('MCC Data (15.06.2024)'!$M35*'PCU Data'!$AH$11)+('PCU Data'!$AI$11*'MCC Data (15.06.2024)'!$N35)+('MCC Data (15.06.2024)'!$O35*'PCU Data'!$AJ$11)+('MCC Data (15.06.2024)'!$P35*'PCU Data'!$AK$11)</f>
        <v>21.599999999999998</v>
      </c>
      <c r="Y36" s="22">
        <f>('MCC Data (16.06.2024)'!$J35*'PCU Data'!$AE$11)+('MCC Data (16.06.2024)'!$K35*'PCU Data'!$AF$11)+('MCC Data (16.06.2024)'!$L35*'PCU Data'!$AG$11)+('MCC Data (16.06.2024)'!$M35*'PCU Data'!$AH$11)+('PCU Data'!$AI$11*'MCC Data (16.06.2024)'!$N35)+('MCC Data (16.06.2024)'!$O35*'PCU Data'!$AJ$11)+('MCC Data (16.06.2024)'!$P35*'PCU Data'!$AK$11)</f>
        <v>14.2</v>
      </c>
      <c r="Z36" s="22">
        <f>('MCC Data (17.06.2024)'!$J35*'PCU Data'!$AE$11)+('MCC Data (17.06.2024)'!$K35*'PCU Data'!$AF$11)+('MCC Data (17.06.2024)'!$L35*'PCU Data'!$AG$11)+('MCC Data (17.06.2024)'!$M35*'PCU Data'!$AH$11)+('PCU Data'!$AI$11*'MCC Data (17.06.2024)'!$N35)+('MCC Data (17.06.2024)'!$O35*'PCU Data'!$AJ$11)+('MCC Data (17.06.2024)'!$P35*'PCU Data'!$AK$11)</f>
        <v>30.2</v>
      </c>
      <c r="AA36" s="22">
        <f>('MCC Data (18.06.2024)'!$J35*'PCU Data'!$AE$11)+('MCC Data (18.06.2024)'!$K35*'PCU Data'!$AF$11)+('MCC Data (18.06.2024)'!$L35*'PCU Data'!$AG$11)+('MCC Data (18.06.2024)'!$M35*'PCU Data'!$AH$11)+('PCU Data'!$AI$11*'MCC Data (18.06.2024)'!$N35)+('MCC Data (18.06.2024)'!$O35*'PCU Data'!$AJ$11)+('MCC Data (18.06.2024)'!$P35*'PCU Data'!$AK$11)</f>
        <v>32.4</v>
      </c>
      <c r="AB36" s="22">
        <f>('MCC Data (19.06.2024)'!$J35*'PCU Data'!$AE$11)+('MCC Data (19.06.2024)'!$K35*'PCU Data'!$AF$11)+('MCC Data (19.06.2024)'!$L35*'PCU Data'!$AG$11)+('MCC Data (19.06.2024)'!$M35*'PCU Data'!$AH$11)+('PCU Data'!$AI$11*'MCC Data (19.06.2024)'!$N35)+('MCC Data (19.06.2024)'!$O35*'PCU Data'!$AJ$11)+('MCC Data (19.06.2024)'!$P35*'PCU Data'!$AK$11)</f>
        <v>40.6</v>
      </c>
      <c r="AC36" s="22">
        <f>('MCC Data (20.06.2024)'!$J35*'PCU Data'!$AE$11)+('MCC Data (20.06.2024)'!$K35*'PCU Data'!$AF$11)+('MCC Data (20.06.2024)'!$L35*'PCU Data'!$AG$11)+('MCC Data (20.06.2024)'!$M35*'PCU Data'!$AH$11)+('PCU Data'!$AI$11*'MCC Data (20.06.2024)'!$N35)+('MCC Data (20.06.2024)'!$O35*'PCU Data'!$AJ$11)+('MCC Data (20.06.2024)'!$P35*'PCU Data'!$AK$11)</f>
        <v>43</v>
      </c>
      <c r="AD36" s="22">
        <f>('MCC Data (21.06.2024)'!$J35*'PCU Data'!$AE$11)+('MCC Data (21.06.2024)'!$K35*'PCU Data'!$AF$11)+('MCC Data (21.06.2024)'!$L35*'PCU Data'!$AG$11)+('MCC Data (21.06.2024)'!$M35*'PCU Data'!$AH$11)+('PCU Data'!$AI$11*'MCC Data (21.06.2024)'!$N35)+('MCC Data (21.06.2024)'!$O35*'PCU Data'!$AJ$11)+('MCC Data (21.06.2024)'!$P35*'PCU Data'!$AK$11)</f>
        <v>33.299999999999997</v>
      </c>
    </row>
    <row r="37" spans="1:30" s="5" customFormat="1" ht="12.75" customHeight="1" x14ac:dyDescent="0.25">
      <c r="A37" s="10">
        <f>'MCC Data (08.06.2024)'!A36</f>
        <v>0.28124999999999994</v>
      </c>
      <c r="B37" s="22">
        <f>('MCC Data (08.06.2024)'!$B36*'PCU Data'!$AE$11)+('MCC Data (08.06.2024)'!$C36*'PCU Data'!$AF$11)+('MCC Data (08.06.2024)'!$D36*'PCU Data'!$AG$11)+('MCC Data (08.06.2024)'!$E36*'PCU Data'!$AH$11)+('PCU Data'!$AI$11*'MCC Data (08.06.2024)'!$F36)+('MCC Data (08.06.2024)'!$G36*'PCU Data'!$AJ$11)+('MCC Data (08.06.2024)'!$H36*'PCU Data'!$AK$11)</f>
        <v>34.4</v>
      </c>
      <c r="C37" s="22">
        <f>('MCC Data (09.06.2024)'!$B36*'PCU Data'!$AE$11)+('MCC Data (09.06.2024)'!$C36*'PCU Data'!$AF$11)+('MCC Data (09.06.2024)'!$D36*'PCU Data'!$AG$11)+('MCC Data (09.06.2024)'!$E36*'PCU Data'!$AH$11)+('PCU Data'!$AI$11*'MCC Data (09.06.2024)'!$F36)+('MCC Data (09.06.2024)'!$G36*'PCU Data'!$AJ$11)+('MCC Data (09.06.2024)'!$H36*'PCU Data'!$AK$11)</f>
        <v>19</v>
      </c>
      <c r="D37" s="22">
        <f>('MCC Data (10.06.2024)'!$B36*'PCU Data'!$AE$11)+('MCC Data (10.06.2024)'!$C36*'PCU Data'!$AF$11)+('MCC Data (10.06.2024)'!$D36*'PCU Data'!$AG$11)+('MCC Data (10.06.2024)'!$E36*'PCU Data'!$AH$11)+('PCU Data'!$AI$11*'MCC Data (10.06.2024)'!$F36)+('MCC Data (10.06.2024)'!$G36*'PCU Data'!$AJ$11)+('MCC Data (10.06.2024)'!$H36*'PCU Data'!$AK$11)</f>
        <v>65.900000000000006</v>
      </c>
      <c r="E37" s="22">
        <f>('MCC Data (11.06.2024)'!$B36*'PCU Data'!$AE$11)+('MCC Data (11.06.2024)'!$C36*'PCU Data'!$AF$11)+('MCC Data (11.06.2024)'!$D36*'PCU Data'!$AG$11)+('MCC Data (11.06.2024)'!$E36*'PCU Data'!$AH$11)+('PCU Data'!$AI$11*'MCC Data (11.06.2024)'!$F36)+('MCC Data (11.06.2024)'!$G36*'PCU Data'!$AJ$11)+('MCC Data (11.06.2024)'!$H36*'PCU Data'!$AK$11)</f>
        <v>76.900000000000006</v>
      </c>
      <c r="F37" s="22">
        <f>('MCC Data (12.06.2024)'!$B36*'PCU Data'!$AE$11)+('MCC Data (12.06.2024)'!$C36*'PCU Data'!$AF$11)+('MCC Data (12.06.2024)'!$D36*'PCU Data'!$AG$11)+('MCC Data (12.06.2024)'!$E36*'PCU Data'!$AH$11)+('PCU Data'!$AI$11*'MCC Data (12.06.2024)'!$F36)+('MCC Data (12.06.2024)'!$G36*'PCU Data'!$AJ$11)+('MCC Data (12.06.2024)'!$H36*'PCU Data'!$AK$11)</f>
        <v>83.200000000000017</v>
      </c>
      <c r="G37" s="22">
        <f>('MCC Data (13.06.2024)'!$B36*'PCU Data'!$AE$11)+('MCC Data (13.06.2024)'!$C36*'PCU Data'!$AF$11)+('MCC Data (13.06.2024)'!$D36*'PCU Data'!$AG$11)+('MCC Data (13.06.2024)'!$E36*'PCU Data'!$AH$11)+('PCU Data'!$AI$11*'MCC Data (13.06.2024)'!$F36)+('MCC Data (13.06.2024)'!$G36*'PCU Data'!$AJ$11)+('MCC Data (13.06.2024)'!$H36*'PCU Data'!$AK$11)</f>
        <v>70.200000000000017</v>
      </c>
      <c r="H37" s="22">
        <f>('MCC Data (14.06.2024)'!$B36*'PCU Data'!$AE$11)+('MCC Data (14.06.2024)'!$C36*'PCU Data'!$AF$11)+('MCC Data (14.06.2024)'!$D36*'PCU Data'!$AG$11)+('MCC Data (14.06.2024)'!$E36*'PCU Data'!$AH$11)+('PCU Data'!$AI$11*'MCC Data (14.06.2024)'!$F36)+('MCC Data (14.06.2024)'!$G36*'PCU Data'!$AJ$11)+('MCC Data (14.06.2024)'!$H36*'PCU Data'!$AK$11)</f>
        <v>67.2</v>
      </c>
      <c r="I37" s="22">
        <f>('MCC Data (15.06.2024)'!$B36*'PCU Data'!$AE$11)+('MCC Data (15.06.2024)'!$C36*'PCU Data'!$AF$11)+('MCC Data (15.06.2024)'!$D36*'PCU Data'!$AG$11)+('MCC Data (15.06.2024)'!$E36*'PCU Data'!$AH$11)+('PCU Data'!$AI$11*'MCC Data (15.06.2024)'!$F36)+('MCC Data (15.06.2024)'!$G36*'PCU Data'!$AJ$11)+('MCC Data (15.06.2024)'!$H36*'PCU Data'!$AK$11)</f>
        <v>28</v>
      </c>
      <c r="J37" s="22">
        <f>('MCC Data (16.06.2024)'!$B36*'PCU Data'!$AE$11)+('MCC Data (16.06.2024)'!$C36*'PCU Data'!$AF$11)+('MCC Data (16.06.2024)'!$D36*'PCU Data'!$AG$11)+('MCC Data (16.06.2024)'!$E36*'PCU Data'!$AH$11)+('PCU Data'!$AI$11*'MCC Data (16.06.2024)'!$F36)+('MCC Data (16.06.2024)'!$G36*'PCU Data'!$AJ$11)+('MCC Data (16.06.2024)'!$H36*'PCU Data'!$AK$11)</f>
        <v>10</v>
      </c>
      <c r="K37" s="22">
        <f>('MCC Data (17.06.2024)'!$B36*'PCU Data'!$AE$11)+('MCC Data (17.06.2024)'!$C36*'PCU Data'!$AF$11)+('MCC Data (17.06.2024)'!$D36*'PCU Data'!$AG$11)+('MCC Data (17.06.2024)'!$E36*'PCU Data'!$AH$11)+('PCU Data'!$AI$11*'MCC Data (17.06.2024)'!$F36)+('MCC Data (17.06.2024)'!$G36*'PCU Data'!$AJ$11)+('MCC Data (17.06.2024)'!$H36*'PCU Data'!$AK$11)</f>
        <v>54.4</v>
      </c>
      <c r="L37" s="22">
        <f>('MCC Data (18.06.2024)'!$B36*'PCU Data'!$AE$11)+('MCC Data (18.06.2024)'!$C36*'PCU Data'!$AF$11)+('MCC Data (18.06.2024)'!$D36*'PCU Data'!$AG$11)+('MCC Data (18.06.2024)'!$E36*'PCU Data'!$AH$11)+('PCU Data'!$AI$11*'MCC Data (18.06.2024)'!$F36)+('MCC Data (18.06.2024)'!$G36*'PCU Data'!$AJ$11)+('MCC Data (18.06.2024)'!$H36*'PCU Data'!$AK$11)</f>
        <v>64.7</v>
      </c>
      <c r="M37" s="22">
        <f>('MCC Data (19.06.2024)'!$B36*'PCU Data'!$AE$11)+('MCC Data (19.06.2024)'!$C36*'PCU Data'!$AF$11)+('MCC Data (19.06.2024)'!$D36*'PCU Data'!$AG$11)+('MCC Data (19.06.2024)'!$E36*'PCU Data'!$AH$11)+('PCU Data'!$AI$11*'MCC Data (19.06.2024)'!$F36)+('MCC Data (19.06.2024)'!$G36*'PCU Data'!$AJ$11)+('MCC Data (19.06.2024)'!$H36*'PCU Data'!$AK$11)</f>
        <v>66.400000000000006</v>
      </c>
      <c r="N37" s="22">
        <f>('MCC Data (20.06.2024)'!$B36*'PCU Data'!$AE$11)+('MCC Data (20.06.2024)'!$C36*'PCU Data'!$AF$11)+('MCC Data (20.06.2024)'!$D36*'PCU Data'!$AG$11)+('MCC Data (20.06.2024)'!$E36*'PCU Data'!$AH$11)+('PCU Data'!$AI$11*'MCC Data (20.06.2024)'!$F36)+('MCC Data (20.06.2024)'!$G36*'PCU Data'!$AJ$11)+('MCC Data (20.06.2024)'!$H36*'PCU Data'!$AK$11)</f>
        <v>69.300000000000011</v>
      </c>
      <c r="O37" s="22">
        <f>('MCC Data (21.06.2024)'!$B36*'PCU Data'!$AE$11)+('MCC Data (21.06.2024)'!$C36*'PCU Data'!$AF$11)+('MCC Data (21.06.2024)'!$D36*'PCU Data'!$AG$11)+('MCC Data (21.06.2024)'!$E36*'PCU Data'!$AH$11)+('PCU Data'!$AI$11*'MCC Data (21.06.2024)'!$F36)+('MCC Data (21.06.2024)'!$G36*'PCU Data'!$AJ$11)+('MCC Data (21.06.2024)'!$H36*'PCU Data'!$AK$11)</f>
        <v>69.100000000000009</v>
      </c>
      <c r="P37" s="10">
        <f t="shared" si="0"/>
        <v>0.28124999999999994</v>
      </c>
      <c r="Q37" s="22">
        <f>('MCC Data (08.06.2024)'!$J36*'PCU Data'!$AE$11)+('MCC Data (08.06.2024)'!$K36*'PCU Data'!$AF$11)+('MCC Data (08.06.2024)'!$L36*'PCU Data'!$AG$11)+('MCC Data (08.06.2024)'!$M36*'PCU Data'!$AH$11)+('PCU Data'!$AI$11*'MCC Data (08.06.2024)'!$N36)+('MCC Data (08.06.2024)'!$O36*'PCU Data'!$AJ$11)+('MCC Data (08.06.2024)'!$P36*'PCU Data'!$AK$11)</f>
        <v>25.5</v>
      </c>
      <c r="R37" s="22">
        <f>('MCC Data (09.06.2024)'!$J36*'PCU Data'!$AE$11)+('MCC Data (09.06.2024)'!$K36*'PCU Data'!$AF$11)+('MCC Data (09.06.2024)'!$L36*'PCU Data'!$AG$11)+('MCC Data (09.06.2024)'!$M36*'PCU Data'!$AH$11)+('PCU Data'!$AI$11*'MCC Data (09.06.2024)'!$N36)+('MCC Data (09.06.2024)'!$O36*'PCU Data'!$AJ$11)+('MCC Data (09.06.2024)'!$P36*'PCU Data'!$AK$11)</f>
        <v>10</v>
      </c>
      <c r="S37" s="22">
        <f>('MCC Data (10.06.2024)'!$J36*'PCU Data'!$AE$11)+('MCC Data (10.06.2024)'!$K36*'PCU Data'!$AF$11)+('MCC Data (10.06.2024)'!$L36*'PCU Data'!$AG$11)+('MCC Data (10.06.2024)'!$M36*'PCU Data'!$AH$11)+('PCU Data'!$AI$11*'MCC Data (10.06.2024)'!$N36)+('MCC Data (10.06.2024)'!$O36*'PCU Data'!$AJ$11)+('MCC Data (10.06.2024)'!$P36*'PCU Data'!$AK$11)</f>
        <v>45.6</v>
      </c>
      <c r="T37" s="22">
        <f>('MCC Data (11.06.2024)'!$J36*'PCU Data'!$AE$11)+('MCC Data (11.06.2024)'!$K36*'PCU Data'!$AF$11)+('MCC Data (11.06.2024)'!$L36*'PCU Data'!$AG$11)+('MCC Data (11.06.2024)'!$M36*'PCU Data'!$AH$11)+('PCU Data'!$AI$11*'MCC Data (11.06.2024)'!$N36)+('MCC Data (11.06.2024)'!$O36*'PCU Data'!$AJ$11)+('MCC Data (11.06.2024)'!$P36*'PCU Data'!$AK$11)</f>
        <v>40.799999999999997</v>
      </c>
      <c r="U37" s="22">
        <f>('MCC Data (12.06.2024)'!$J36*'PCU Data'!$AE$11)+('MCC Data (12.06.2024)'!$K36*'PCU Data'!$AF$11)+('MCC Data (12.06.2024)'!$L36*'PCU Data'!$AG$11)+('MCC Data (12.06.2024)'!$M36*'PCU Data'!$AH$11)+('PCU Data'!$AI$11*'MCC Data (12.06.2024)'!$N36)+('MCC Data (12.06.2024)'!$O36*'PCU Data'!$AJ$11)+('MCC Data (12.06.2024)'!$P36*'PCU Data'!$AK$11)</f>
        <v>53.5</v>
      </c>
      <c r="V37" s="22">
        <f>('MCC Data (13.06.2024)'!$J36*'PCU Data'!$AE$11)+('MCC Data (13.06.2024)'!$K36*'PCU Data'!$AF$11)+('MCC Data (13.06.2024)'!$L36*'PCU Data'!$AG$11)+('MCC Data (13.06.2024)'!$M36*'PCU Data'!$AH$11)+('PCU Data'!$AI$11*'MCC Data (13.06.2024)'!$N36)+('MCC Data (13.06.2024)'!$O36*'PCU Data'!$AJ$11)+('MCC Data (13.06.2024)'!$P36*'PCU Data'!$AK$11)</f>
        <v>38</v>
      </c>
      <c r="W37" s="22">
        <f>('MCC Data (14.06.2024)'!$J36*'PCU Data'!$AE$11)+('MCC Data (14.06.2024)'!$K36*'PCU Data'!$AF$11)+('MCC Data (14.06.2024)'!$L36*'PCU Data'!$AG$11)+('MCC Data (14.06.2024)'!$M36*'PCU Data'!$AH$11)+('PCU Data'!$AI$11*'MCC Data (14.06.2024)'!$N36)+('MCC Data (14.06.2024)'!$O36*'PCU Data'!$AJ$11)+('MCC Data (14.06.2024)'!$P36*'PCU Data'!$AK$11)</f>
        <v>40.799999999999997</v>
      </c>
      <c r="X37" s="22">
        <f>('MCC Data (15.06.2024)'!$J36*'PCU Data'!$AE$11)+('MCC Data (15.06.2024)'!$K36*'PCU Data'!$AF$11)+('MCC Data (15.06.2024)'!$L36*'PCU Data'!$AG$11)+('MCC Data (15.06.2024)'!$M36*'PCU Data'!$AH$11)+('PCU Data'!$AI$11*'MCC Data (15.06.2024)'!$N36)+('MCC Data (15.06.2024)'!$O36*'PCU Data'!$AJ$11)+('MCC Data (15.06.2024)'!$P36*'PCU Data'!$AK$11)</f>
        <v>22.9</v>
      </c>
      <c r="Y37" s="22">
        <f>('MCC Data (16.06.2024)'!$J36*'PCU Data'!$AE$11)+('MCC Data (16.06.2024)'!$K36*'PCU Data'!$AF$11)+('MCC Data (16.06.2024)'!$L36*'PCU Data'!$AG$11)+('MCC Data (16.06.2024)'!$M36*'PCU Data'!$AH$11)+('PCU Data'!$AI$11*'MCC Data (16.06.2024)'!$N36)+('MCC Data (16.06.2024)'!$O36*'PCU Data'!$AJ$11)+('MCC Data (16.06.2024)'!$P36*'PCU Data'!$AK$11)</f>
        <v>7.4</v>
      </c>
      <c r="Z37" s="22">
        <f>('MCC Data (17.06.2024)'!$J36*'PCU Data'!$AE$11)+('MCC Data (17.06.2024)'!$K36*'PCU Data'!$AF$11)+('MCC Data (17.06.2024)'!$L36*'PCU Data'!$AG$11)+('MCC Data (17.06.2024)'!$M36*'PCU Data'!$AH$11)+('PCU Data'!$AI$11*'MCC Data (17.06.2024)'!$N36)+('MCC Data (17.06.2024)'!$O36*'PCU Data'!$AJ$11)+('MCC Data (17.06.2024)'!$P36*'PCU Data'!$AK$11)</f>
        <v>41.8</v>
      </c>
      <c r="AA37" s="22">
        <f>('MCC Data (18.06.2024)'!$J36*'PCU Data'!$AE$11)+('MCC Data (18.06.2024)'!$K36*'PCU Data'!$AF$11)+('MCC Data (18.06.2024)'!$L36*'PCU Data'!$AG$11)+('MCC Data (18.06.2024)'!$M36*'PCU Data'!$AH$11)+('PCU Data'!$AI$11*'MCC Data (18.06.2024)'!$N36)+('MCC Data (18.06.2024)'!$O36*'PCU Data'!$AJ$11)+('MCC Data (18.06.2024)'!$P36*'PCU Data'!$AK$11)</f>
        <v>47</v>
      </c>
      <c r="AB37" s="22">
        <f>('MCC Data (19.06.2024)'!$J36*'PCU Data'!$AE$11)+('MCC Data (19.06.2024)'!$K36*'PCU Data'!$AF$11)+('MCC Data (19.06.2024)'!$L36*'PCU Data'!$AG$11)+('MCC Data (19.06.2024)'!$M36*'PCU Data'!$AH$11)+('PCU Data'!$AI$11*'MCC Data (19.06.2024)'!$N36)+('MCC Data (19.06.2024)'!$O36*'PCU Data'!$AJ$11)+('MCC Data (19.06.2024)'!$P36*'PCU Data'!$AK$11)</f>
        <v>34</v>
      </c>
      <c r="AC37" s="22">
        <f>('MCC Data (20.06.2024)'!$J36*'PCU Data'!$AE$11)+('MCC Data (20.06.2024)'!$K36*'PCU Data'!$AF$11)+('MCC Data (20.06.2024)'!$L36*'PCU Data'!$AG$11)+('MCC Data (20.06.2024)'!$M36*'PCU Data'!$AH$11)+('PCU Data'!$AI$11*'MCC Data (20.06.2024)'!$N36)+('MCC Data (20.06.2024)'!$O36*'PCU Data'!$AJ$11)+('MCC Data (20.06.2024)'!$P36*'PCU Data'!$AK$11)</f>
        <v>40.4</v>
      </c>
      <c r="AD37" s="22">
        <f>('MCC Data (21.06.2024)'!$J36*'PCU Data'!$AE$11)+('MCC Data (21.06.2024)'!$K36*'PCU Data'!$AF$11)+('MCC Data (21.06.2024)'!$L36*'PCU Data'!$AG$11)+('MCC Data (21.06.2024)'!$M36*'PCU Data'!$AH$11)+('PCU Data'!$AI$11*'MCC Data (21.06.2024)'!$N36)+('MCC Data (21.06.2024)'!$O36*'PCU Data'!$AJ$11)+('MCC Data (21.06.2024)'!$P36*'PCU Data'!$AK$11)</f>
        <v>33.4</v>
      </c>
    </row>
    <row r="38" spans="1:30" s="5" customFormat="1" ht="12.75" customHeight="1" x14ac:dyDescent="0.25">
      <c r="A38" s="10">
        <f>'MCC Data (08.06.2024)'!A37</f>
        <v>0.29166666666666663</v>
      </c>
      <c r="B38" s="22">
        <f>('MCC Data (08.06.2024)'!$B37*'PCU Data'!$AE$11)+('MCC Data (08.06.2024)'!$C37*'PCU Data'!$AF$11)+('MCC Data (08.06.2024)'!$D37*'PCU Data'!$AG$11)+('MCC Data (08.06.2024)'!$E37*'PCU Data'!$AH$11)+('PCU Data'!$AI$11*'MCC Data (08.06.2024)'!$F37)+('MCC Data (08.06.2024)'!$G37*'PCU Data'!$AJ$11)+('MCC Data (08.06.2024)'!$H37*'PCU Data'!$AK$11)</f>
        <v>32</v>
      </c>
      <c r="C38" s="22">
        <f>('MCC Data (09.06.2024)'!$B37*'PCU Data'!$AE$11)+('MCC Data (09.06.2024)'!$C37*'PCU Data'!$AF$11)+('MCC Data (09.06.2024)'!$D37*'PCU Data'!$AG$11)+('MCC Data (09.06.2024)'!$E37*'PCU Data'!$AH$11)+('PCU Data'!$AI$11*'MCC Data (09.06.2024)'!$F37)+('MCC Data (09.06.2024)'!$G37*'PCU Data'!$AJ$11)+('MCC Data (09.06.2024)'!$H37*'PCU Data'!$AK$11)</f>
        <v>8</v>
      </c>
      <c r="D38" s="22">
        <f>('MCC Data (10.06.2024)'!$B37*'PCU Data'!$AE$11)+('MCC Data (10.06.2024)'!$C37*'PCU Data'!$AF$11)+('MCC Data (10.06.2024)'!$D37*'PCU Data'!$AG$11)+('MCC Data (10.06.2024)'!$E37*'PCU Data'!$AH$11)+('PCU Data'!$AI$11*'MCC Data (10.06.2024)'!$F37)+('MCC Data (10.06.2024)'!$G37*'PCU Data'!$AJ$11)+('MCC Data (10.06.2024)'!$H37*'PCU Data'!$AK$11)</f>
        <v>82.3</v>
      </c>
      <c r="E38" s="22">
        <f>('MCC Data (11.06.2024)'!$B37*'PCU Data'!$AE$11)+('MCC Data (11.06.2024)'!$C37*'PCU Data'!$AF$11)+('MCC Data (11.06.2024)'!$D37*'PCU Data'!$AG$11)+('MCC Data (11.06.2024)'!$E37*'PCU Data'!$AH$11)+('PCU Data'!$AI$11*'MCC Data (11.06.2024)'!$F37)+('MCC Data (11.06.2024)'!$G37*'PCU Data'!$AJ$11)+('MCC Data (11.06.2024)'!$H37*'PCU Data'!$AK$11)</f>
        <v>99.4</v>
      </c>
      <c r="F38" s="22">
        <f>('MCC Data (12.06.2024)'!$B37*'PCU Data'!$AE$11)+('MCC Data (12.06.2024)'!$C37*'PCU Data'!$AF$11)+('MCC Data (12.06.2024)'!$D37*'PCU Data'!$AG$11)+('MCC Data (12.06.2024)'!$E37*'PCU Data'!$AH$11)+('PCU Data'!$AI$11*'MCC Data (12.06.2024)'!$F37)+('MCC Data (12.06.2024)'!$G37*'PCU Data'!$AJ$11)+('MCC Data (12.06.2024)'!$H37*'PCU Data'!$AK$11)</f>
        <v>90.699999999999989</v>
      </c>
      <c r="G38" s="22">
        <f>('MCC Data (13.06.2024)'!$B37*'PCU Data'!$AE$11)+('MCC Data (13.06.2024)'!$C37*'PCU Data'!$AF$11)+('MCC Data (13.06.2024)'!$D37*'PCU Data'!$AG$11)+('MCC Data (13.06.2024)'!$E37*'PCU Data'!$AH$11)+('PCU Data'!$AI$11*'MCC Data (13.06.2024)'!$F37)+('MCC Data (13.06.2024)'!$G37*'PCU Data'!$AJ$11)+('MCC Data (13.06.2024)'!$H37*'PCU Data'!$AK$11)</f>
        <v>107</v>
      </c>
      <c r="H38" s="22">
        <f>('MCC Data (14.06.2024)'!$B37*'PCU Data'!$AE$11)+('MCC Data (14.06.2024)'!$C37*'PCU Data'!$AF$11)+('MCC Data (14.06.2024)'!$D37*'PCU Data'!$AG$11)+('MCC Data (14.06.2024)'!$E37*'PCU Data'!$AH$11)+('PCU Data'!$AI$11*'MCC Data (14.06.2024)'!$F37)+('MCC Data (14.06.2024)'!$G37*'PCU Data'!$AJ$11)+('MCC Data (14.06.2024)'!$H37*'PCU Data'!$AK$11)</f>
        <v>89.7</v>
      </c>
      <c r="I38" s="22">
        <f>('MCC Data (15.06.2024)'!$B37*'PCU Data'!$AE$11)+('MCC Data (15.06.2024)'!$C37*'PCU Data'!$AF$11)+('MCC Data (15.06.2024)'!$D37*'PCU Data'!$AG$11)+('MCC Data (15.06.2024)'!$E37*'PCU Data'!$AH$11)+('PCU Data'!$AI$11*'MCC Data (15.06.2024)'!$F37)+('MCC Data (15.06.2024)'!$G37*'PCU Data'!$AJ$11)+('MCC Data (15.06.2024)'!$H37*'PCU Data'!$AK$11)</f>
        <v>26.5</v>
      </c>
      <c r="J38" s="22">
        <f>('MCC Data (16.06.2024)'!$B37*'PCU Data'!$AE$11)+('MCC Data (16.06.2024)'!$C37*'PCU Data'!$AF$11)+('MCC Data (16.06.2024)'!$D37*'PCU Data'!$AG$11)+('MCC Data (16.06.2024)'!$E37*'PCU Data'!$AH$11)+('PCU Data'!$AI$11*'MCC Data (16.06.2024)'!$F37)+('MCC Data (16.06.2024)'!$G37*'PCU Data'!$AJ$11)+('MCC Data (16.06.2024)'!$H37*'PCU Data'!$AK$11)</f>
        <v>11.2</v>
      </c>
      <c r="K38" s="22">
        <f>('MCC Data (17.06.2024)'!$B37*'PCU Data'!$AE$11)+('MCC Data (17.06.2024)'!$C37*'PCU Data'!$AF$11)+('MCC Data (17.06.2024)'!$D37*'PCU Data'!$AG$11)+('MCC Data (17.06.2024)'!$E37*'PCU Data'!$AH$11)+('PCU Data'!$AI$11*'MCC Data (17.06.2024)'!$F37)+('MCC Data (17.06.2024)'!$G37*'PCU Data'!$AJ$11)+('MCC Data (17.06.2024)'!$H37*'PCU Data'!$AK$11)</f>
        <v>86.600000000000009</v>
      </c>
      <c r="L38" s="22">
        <f>('MCC Data (18.06.2024)'!$B37*'PCU Data'!$AE$11)+('MCC Data (18.06.2024)'!$C37*'PCU Data'!$AF$11)+('MCC Data (18.06.2024)'!$D37*'PCU Data'!$AG$11)+('MCC Data (18.06.2024)'!$E37*'PCU Data'!$AH$11)+('PCU Data'!$AI$11*'MCC Data (18.06.2024)'!$F37)+('MCC Data (18.06.2024)'!$G37*'PCU Data'!$AJ$11)+('MCC Data (18.06.2024)'!$H37*'PCU Data'!$AK$11)</f>
        <v>100.30000000000001</v>
      </c>
      <c r="M38" s="22">
        <f>('MCC Data (19.06.2024)'!$B37*'PCU Data'!$AE$11)+('MCC Data (19.06.2024)'!$C37*'PCU Data'!$AF$11)+('MCC Data (19.06.2024)'!$D37*'PCU Data'!$AG$11)+('MCC Data (19.06.2024)'!$E37*'PCU Data'!$AH$11)+('PCU Data'!$AI$11*'MCC Data (19.06.2024)'!$F37)+('MCC Data (19.06.2024)'!$G37*'PCU Data'!$AJ$11)+('MCC Data (19.06.2024)'!$H37*'PCU Data'!$AK$11)</f>
        <v>113.7</v>
      </c>
      <c r="N38" s="22">
        <f>('MCC Data (20.06.2024)'!$B37*'PCU Data'!$AE$11)+('MCC Data (20.06.2024)'!$C37*'PCU Data'!$AF$11)+('MCC Data (20.06.2024)'!$D37*'PCU Data'!$AG$11)+('MCC Data (20.06.2024)'!$E37*'PCU Data'!$AH$11)+('PCU Data'!$AI$11*'MCC Data (20.06.2024)'!$F37)+('MCC Data (20.06.2024)'!$G37*'PCU Data'!$AJ$11)+('MCC Data (20.06.2024)'!$H37*'PCU Data'!$AK$11)</f>
        <v>89.300000000000011</v>
      </c>
      <c r="O38" s="22">
        <f>('MCC Data (21.06.2024)'!$B37*'PCU Data'!$AE$11)+('MCC Data (21.06.2024)'!$C37*'PCU Data'!$AF$11)+('MCC Data (21.06.2024)'!$D37*'PCU Data'!$AG$11)+('MCC Data (21.06.2024)'!$E37*'PCU Data'!$AH$11)+('PCU Data'!$AI$11*'MCC Data (21.06.2024)'!$F37)+('MCC Data (21.06.2024)'!$G37*'PCU Data'!$AJ$11)+('MCC Data (21.06.2024)'!$H37*'PCU Data'!$AK$11)</f>
        <v>89.000000000000014</v>
      </c>
      <c r="P38" s="10">
        <f t="shared" si="0"/>
        <v>0.29166666666666663</v>
      </c>
      <c r="Q38" s="22">
        <f>('MCC Data (08.06.2024)'!$J37*'PCU Data'!$AE$11)+('MCC Data (08.06.2024)'!$K37*'PCU Data'!$AF$11)+('MCC Data (08.06.2024)'!$L37*'PCU Data'!$AG$11)+('MCC Data (08.06.2024)'!$M37*'PCU Data'!$AH$11)+('PCU Data'!$AI$11*'MCC Data (08.06.2024)'!$N37)+('MCC Data (08.06.2024)'!$O37*'PCU Data'!$AJ$11)+('MCC Data (08.06.2024)'!$P37*'PCU Data'!$AK$11)</f>
        <v>9.9</v>
      </c>
      <c r="R38" s="22">
        <f>('MCC Data (09.06.2024)'!$J37*'PCU Data'!$AE$11)+('MCC Data (09.06.2024)'!$K37*'PCU Data'!$AF$11)+('MCC Data (09.06.2024)'!$L37*'PCU Data'!$AG$11)+('MCC Data (09.06.2024)'!$M37*'PCU Data'!$AH$11)+('PCU Data'!$AI$11*'MCC Data (09.06.2024)'!$N37)+('MCC Data (09.06.2024)'!$O37*'PCU Data'!$AJ$11)+('MCC Data (09.06.2024)'!$P37*'PCU Data'!$AK$11)</f>
        <v>14.5</v>
      </c>
      <c r="S38" s="22">
        <f>('MCC Data (10.06.2024)'!$J37*'PCU Data'!$AE$11)+('MCC Data (10.06.2024)'!$K37*'PCU Data'!$AF$11)+('MCC Data (10.06.2024)'!$L37*'PCU Data'!$AG$11)+('MCC Data (10.06.2024)'!$M37*'PCU Data'!$AH$11)+('PCU Data'!$AI$11*'MCC Data (10.06.2024)'!$N37)+('MCC Data (10.06.2024)'!$O37*'PCU Data'!$AJ$11)+('MCC Data (10.06.2024)'!$P37*'PCU Data'!$AK$11)</f>
        <v>57.3</v>
      </c>
      <c r="T38" s="22">
        <f>('MCC Data (11.06.2024)'!$J37*'PCU Data'!$AE$11)+('MCC Data (11.06.2024)'!$K37*'PCU Data'!$AF$11)+('MCC Data (11.06.2024)'!$L37*'PCU Data'!$AG$11)+('MCC Data (11.06.2024)'!$M37*'PCU Data'!$AH$11)+('PCU Data'!$AI$11*'MCC Data (11.06.2024)'!$N37)+('MCC Data (11.06.2024)'!$O37*'PCU Data'!$AJ$11)+('MCC Data (11.06.2024)'!$P37*'PCU Data'!$AK$11)</f>
        <v>62.9</v>
      </c>
      <c r="U38" s="22">
        <f>('MCC Data (12.06.2024)'!$J37*'PCU Data'!$AE$11)+('MCC Data (12.06.2024)'!$K37*'PCU Data'!$AF$11)+('MCC Data (12.06.2024)'!$L37*'PCU Data'!$AG$11)+('MCC Data (12.06.2024)'!$M37*'PCU Data'!$AH$11)+('PCU Data'!$AI$11*'MCC Data (12.06.2024)'!$N37)+('MCC Data (12.06.2024)'!$O37*'PCU Data'!$AJ$11)+('MCC Data (12.06.2024)'!$P37*'PCU Data'!$AK$11)</f>
        <v>63.599999999999994</v>
      </c>
      <c r="V38" s="22">
        <f>('MCC Data (13.06.2024)'!$J37*'PCU Data'!$AE$11)+('MCC Data (13.06.2024)'!$K37*'PCU Data'!$AF$11)+('MCC Data (13.06.2024)'!$L37*'PCU Data'!$AG$11)+('MCC Data (13.06.2024)'!$M37*'PCU Data'!$AH$11)+('PCU Data'!$AI$11*'MCC Data (13.06.2024)'!$N37)+('MCC Data (13.06.2024)'!$O37*'PCU Data'!$AJ$11)+('MCC Data (13.06.2024)'!$P37*'PCU Data'!$AK$11)</f>
        <v>55.999999999999993</v>
      </c>
      <c r="W38" s="22">
        <f>('MCC Data (14.06.2024)'!$J37*'PCU Data'!$AE$11)+('MCC Data (14.06.2024)'!$K37*'PCU Data'!$AF$11)+('MCC Data (14.06.2024)'!$L37*'PCU Data'!$AG$11)+('MCC Data (14.06.2024)'!$M37*'PCU Data'!$AH$11)+('PCU Data'!$AI$11*'MCC Data (14.06.2024)'!$N37)+('MCC Data (14.06.2024)'!$O37*'PCU Data'!$AJ$11)+('MCC Data (14.06.2024)'!$P37*'PCU Data'!$AK$11)</f>
        <v>43</v>
      </c>
      <c r="X38" s="22">
        <f>('MCC Data (15.06.2024)'!$J37*'PCU Data'!$AE$11)+('MCC Data (15.06.2024)'!$K37*'PCU Data'!$AF$11)+('MCC Data (15.06.2024)'!$L37*'PCU Data'!$AG$11)+('MCC Data (15.06.2024)'!$M37*'PCU Data'!$AH$11)+('PCU Data'!$AI$11*'MCC Data (15.06.2024)'!$N37)+('MCC Data (15.06.2024)'!$O37*'PCU Data'!$AJ$11)+('MCC Data (15.06.2024)'!$P37*'PCU Data'!$AK$11)</f>
        <v>19</v>
      </c>
      <c r="Y38" s="22">
        <f>('MCC Data (16.06.2024)'!$J37*'PCU Data'!$AE$11)+('MCC Data (16.06.2024)'!$K37*'PCU Data'!$AF$11)+('MCC Data (16.06.2024)'!$L37*'PCU Data'!$AG$11)+('MCC Data (16.06.2024)'!$M37*'PCU Data'!$AH$11)+('PCU Data'!$AI$11*'MCC Data (16.06.2024)'!$N37)+('MCC Data (16.06.2024)'!$O37*'PCU Data'!$AJ$11)+('MCC Data (16.06.2024)'!$P37*'PCU Data'!$AK$11)</f>
        <v>13</v>
      </c>
      <c r="Z38" s="22">
        <f>('MCC Data (17.06.2024)'!$J37*'PCU Data'!$AE$11)+('MCC Data (17.06.2024)'!$K37*'PCU Data'!$AF$11)+('MCC Data (17.06.2024)'!$L37*'PCU Data'!$AG$11)+('MCC Data (17.06.2024)'!$M37*'PCU Data'!$AH$11)+('PCU Data'!$AI$11*'MCC Data (17.06.2024)'!$N37)+('MCC Data (17.06.2024)'!$O37*'PCU Data'!$AJ$11)+('MCC Data (17.06.2024)'!$P37*'PCU Data'!$AK$11)</f>
        <v>63.599999999999994</v>
      </c>
      <c r="AA38" s="22">
        <f>('MCC Data (18.06.2024)'!$J37*'PCU Data'!$AE$11)+('MCC Data (18.06.2024)'!$K37*'PCU Data'!$AF$11)+('MCC Data (18.06.2024)'!$L37*'PCU Data'!$AG$11)+('MCC Data (18.06.2024)'!$M37*'PCU Data'!$AH$11)+('PCU Data'!$AI$11*'MCC Data (18.06.2024)'!$N37)+('MCC Data (18.06.2024)'!$O37*'PCU Data'!$AJ$11)+('MCC Data (18.06.2024)'!$P37*'PCU Data'!$AK$11)</f>
        <v>66.7</v>
      </c>
      <c r="AB38" s="22">
        <f>('MCC Data (19.06.2024)'!$J37*'PCU Data'!$AE$11)+('MCC Data (19.06.2024)'!$K37*'PCU Data'!$AF$11)+('MCC Data (19.06.2024)'!$L37*'PCU Data'!$AG$11)+('MCC Data (19.06.2024)'!$M37*'PCU Data'!$AH$11)+('PCU Data'!$AI$11*'MCC Data (19.06.2024)'!$N37)+('MCC Data (19.06.2024)'!$O37*'PCU Data'!$AJ$11)+('MCC Data (19.06.2024)'!$P37*'PCU Data'!$AK$11)</f>
        <v>58.8</v>
      </c>
      <c r="AC38" s="22">
        <f>('MCC Data (20.06.2024)'!$J37*'PCU Data'!$AE$11)+('MCC Data (20.06.2024)'!$K37*'PCU Data'!$AF$11)+('MCC Data (20.06.2024)'!$L37*'PCU Data'!$AG$11)+('MCC Data (20.06.2024)'!$M37*'PCU Data'!$AH$11)+('PCU Data'!$AI$11*'MCC Data (20.06.2024)'!$N37)+('MCC Data (20.06.2024)'!$O37*'PCU Data'!$AJ$11)+('MCC Data (20.06.2024)'!$P37*'PCU Data'!$AK$11)</f>
        <v>68.200000000000017</v>
      </c>
      <c r="AD38" s="22">
        <f>('MCC Data (21.06.2024)'!$J37*'PCU Data'!$AE$11)+('MCC Data (21.06.2024)'!$K37*'PCU Data'!$AF$11)+('MCC Data (21.06.2024)'!$L37*'PCU Data'!$AG$11)+('MCC Data (21.06.2024)'!$M37*'PCU Data'!$AH$11)+('PCU Data'!$AI$11*'MCC Data (21.06.2024)'!$N37)+('MCC Data (21.06.2024)'!$O37*'PCU Data'!$AJ$11)+('MCC Data (21.06.2024)'!$P37*'PCU Data'!$AK$11)</f>
        <v>37.799999999999997</v>
      </c>
    </row>
    <row r="39" spans="1:30" s="5" customFormat="1" ht="12.75" customHeight="1" x14ac:dyDescent="0.25">
      <c r="A39" s="10">
        <f>'MCC Data (08.06.2024)'!A38</f>
        <v>0.30208333333333331</v>
      </c>
      <c r="B39" s="22">
        <f>('MCC Data (08.06.2024)'!$B38*'PCU Data'!$AE$11)+('MCC Data (08.06.2024)'!$C38*'PCU Data'!$AF$11)+('MCC Data (08.06.2024)'!$D38*'PCU Data'!$AG$11)+('MCC Data (08.06.2024)'!$E38*'PCU Data'!$AH$11)+('PCU Data'!$AI$11*'MCC Data (08.06.2024)'!$F38)+('MCC Data (08.06.2024)'!$G38*'PCU Data'!$AJ$11)+('MCC Data (08.06.2024)'!$H38*'PCU Data'!$AK$11)</f>
        <v>31.099999999999998</v>
      </c>
      <c r="C39" s="22">
        <f>('MCC Data (09.06.2024)'!$B38*'PCU Data'!$AE$11)+('MCC Data (09.06.2024)'!$C38*'PCU Data'!$AF$11)+('MCC Data (09.06.2024)'!$D38*'PCU Data'!$AG$11)+('MCC Data (09.06.2024)'!$E38*'PCU Data'!$AH$11)+('PCU Data'!$AI$11*'MCC Data (09.06.2024)'!$F38)+('MCC Data (09.06.2024)'!$G38*'PCU Data'!$AJ$11)+('MCC Data (09.06.2024)'!$H38*'PCU Data'!$AK$11)</f>
        <v>20.3</v>
      </c>
      <c r="D39" s="22">
        <f>('MCC Data (10.06.2024)'!$B38*'PCU Data'!$AE$11)+('MCC Data (10.06.2024)'!$C38*'PCU Data'!$AF$11)+('MCC Data (10.06.2024)'!$D38*'PCU Data'!$AG$11)+('MCC Data (10.06.2024)'!$E38*'PCU Data'!$AH$11)+('PCU Data'!$AI$11*'MCC Data (10.06.2024)'!$F38)+('MCC Data (10.06.2024)'!$G38*'PCU Data'!$AJ$11)+('MCC Data (10.06.2024)'!$H38*'PCU Data'!$AK$11)</f>
        <v>110.6</v>
      </c>
      <c r="E39" s="22">
        <f>('MCC Data (11.06.2024)'!$B38*'PCU Data'!$AE$11)+('MCC Data (11.06.2024)'!$C38*'PCU Data'!$AF$11)+('MCC Data (11.06.2024)'!$D38*'PCU Data'!$AG$11)+('MCC Data (11.06.2024)'!$E38*'PCU Data'!$AH$11)+('PCU Data'!$AI$11*'MCC Data (11.06.2024)'!$F38)+('MCC Data (11.06.2024)'!$G38*'PCU Data'!$AJ$11)+('MCC Data (11.06.2024)'!$H38*'PCU Data'!$AK$11)</f>
        <v>122.30000000000001</v>
      </c>
      <c r="F39" s="22">
        <f>('MCC Data (12.06.2024)'!$B38*'PCU Data'!$AE$11)+('MCC Data (12.06.2024)'!$C38*'PCU Data'!$AF$11)+('MCC Data (12.06.2024)'!$D38*'PCU Data'!$AG$11)+('MCC Data (12.06.2024)'!$E38*'PCU Data'!$AH$11)+('PCU Data'!$AI$11*'MCC Data (12.06.2024)'!$F38)+('MCC Data (12.06.2024)'!$G38*'PCU Data'!$AJ$11)+('MCC Data (12.06.2024)'!$H38*'PCU Data'!$AK$11)</f>
        <v>122.10000000000001</v>
      </c>
      <c r="G39" s="22">
        <f>('MCC Data (13.06.2024)'!$B38*'PCU Data'!$AE$11)+('MCC Data (13.06.2024)'!$C38*'PCU Data'!$AF$11)+('MCC Data (13.06.2024)'!$D38*'PCU Data'!$AG$11)+('MCC Data (13.06.2024)'!$E38*'PCU Data'!$AH$11)+('PCU Data'!$AI$11*'MCC Data (13.06.2024)'!$F38)+('MCC Data (13.06.2024)'!$G38*'PCU Data'!$AJ$11)+('MCC Data (13.06.2024)'!$H38*'PCU Data'!$AK$11)</f>
        <v>107.60000000000001</v>
      </c>
      <c r="H39" s="22">
        <f>('MCC Data (14.06.2024)'!$B38*'PCU Data'!$AE$11)+('MCC Data (14.06.2024)'!$C38*'PCU Data'!$AF$11)+('MCC Data (14.06.2024)'!$D38*'PCU Data'!$AG$11)+('MCC Data (14.06.2024)'!$E38*'PCU Data'!$AH$11)+('PCU Data'!$AI$11*'MCC Data (14.06.2024)'!$F38)+('MCC Data (14.06.2024)'!$G38*'PCU Data'!$AJ$11)+('MCC Data (14.06.2024)'!$H38*'PCU Data'!$AK$11)</f>
        <v>112.7</v>
      </c>
      <c r="I39" s="22">
        <f>('MCC Data (15.06.2024)'!$B38*'PCU Data'!$AE$11)+('MCC Data (15.06.2024)'!$C38*'PCU Data'!$AF$11)+('MCC Data (15.06.2024)'!$D38*'PCU Data'!$AG$11)+('MCC Data (15.06.2024)'!$E38*'PCU Data'!$AH$11)+('PCU Data'!$AI$11*'MCC Data (15.06.2024)'!$F38)+('MCC Data (15.06.2024)'!$G38*'PCU Data'!$AJ$11)+('MCC Data (15.06.2024)'!$H38*'PCU Data'!$AK$11)</f>
        <v>35.9</v>
      </c>
      <c r="J39" s="22">
        <f>('MCC Data (16.06.2024)'!$B38*'PCU Data'!$AE$11)+('MCC Data (16.06.2024)'!$C38*'PCU Data'!$AF$11)+('MCC Data (16.06.2024)'!$D38*'PCU Data'!$AG$11)+('MCC Data (16.06.2024)'!$E38*'PCU Data'!$AH$11)+('PCU Data'!$AI$11*'MCC Data (16.06.2024)'!$F38)+('MCC Data (16.06.2024)'!$G38*'PCU Data'!$AJ$11)+('MCC Data (16.06.2024)'!$H38*'PCU Data'!$AK$11)</f>
        <v>15.5</v>
      </c>
      <c r="K39" s="22">
        <f>('MCC Data (17.06.2024)'!$B38*'PCU Data'!$AE$11)+('MCC Data (17.06.2024)'!$C38*'PCU Data'!$AF$11)+('MCC Data (17.06.2024)'!$D38*'PCU Data'!$AG$11)+('MCC Data (17.06.2024)'!$E38*'PCU Data'!$AH$11)+('PCU Data'!$AI$11*'MCC Data (17.06.2024)'!$F38)+('MCC Data (17.06.2024)'!$G38*'PCU Data'!$AJ$11)+('MCC Data (17.06.2024)'!$H38*'PCU Data'!$AK$11)</f>
        <v>112.89999999999999</v>
      </c>
      <c r="L39" s="22">
        <f>('MCC Data (18.06.2024)'!$B38*'PCU Data'!$AE$11)+('MCC Data (18.06.2024)'!$C38*'PCU Data'!$AF$11)+('MCC Data (18.06.2024)'!$D38*'PCU Data'!$AG$11)+('MCC Data (18.06.2024)'!$E38*'PCU Data'!$AH$11)+('PCU Data'!$AI$11*'MCC Data (18.06.2024)'!$F38)+('MCC Data (18.06.2024)'!$G38*'PCU Data'!$AJ$11)+('MCC Data (18.06.2024)'!$H38*'PCU Data'!$AK$11)</f>
        <v>115.2</v>
      </c>
      <c r="M39" s="22">
        <f>('MCC Data (19.06.2024)'!$B38*'PCU Data'!$AE$11)+('MCC Data (19.06.2024)'!$C38*'PCU Data'!$AF$11)+('MCC Data (19.06.2024)'!$D38*'PCU Data'!$AG$11)+('MCC Data (19.06.2024)'!$E38*'PCU Data'!$AH$11)+('PCU Data'!$AI$11*'MCC Data (19.06.2024)'!$F38)+('MCC Data (19.06.2024)'!$G38*'PCU Data'!$AJ$11)+('MCC Data (19.06.2024)'!$H38*'PCU Data'!$AK$11)</f>
        <v>132.4</v>
      </c>
      <c r="N39" s="22">
        <f>('MCC Data (20.06.2024)'!$B38*'PCU Data'!$AE$11)+('MCC Data (20.06.2024)'!$C38*'PCU Data'!$AF$11)+('MCC Data (20.06.2024)'!$D38*'PCU Data'!$AG$11)+('MCC Data (20.06.2024)'!$E38*'PCU Data'!$AH$11)+('PCU Data'!$AI$11*'MCC Data (20.06.2024)'!$F38)+('MCC Data (20.06.2024)'!$G38*'PCU Data'!$AJ$11)+('MCC Data (20.06.2024)'!$H38*'PCU Data'!$AK$11)</f>
        <v>102.60000000000001</v>
      </c>
      <c r="O39" s="22">
        <f>('MCC Data (21.06.2024)'!$B38*'PCU Data'!$AE$11)+('MCC Data (21.06.2024)'!$C38*'PCU Data'!$AF$11)+('MCC Data (21.06.2024)'!$D38*'PCU Data'!$AG$11)+('MCC Data (21.06.2024)'!$E38*'PCU Data'!$AH$11)+('PCU Data'!$AI$11*'MCC Data (21.06.2024)'!$F38)+('MCC Data (21.06.2024)'!$G38*'PCU Data'!$AJ$11)+('MCC Data (21.06.2024)'!$H38*'PCU Data'!$AK$11)</f>
        <v>103.80000000000001</v>
      </c>
      <c r="P39" s="10">
        <f t="shared" si="0"/>
        <v>0.30208333333333331</v>
      </c>
      <c r="Q39" s="22">
        <f>('MCC Data (08.06.2024)'!$J38*'PCU Data'!$AE$11)+('MCC Data (08.06.2024)'!$K38*'PCU Data'!$AF$11)+('MCC Data (08.06.2024)'!$L38*'PCU Data'!$AG$11)+('MCC Data (08.06.2024)'!$M38*'PCU Data'!$AH$11)+('PCU Data'!$AI$11*'MCC Data (08.06.2024)'!$N38)+('MCC Data (08.06.2024)'!$O38*'PCU Data'!$AJ$11)+('MCC Data (08.06.2024)'!$P38*'PCU Data'!$AK$11)</f>
        <v>31.5</v>
      </c>
      <c r="R39" s="22">
        <f>('MCC Data (09.06.2024)'!$J38*'PCU Data'!$AE$11)+('MCC Data (09.06.2024)'!$K38*'PCU Data'!$AF$11)+('MCC Data (09.06.2024)'!$L38*'PCU Data'!$AG$11)+('MCC Data (09.06.2024)'!$M38*'PCU Data'!$AH$11)+('PCU Data'!$AI$11*'MCC Data (09.06.2024)'!$N38)+('MCC Data (09.06.2024)'!$O38*'PCU Data'!$AJ$11)+('MCC Data (09.06.2024)'!$P38*'PCU Data'!$AK$11)</f>
        <v>18</v>
      </c>
      <c r="S39" s="22">
        <f>('MCC Data (10.06.2024)'!$J38*'PCU Data'!$AE$11)+('MCC Data (10.06.2024)'!$K38*'PCU Data'!$AF$11)+('MCC Data (10.06.2024)'!$L38*'PCU Data'!$AG$11)+('MCC Data (10.06.2024)'!$M38*'PCU Data'!$AH$11)+('PCU Data'!$AI$11*'MCC Data (10.06.2024)'!$N38)+('MCC Data (10.06.2024)'!$O38*'PCU Data'!$AJ$11)+('MCC Data (10.06.2024)'!$P38*'PCU Data'!$AK$11)</f>
        <v>49.2</v>
      </c>
      <c r="T39" s="22">
        <f>('MCC Data (11.06.2024)'!$J38*'PCU Data'!$AE$11)+('MCC Data (11.06.2024)'!$K38*'PCU Data'!$AF$11)+('MCC Data (11.06.2024)'!$L38*'PCU Data'!$AG$11)+('MCC Data (11.06.2024)'!$M38*'PCU Data'!$AH$11)+('PCU Data'!$AI$11*'MCC Data (11.06.2024)'!$N38)+('MCC Data (11.06.2024)'!$O38*'PCU Data'!$AJ$11)+('MCC Data (11.06.2024)'!$P38*'PCU Data'!$AK$11)</f>
        <v>55.099999999999994</v>
      </c>
      <c r="U39" s="22">
        <f>('MCC Data (12.06.2024)'!$J38*'PCU Data'!$AE$11)+('MCC Data (12.06.2024)'!$K38*'PCU Data'!$AF$11)+('MCC Data (12.06.2024)'!$L38*'PCU Data'!$AG$11)+('MCC Data (12.06.2024)'!$M38*'PCU Data'!$AH$11)+('PCU Data'!$AI$11*'MCC Data (12.06.2024)'!$N38)+('MCC Data (12.06.2024)'!$O38*'PCU Data'!$AJ$11)+('MCC Data (12.06.2024)'!$P38*'PCU Data'!$AK$11)</f>
        <v>68.399999999999991</v>
      </c>
      <c r="V39" s="22">
        <f>('MCC Data (13.06.2024)'!$J38*'PCU Data'!$AE$11)+('MCC Data (13.06.2024)'!$K38*'PCU Data'!$AF$11)+('MCC Data (13.06.2024)'!$L38*'PCU Data'!$AG$11)+('MCC Data (13.06.2024)'!$M38*'PCU Data'!$AH$11)+('PCU Data'!$AI$11*'MCC Data (13.06.2024)'!$N38)+('MCC Data (13.06.2024)'!$O38*'PCU Data'!$AJ$11)+('MCC Data (13.06.2024)'!$P38*'PCU Data'!$AK$11)</f>
        <v>63.4</v>
      </c>
      <c r="W39" s="22">
        <f>('MCC Data (14.06.2024)'!$J38*'PCU Data'!$AE$11)+('MCC Data (14.06.2024)'!$K38*'PCU Data'!$AF$11)+('MCC Data (14.06.2024)'!$L38*'PCU Data'!$AG$11)+('MCC Data (14.06.2024)'!$M38*'PCU Data'!$AH$11)+('PCU Data'!$AI$11*'MCC Data (14.06.2024)'!$N38)+('MCC Data (14.06.2024)'!$O38*'PCU Data'!$AJ$11)+('MCC Data (14.06.2024)'!$P38*'PCU Data'!$AK$11)</f>
        <v>78.100000000000009</v>
      </c>
      <c r="X39" s="22">
        <f>('MCC Data (15.06.2024)'!$J38*'PCU Data'!$AE$11)+('MCC Data (15.06.2024)'!$K38*'PCU Data'!$AF$11)+('MCC Data (15.06.2024)'!$L38*'PCU Data'!$AG$11)+('MCC Data (15.06.2024)'!$M38*'PCU Data'!$AH$11)+('PCU Data'!$AI$11*'MCC Data (15.06.2024)'!$N38)+('MCC Data (15.06.2024)'!$O38*'PCU Data'!$AJ$11)+('MCC Data (15.06.2024)'!$P38*'PCU Data'!$AK$11)</f>
        <v>28.4</v>
      </c>
      <c r="Y39" s="22">
        <f>('MCC Data (16.06.2024)'!$J38*'PCU Data'!$AE$11)+('MCC Data (16.06.2024)'!$K38*'PCU Data'!$AF$11)+('MCC Data (16.06.2024)'!$L38*'PCU Data'!$AG$11)+('MCC Data (16.06.2024)'!$M38*'PCU Data'!$AH$11)+('PCU Data'!$AI$11*'MCC Data (16.06.2024)'!$N38)+('MCC Data (16.06.2024)'!$O38*'PCU Data'!$AJ$11)+('MCC Data (16.06.2024)'!$P38*'PCU Data'!$AK$11)</f>
        <v>13.9</v>
      </c>
      <c r="Z39" s="22">
        <f>('MCC Data (17.06.2024)'!$J38*'PCU Data'!$AE$11)+('MCC Data (17.06.2024)'!$K38*'PCU Data'!$AF$11)+('MCC Data (17.06.2024)'!$L38*'PCU Data'!$AG$11)+('MCC Data (17.06.2024)'!$M38*'PCU Data'!$AH$11)+('PCU Data'!$AI$11*'MCC Data (17.06.2024)'!$N38)+('MCC Data (17.06.2024)'!$O38*'PCU Data'!$AJ$11)+('MCC Data (17.06.2024)'!$P38*'PCU Data'!$AK$11)</f>
        <v>57.6</v>
      </c>
      <c r="AA39" s="22">
        <f>('MCC Data (18.06.2024)'!$J38*'PCU Data'!$AE$11)+('MCC Data (18.06.2024)'!$K38*'PCU Data'!$AF$11)+('MCC Data (18.06.2024)'!$L38*'PCU Data'!$AG$11)+('MCC Data (18.06.2024)'!$M38*'PCU Data'!$AH$11)+('PCU Data'!$AI$11*'MCC Data (18.06.2024)'!$N38)+('MCC Data (18.06.2024)'!$O38*'PCU Data'!$AJ$11)+('MCC Data (18.06.2024)'!$P38*'PCU Data'!$AK$11)</f>
        <v>63.7</v>
      </c>
      <c r="AB39" s="22">
        <f>('MCC Data (19.06.2024)'!$J38*'PCU Data'!$AE$11)+('MCC Data (19.06.2024)'!$K38*'PCU Data'!$AF$11)+('MCC Data (19.06.2024)'!$L38*'PCU Data'!$AG$11)+('MCC Data (19.06.2024)'!$M38*'PCU Data'!$AH$11)+('PCU Data'!$AI$11*'MCC Data (19.06.2024)'!$N38)+('MCC Data (19.06.2024)'!$O38*'PCU Data'!$AJ$11)+('MCC Data (19.06.2024)'!$P38*'PCU Data'!$AK$11)</f>
        <v>64.7</v>
      </c>
      <c r="AC39" s="22">
        <f>('MCC Data (20.06.2024)'!$J38*'PCU Data'!$AE$11)+('MCC Data (20.06.2024)'!$K38*'PCU Data'!$AF$11)+('MCC Data (20.06.2024)'!$L38*'PCU Data'!$AG$11)+('MCC Data (20.06.2024)'!$M38*'PCU Data'!$AH$11)+('PCU Data'!$AI$11*'MCC Data (20.06.2024)'!$N38)+('MCC Data (20.06.2024)'!$O38*'PCU Data'!$AJ$11)+('MCC Data (20.06.2024)'!$P38*'PCU Data'!$AK$11)</f>
        <v>72.100000000000009</v>
      </c>
      <c r="AD39" s="22">
        <f>('MCC Data (21.06.2024)'!$J38*'PCU Data'!$AE$11)+('MCC Data (21.06.2024)'!$K38*'PCU Data'!$AF$11)+('MCC Data (21.06.2024)'!$L38*'PCU Data'!$AG$11)+('MCC Data (21.06.2024)'!$M38*'PCU Data'!$AH$11)+('PCU Data'!$AI$11*'MCC Data (21.06.2024)'!$N38)+('MCC Data (21.06.2024)'!$O38*'PCU Data'!$AJ$11)+('MCC Data (21.06.2024)'!$P38*'PCU Data'!$AK$11)</f>
        <v>82.7</v>
      </c>
    </row>
    <row r="40" spans="1:30" s="5" customFormat="1" ht="12.75" customHeight="1" x14ac:dyDescent="0.25">
      <c r="A40" s="10">
        <f>'MCC Data (08.06.2024)'!A39</f>
        <v>0.3125</v>
      </c>
      <c r="B40" s="22">
        <f>('MCC Data (08.06.2024)'!$B39*'PCU Data'!$AE$11)+('MCC Data (08.06.2024)'!$C39*'PCU Data'!$AF$11)+('MCC Data (08.06.2024)'!$D39*'PCU Data'!$AG$11)+('MCC Data (08.06.2024)'!$E39*'PCU Data'!$AH$11)+('PCU Data'!$AI$11*'MCC Data (08.06.2024)'!$F39)+('MCC Data (08.06.2024)'!$G39*'PCU Data'!$AJ$11)+('MCC Data (08.06.2024)'!$H39*'PCU Data'!$AK$11)</f>
        <v>31.5</v>
      </c>
      <c r="C40" s="22">
        <f>('MCC Data (09.06.2024)'!$B39*'PCU Data'!$AE$11)+('MCC Data (09.06.2024)'!$C39*'PCU Data'!$AF$11)+('MCC Data (09.06.2024)'!$D39*'PCU Data'!$AG$11)+('MCC Data (09.06.2024)'!$E39*'PCU Data'!$AH$11)+('PCU Data'!$AI$11*'MCC Data (09.06.2024)'!$F39)+('MCC Data (09.06.2024)'!$G39*'PCU Data'!$AJ$11)+('MCC Data (09.06.2024)'!$H39*'PCU Data'!$AK$11)</f>
        <v>15.8</v>
      </c>
      <c r="D40" s="22">
        <f>('MCC Data (10.06.2024)'!$B39*'PCU Data'!$AE$11)+('MCC Data (10.06.2024)'!$C39*'PCU Data'!$AF$11)+('MCC Data (10.06.2024)'!$D39*'PCU Data'!$AG$11)+('MCC Data (10.06.2024)'!$E39*'PCU Data'!$AH$11)+('PCU Data'!$AI$11*'MCC Data (10.06.2024)'!$F39)+('MCC Data (10.06.2024)'!$G39*'PCU Data'!$AJ$11)+('MCC Data (10.06.2024)'!$H39*'PCU Data'!$AK$11)</f>
        <v>152.30000000000001</v>
      </c>
      <c r="E40" s="22">
        <f>('MCC Data (11.06.2024)'!$B39*'PCU Data'!$AE$11)+('MCC Data (11.06.2024)'!$C39*'PCU Data'!$AF$11)+('MCC Data (11.06.2024)'!$D39*'PCU Data'!$AG$11)+('MCC Data (11.06.2024)'!$E39*'PCU Data'!$AH$11)+('PCU Data'!$AI$11*'MCC Data (11.06.2024)'!$F39)+('MCC Data (11.06.2024)'!$G39*'PCU Data'!$AJ$11)+('MCC Data (11.06.2024)'!$H39*'PCU Data'!$AK$11)</f>
        <v>141.9</v>
      </c>
      <c r="F40" s="22">
        <f>('MCC Data (12.06.2024)'!$B39*'PCU Data'!$AE$11)+('MCC Data (12.06.2024)'!$C39*'PCU Data'!$AF$11)+('MCC Data (12.06.2024)'!$D39*'PCU Data'!$AG$11)+('MCC Data (12.06.2024)'!$E39*'PCU Data'!$AH$11)+('PCU Data'!$AI$11*'MCC Data (12.06.2024)'!$F39)+('MCC Data (12.06.2024)'!$G39*'PCU Data'!$AJ$11)+('MCC Data (12.06.2024)'!$H39*'PCU Data'!$AK$11)</f>
        <v>159.20000000000002</v>
      </c>
      <c r="G40" s="22">
        <f>('MCC Data (13.06.2024)'!$B39*'PCU Data'!$AE$11)+('MCC Data (13.06.2024)'!$C39*'PCU Data'!$AF$11)+('MCC Data (13.06.2024)'!$D39*'PCU Data'!$AG$11)+('MCC Data (13.06.2024)'!$E39*'PCU Data'!$AH$11)+('PCU Data'!$AI$11*'MCC Data (13.06.2024)'!$F39)+('MCC Data (13.06.2024)'!$G39*'PCU Data'!$AJ$11)+('MCC Data (13.06.2024)'!$H39*'PCU Data'!$AK$11)</f>
        <v>150.60000000000002</v>
      </c>
      <c r="H40" s="22">
        <f>('MCC Data (14.06.2024)'!$B39*'PCU Data'!$AE$11)+('MCC Data (14.06.2024)'!$C39*'PCU Data'!$AF$11)+('MCC Data (14.06.2024)'!$D39*'PCU Data'!$AG$11)+('MCC Data (14.06.2024)'!$E39*'PCU Data'!$AH$11)+('PCU Data'!$AI$11*'MCC Data (14.06.2024)'!$F39)+('MCC Data (14.06.2024)'!$G39*'PCU Data'!$AJ$11)+('MCC Data (14.06.2024)'!$H39*'PCU Data'!$AK$11)</f>
        <v>110.8</v>
      </c>
      <c r="I40" s="22">
        <f>('MCC Data (15.06.2024)'!$B39*'PCU Data'!$AE$11)+('MCC Data (15.06.2024)'!$C39*'PCU Data'!$AF$11)+('MCC Data (15.06.2024)'!$D39*'PCU Data'!$AG$11)+('MCC Data (15.06.2024)'!$E39*'PCU Data'!$AH$11)+('PCU Data'!$AI$11*'MCC Data (15.06.2024)'!$F39)+('MCC Data (15.06.2024)'!$G39*'PCU Data'!$AJ$11)+('MCC Data (15.06.2024)'!$H39*'PCU Data'!$AK$11)</f>
        <v>36.5</v>
      </c>
      <c r="J40" s="22">
        <f>('MCC Data (16.06.2024)'!$B39*'PCU Data'!$AE$11)+('MCC Data (16.06.2024)'!$C39*'PCU Data'!$AF$11)+('MCC Data (16.06.2024)'!$D39*'PCU Data'!$AG$11)+('MCC Data (16.06.2024)'!$E39*'PCU Data'!$AH$11)+('PCU Data'!$AI$11*'MCC Data (16.06.2024)'!$F39)+('MCC Data (16.06.2024)'!$G39*'PCU Data'!$AJ$11)+('MCC Data (16.06.2024)'!$H39*'PCU Data'!$AK$11)</f>
        <v>19.399999999999999</v>
      </c>
      <c r="K40" s="22">
        <f>('MCC Data (17.06.2024)'!$B39*'PCU Data'!$AE$11)+('MCC Data (17.06.2024)'!$C39*'PCU Data'!$AF$11)+('MCC Data (17.06.2024)'!$D39*'PCU Data'!$AG$11)+('MCC Data (17.06.2024)'!$E39*'PCU Data'!$AH$11)+('PCU Data'!$AI$11*'MCC Data (17.06.2024)'!$F39)+('MCC Data (17.06.2024)'!$G39*'PCU Data'!$AJ$11)+('MCC Data (17.06.2024)'!$H39*'PCU Data'!$AK$11)</f>
        <v>133.5</v>
      </c>
      <c r="L40" s="22">
        <f>('MCC Data (18.06.2024)'!$B39*'PCU Data'!$AE$11)+('MCC Data (18.06.2024)'!$C39*'PCU Data'!$AF$11)+('MCC Data (18.06.2024)'!$D39*'PCU Data'!$AG$11)+('MCC Data (18.06.2024)'!$E39*'PCU Data'!$AH$11)+('PCU Data'!$AI$11*'MCC Data (18.06.2024)'!$F39)+('MCC Data (18.06.2024)'!$G39*'PCU Data'!$AJ$11)+('MCC Data (18.06.2024)'!$H39*'PCU Data'!$AK$11)</f>
        <v>164</v>
      </c>
      <c r="M40" s="22">
        <f>('MCC Data (19.06.2024)'!$B39*'PCU Data'!$AE$11)+('MCC Data (19.06.2024)'!$C39*'PCU Data'!$AF$11)+('MCC Data (19.06.2024)'!$D39*'PCU Data'!$AG$11)+('MCC Data (19.06.2024)'!$E39*'PCU Data'!$AH$11)+('PCU Data'!$AI$11*'MCC Data (19.06.2024)'!$F39)+('MCC Data (19.06.2024)'!$G39*'PCU Data'!$AJ$11)+('MCC Data (19.06.2024)'!$H39*'PCU Data'!$AK$11)</f>
        <v>147.80000000000001</v>
      </c>
      <c r="N40" s="22">
        <f>('MCC Data (20.06.2024)'!$B39*'PCU Data'!$AE$11)+('MCC Data (20.06.2024)'!$C39*'PCU Data'!$AF$11)+('MCC Data (20.06.2024)'!$D39*'PCU Data'!$AG$11)+('MCC Data (20.06.2024)'!$E39*'PCU Data'!$AH$11)+('PCU Data'!$AI$11*'MCC Data (20.06.2024)'!$F39)+('MCC Data (20.06.2024)'!$G39*'PCU Data'!$AJ$11)+('MCC Data (20.06.2024)'!$H39*'PCU Data'!$AK$11)</f>
        <v>154.4</v>
      </c>
      <c r="O40" s="22">
        <f>('MCC Data (21.06.2024)'!$B39*'PCU Data'!$AE$11)+('MCC Data (21.06.2024)'!$C39*'PCU Data'!$AF$11)+('MCC Data (21.06.2024)'!$D39*'PCU Data'!$AG$11)+('MCC Data (21.06.2024)'!$E39*'PCU Data'!$AH$11)+('PCU Data'!$AI$11*'MCC Data (21.06.2024)'!$F39)+('MCC Data (21.06.2024)'!$G39*'PCU Data'!$AJ$11)+('MCC Data (21.06.2024)'!$H39*'PCU Data'!$AK$11)</f>
        <v>122.30000000000001</v>
      </c>
      <c r="P40" s="10">
        <f t="shared" si="0"/>
        <v>0.3125</v>
      </c>
      <c r="Q40" s="22">
        <f>('MCC Data (08.06.2024)'!$J39*'PCU Data'!$AE$11)+('MCC Data (08.06.2024)'!$K39*'PCU Data'!$AF$11)+('MCC Data (08.06.2024)'!$L39*'PCU Data'!$AG$11)+('MCC Data (08.06.2024)'!$M39*'PCU Data'!$AH$11)+('PCU Data'!$AI$11*'MCC Data (08.06.2024)'!$N39)+('MCC Data (08.06.2024)'!$O39*'PCU Data'!$AJ$11)+('MCC Data (08.06.2024)'!$P39*'PCU Data'!$AK$11)</f>
        <v>30.2</v>
      </c>
      <c r="R40" s="22">
        <f>('MCC Data (09.06.2024)'!$J39*'PCU Data'!$AE$11)+('MCC Data (09.06.2024)'!$K39*'PCU Data'!$AF$11)+('MCC Data (09.06.2024)'!$L39*'PCU Data'!$AG$11)+('MCC Data (09.06.2024)'!$M39*'PCU Data'!$AH$11)+('PCU Data'!$AI$11*'MCC Data (09.06.2024)'!$N39)+('MCC Data (09.06.2024)'!$O39*'PCU Data'!$AJ$11)+('MCC Data (09.06.2024)'!$P39*'PCU Data'!$AK$11)</f>
        <v>16.3</v>
      </c>
      <c r="S40" s="22">
        <f>('MCC Data (10.06.2024)'!$J39*'PCU Data'!$AE$11)+('MCC Data (10.06.2024)'!$K39*'PCU Data'!$AF$11)+('MCC Data (10.06.2024)'!$L39*'PCU Data'!$AG$11)+('MCC Data (10.06.2024)'!$M39*'PCU Data'!$AH$11)+('PCU Data'!$AI$11*'MCC Data (10.06.2024)'!$N39)+('MCC Data (10.06.2024)'!$O39*'PCU Data'!$AJ$11)+('MCC Data (10.06.2024)'!$P39*'PCU Data'!$AK$11)</f>
        <v>76.800000000000011</v>
      </c>
      <c r="T40" s="22">
        <f>('MCC Data (11.06.2024)'!$J39*'PCU Data'!$AE$11)+('MCC Data (11.06.2024)'!$K39*'PCU Data'!$AF$11)+('MCC Data (11.06.2024)'!$L39*'PCU Data'!$AG$11)+('MCC Data (11.06.2024)'!$M39*'PCU Data'!$AH$11)+('PCU Data'!$AI$11*'MCC Data (11.06.2024)'!$N39)+('MCC Data (11.06.2024)'!$O39*'PCU Data'!$AJ$11)+('MCC Data (11.06.2024)'!$P39*'PCU Data'!$AK$11)</f>
        <v>75.900000000000006</v>
      </c>
      <c r="U40" s="22">
        <f>('MCC Data (12.06.2024)'!$J39*'PCU Data'!$AE$11)+('MCC Data (12.06.2024)'!$K39*'PCU Data'!$AF$11)+('MCC Data (12.06.2024)'!$L39*'PCU Data'!$AG$11)+('MCC Data (12.06.2024)'!$M39*'PCU Data'!$AH$11)+('PCU Data'!$AI$11*'MCC Data (12.06.2024)'!$N39)+('MCC Data (12.06.2024)'!$O39*'PCU Data'!$AJ$11)+('MCC Data (12.06.2024)'!$P39*'PCU Data'!$AK$11)</f>
        <v>77.900000000000006</v>
      </c>
      <c r="V40" s="22">
        <f>('MCC Data (13.06.2024)'!$J39*'PCU Data'!$AE$11)+('MCC Data (13.06.2024)'!$K39*'PCU Data'!$AF$11)+('MCC Data (13.06.2024)'!$L39*'PCU Data'!$AG$11)+('MCC Data (13.06.2024)'!$M39*'PCU Data'!$AH$11)+('PCU Data'!$AI$11*'MCC Data (13.06.2024)'!$N39)+('MCC Data (13.06.2024)'!$O39*'PCU Data'!$AJ$11)+('MCC Data (13.06.2024)'!$P39*'PCU Data'!$AK$11)</f>
        <v>82.800000000000011</v>
      </c>
      <c r="W40" s="22">
        <f>('MCC Data (14.06.2024)'!$J39*'PCU Data'!$AE$11)+('MCC Data (14.06.2024)'!$K39*'PCU Data'!$AF$11)+('MCC Data (14.06.2024)'!$L39*'PCU Data'!$AG$11)+('MCC Data (14.06.2024)'!$M39*'PCU Data'!$AH$11)+('PCU Data'!$AI$11*'MCC Data (14.06.2024)'!$N39)+('MCC Data (14.06.2024)'!$O39*'PCU Data'!$AJ$11)+('MCC Data (14.06.2024)'!$P39*'PCU Data'!$AK$11)</f>
        <v>78.100000000000009</v>
      </c>
      <c r="X40" s="22">
        <f>('MCC Data (15.06.2024)'!$J39*'PCU Data'!$AE$11)+('MCC Data (15.06.2024)'!$K39*'PCU Data'!$AF$11)+('MCC Data (15.06.2024)'!$L39*'PCU Data'!$AG$11)+('MCC Data (15.06.2024)'!$M39*'PCU Data'!$AH$11)+('PCU Data'!$AI$11*'MCC Data (15.06.2024)'!$N39)+('MCC Data (15.06.2024)'!$O39*'PCU Data'!$AJ$11)+('MCC Data (15.06.2024)'!$P39*'PCU Data'!$AK$11)</f>
        <v>36.4</v>
      </c>
      <c r="Y40" s="22">
        <f>('MCC Data (16.06.2024)'!$J39*'PCU Data'!$AE$11)+('MCC Data (16.06.2024)'!$K39*'PCU Data'!$AF$11)+('MCC Data (16.06.2024)'!$L39*'PCU Data'!$AG$11)+('MCC Data (16.06.2024)'!$M39*'PCU Data'!$AH$11)+('PCU Data'!$AI$11*'MCC Data (16.06.2024)'!$N39)+('MCC Data (16.06.2024)'!$O39*'PCU Data'!$AJ$11)+('MCC Data (16.06.2024)'!$P39*'PCU Data'!$AK$11)</f>
        <v>20.599999999999998</v>
      </c>
      <c r="Z40" s="22">
        <f>('MCC Data (17.06.2024)'!$J39*'PCU Data'!$AE$11)+('MCC Data (17.06.2024)'!$K39*'PCU Data'!$AF$11)+('MCC Data (17.06.2024)'!$L39*'PCU Data'!$AG$11)+('MCC Data (17.06.2024)'!$M39*'PCU Data'!$AH$11)+('PCU Data'!$AI$11*'MCC Data (17.06.2024)'!$N39)+('MCC Data (17.06.2024)'!$O39*'PCU Data'!$AJ$11)+('MCC Data (17.06.2024)'!$P39*'PCU Data'!$AK$11)</f>
        <v>74.400000000000006</v>
      </c>
      <c r="AA40" s="22">
        <f>('MCC Data (18.06.2024)'!$J39*'PCU Data'!$AE$11)+('MCC Data (18.06.2024)'!$K39*'PCU Data'!$AF$11)+('MCC Data (18.06.2024)'!$L39*'PCU Data'!$AG$11)+('MCC Data (18.06.2024)'!$M39*'PCU Data'!$AH$11)+('PCU Data'!$AI$11*'MCC Data (18.06.2024)'!$N39)+('MCC Data (18.06.2024)'!$O39*'PCU Data'!$AJ$11)+('MCC Data (18.06.2024)'!$P39*'PCU Data'!$AK$11)</f>
        <v>70.7</v>
      </c>
      <c r="AB40" s="22">
        <f>('MCC Data (19.06.2024)'!$J39*'PCU Data'!$AE$11)+('MCC Data (19.06.2024)'!$K39*'PCU Data'!$AF$11)+('MCC Data (19.06.2024)'!$L39*'PCU Data'!$AG$11)+('MCC Data (19.06.2024)'!$M39*'PCU Data'!$AH$11)+('PCU Data'!$AI$11*'MCC Data (19.06.2024)'!$N39)+('MCC Data (19.06.2024)'!$O39*'PCU Data'!$AJ$11)+('MCC Data (19.06.2024)'!$P39*'PCU Data'!$AK$11)</f>
        <v>78.3</v>
      </c>
      <c r="AC40" s="22">
        <f>('MCC Data (20.06.2024)'!$J39*'PCU Data'!$AE$11)+('MCC Data (20.06.2024)'!$K39*'PCU Data'!$AF$11)+('MCC Data (20.06.2024)'!$L39*'PCU Data'!$AG$11)+('MCC Data (20.06.2024)'!$M39*'PCU Data'!$AH$11)+('PCU Data'!$AI$11*'MCC Data (20.06.2024)'!$N39)+('MCC Data (20.06.2024)'!$O39*'PCU Data'!$AJ$11)+('MCC Data (20.06.2024)'!$P39*'PCU Data'!$AK$11)</f>
        <v>64.600000000000009</v>
      </c>
      <c r="AD40" s="22">
        <f>('MCC Data (21.06.2024)'!$J39*'PCU Data'!$AE$11)+('MCC Data (21.06.2024)'!$K39*'PCU Data'!$AF$11)+('MCC Data (21.06.2024)'!$L39*'PCU Data'!$AG$11)+('MCC Data (21.06.2024)'!$M39*'PCU Data'!$AH$11)+('PCU Data'!$AI$11*'MCC Data (21.06.2024)'!$N39)+('MCC Data (21.06.2024)'!$O39*'PCU Data'!$AJ$11)+('MCC Data (21.06.2024)'!$P39*'PCU Data'!$AK$11)</f>
        <v>74.099999999999994</v>
      </c>
    </row>
    <row r="41" spans="1:30" s="5" customFormat="1" ht="12.75" customHeight="1" x14ac:dyDescent="0.25">
      <c r="A41" s="10">
        <f>'MCC Data (08.06.2024)'!A40</f>
        <v>0.32291666666666669</v>
      </c>
      <c r="B41" s="22">
        <f>('MCC Data (08.06.2024)'!$B40*'PCU Data'!$AE$11)+('MCC Data (08.06.2024)'!$C40*'PCU Data'!$AF$11)+('MCC Data (08.06.2024)'!$D40*'PCU Data'!$AG$11)+('MCC Data (08.06.2024)'!$E40*'PCU Data'!$AH$11)+('PCU Data'!$AI$11*'MCC Data (08.06.2024)'!$F40)+('MCC Data (08.06.2024)'!$G40*'PCU Data'!$AJ$11)+('MCC Data (08.06.2024)'!$H40*'PCU Data'!$AK$11)</f>
        <v>47.400000000000006</v>
      </c>
      <c r="C41" s="22">
        <f>('MCC Data (09.06.2024)'!$B40*'PCU Data'!$AE$11)+('MCC Data (09.06.2024)'!$C40*'PCU Data'!$AF$11)+('MCC Data (09.06.2024)'!$D40*'PCU Data'!$AG$11)+('MCC Data (09.06.2024)'!$E40*'PCU Data'!$AH$11)+('PCU Data'!$AI$11*'MCC Data (09.06.2024)'!$F40)+('MCC Data (09.06.2024)'!$G40*'PCU Data'!$AJ$11)+('MCC Data (09.06.2024)'!$H40*'PCU Data'!$AK$11)</f>
        <v>18.2</v>
      </c>
      <c r="D41" s="22">
        <f>('MCC Data (10.06.2024)'!$B40*'PCU Data'!$AE$11)+('MCC Data (10.06.2024)'!$C40*'PCU Data'!$AF$11)+('MCC Data (10.06.2024)'!$D40*'PCU Data'!$AG$11)+('MCC Data (10.06.2024)'!$E40*'PCU Data'!$AH$11)+('PCU Data'!$AI$11*'MCC Data (10.06.2024)'!$F40)+('MCC Data (10.06.2024)'!$G40*'PCU Data'!$AJ$11)+('MCC Data (10.06.2024)'!$H40*'PCU Data'!$AK$11)</f>
        <v>136.10000000000002</v>
      </c>
      <c r="E41" s="22">
        <f>('MCC Data (11.06.2024)'!$B40*'PCU Data'!$AE$11)+('MCC Data (11.06.2024)'!$C40*'PCU Data'!$AF$11)+('MCC Data (11.06.2024)'!$D40*'PCU Data'!$AG$11)+('MCC Data (11.06.2024)'!$E40*'PCU Data'!$AH$11)+('PCU Data'!$AI$11*'MCC Data (11.06.2024)'!$F40)+('MCC Data (11.06.2024)'!$G40*'PCU Data'!$AJ$11)+('MCC Data (11.06.2024)'!$H40*'PCU Data'!$AK$11)</f>
        <v>159.89999999999998</v>
      </c>
      <c r="F41" s="22">
        <f>('MCC Data (12.06.2024)'!$B40*'PCU Data'!$AE$11)+('MCC Data (12.06.2024)'!$C40*'PCU Data'!$AF$11)+('MCC Data (12.06.2024)'!$D40*'PCU Data'!$AG$11)+('MCC Data (12.06.2024)'!$E40*'PCU Data'!$AH$11)+('PCU Data'!$AI$11*'MCC Data (12.06.2024)'!$F40)+('MCC Data (12.06.2024)'!$G40*'PCU Data'!$AJ$11)+('MCC Data (12.06.2024)'!$H40*'PCU Data'!$AK$11)</f>
        <v>154.20000000000002</v>
      </c>
      <c r="G41" s="22">
        <f>('MCC Data (13.06.2024)'!$B40*'PCU Data'!$AE$11)+('MCC Data (13.06.2024)'!$C40*'PCU Data'!$AF$11)+('MCC Data (13.06.2024)'!$D40*'PCU Data'!$AG$11)+('MCC Data (13.06.2024)'!$E40*'PCU Data'!$AH$11)+('PCU Data'!$AI$11*'MCC Data (13.06.2024)'!$F40)+('MCC Data (13.06.2024)'!$G40*'PCU Data'!$AJ$11)+('MCC Data (13.06.2024)'!$H40*'PCU Data'!$AK$11)</f>
        <v>144</v>
      </c>
      <c r="H41" s="22">
        <f>('MCC Data (14.06.2024)'!$B40*'PCU Data'!$AE$11)+('MCC Data (14.06.2024)'!$C40*'PCU Data'!$AF$11)+('MCC Data (14.06.2024)'!$D40*'PCU Data'!$AG$11)+('MCC Data (14.06.2024)'!$E40*'PCU Data'!$AH$11)+('PCU Data'!$AI$11*'MCC Data (14.06.2024)'!$F40)+('MCC Data (14.06.2024)'!$G40*'PCU Data'!$AJ$11)+('MCC Data (14.06.2024)'!$H40*'PCU Data'!$AK$11)</f>
        <v>114.89999999999999</v>
      </c>
      <c r="I41" s="22">
        <f>('MCC Data (15.06.2024)'!$B40*'PCU Data'!$AE$11)+('MCC Data (15.06.2024)'!$C40*'PCU Data'!$AF$11)+('MCC Data (15.06.2024)'!$D40*'PCU Data'!$AG$11)+('MCC Data (15.06.2024)'!$E40*'PCU Data'!$AH$11)+('PCU Data'!$AI$11*'MCC Data (15.06.2024)'!$F40)+('MCC Data (15.06.2024)'!$G40*'PCU Data'!$AJ$11)+('MCC Data (15.06.2024)'!$H40*'PCU Data'!$AK$11)</f>
        <v>35.799999999999997</v>
      </c>
      <c r="J41" s="22">
        <f>('MCC Data (16.06.2024)'!$B40*'PCU Data'!$AE$11)+('MCC Data (16.06.2024)'!$C40*'PCU Data'!$AF$11)+('MCC Data (16.06.2024)'!$D40*'PCU Data'!$AG$11)+('MCC Data (16.06.2024)'!$E40*'PCU Data'!$AH$11)+('PCU Data'!$AI$11*'MCC Data (16.06.2024)'!$F40)+('MCC Data (16.06.2024)'!$G40*'PCU Data'!$AJ$11)+('MCC Data (16.06.2024)'!$H40*'PCU Data'!$AK$11)</f>
        <v>14</v>
      </c>
      <c r="K41" s="22">
        <f>('MCC Data (17.06.2024)'!$B40*'PCU Data'!$AE$11)+('MCC Data (17.06.2024)'!$C40*'PCU Data'!$AF$11)+('MCC Data (17.06.2024)'!$D40*'PCU Data'!$AG$11)+('MCC Data (17.06.2024)'!$E40*'PCU Data'!$AH$11)+('PCU Data'!$AI$11*'MCC Data (17.06.2024)'!$F40)+('MCC Data (17.06.2024)'!$G40*'PCU Data'!$AJ$11)+('MCC Data (17.06.2024)'!$H40*'PCU Data'!$AK$11)</f>
        <v>87</v>
      </c>
      <c r="L41" s="22">
        <f>('MCC Data (18.06.2024)'!$B40*'PCU Data'!$AE$11)+('MCC Data (18.06.2024)'!$C40*'PCU Data'!$AF$11)+('MCC Data (18.06.2024)'!$D40*'PCU Data'!$AG$11)+('MCC Data (18.06.2024)'!$E40*'PCU Data'!$AH$11)+('PCU Data'!$AI$11*'MCC Data (18.06.2024)'!$F40)+('MCC Data (18.06.2024)'!$G40*'PCU Data'!$AJ$11)+('MCC Data (18.06.2024)'!$H40*'PCU Data'!$AK$11)</f>
        <v>153.4</v>
      </c>
      <c r="M41" s="22">
        <f>('MCC Data (19.06.2024)'!$B40*'PCU Data'!$AE$11)+('MCC Data (19.06.2024)'!$C40*'PCU Data'!$AF$11)+('MCC Data (19.06.2024)'!$D40*'PCU Data'!$AG$11)+('MCC Data (19.06.2024)'!$E40*'PCU Data'!$AH$11)+('PCU Data'!$AI$11*'MCC Data (19.06.2024)'!$F40)+('MCC Data (19.06.2024)'!$G40*'PCU Data'!$AJ$11)+('MCC Data (19.06.2024)'!$H40*'PCU Data'!$AK$11)</f>
        <v>144.4</v>
      </c>
      <c r="N41" s="22">
        <f>('MCC Data (20.06.2024)'!$B40*'PCU Data'!$AE$11)+('MCC Data (20.06.2024)'!$C40*'PCU Data'!$AF$11)+('MCC Data (20.06.2024)'!$D40*'PCU Data'!$AG$11)+('MCC Data (20.06.2024)'!$E40*'PCU Data'!$AH$11)+('PCU Data'!$AI$11*'MCC Data (20.06.2024)'!$F40)+('MCC Data (20.06.2024)'!$G40*'PCU Data'!$AJ$11)+('MCC Data (20.06.2024)'!$H40*'PCU Data'!$AK$11)</f>
        <v>147.6</v>
      </c>
      <c r="O41" s="22">
        <f>('MCC Data (21.06.2024)'!$B40*'PCU Data'!$AE$11)+('MCC Data (21.06.2024)'!$C40*'PCU Data'!$AF$11)+('MCC Data (21.06.2024)'!$D40*'PCU Data'!$AG$11)+('MCC Data (21.06.2024)'!$E40*'PCU Data'!$AH$11)+('PCU Data'!$AI$11*'MCC Data (21.06.2024)'!$F40)+('MCC Data (21.06.2024)'!$G40*'PCU Data'!$AJ$11)+('MCC Data (21.06.2024)'!$H40*'PCU Data'!$AK$11)</f>
        <v>129.69999999999999</v>
      </c>
      <c r="P41" s="10">
        <f t="shared" si="0"/>
        <v>0.32291666666666669</v>
      </c>
      <c r="Q41" s="22">
        <f>('MCC Data (08.06.2024)'!$J40*'PCU Data'!$AE$11)+('MCC Data (08.06.2024)'!$K40*'PCU Data'!$AF$11)+('MCC Data (08.06.2024)'!$L40*'PCU Data'!$AG$11)+('MCC Data (08.06.2024)'!$M40*'PCU Data'!$AH$11)+('PCU Data'!$AI$11*'MCC Data (08.06.2024)'!$N40)+('MCC Data (08.06.2024)'!$O40*'PCU Data'!$AJ$11)+('MCC Data (08.06.2024)'!$P40*'PCU Data'!$AK$11)</f>
        <v>39.799999999999997</v>
      </c>
      <c r="R41" s="22">
        <f>('MCC Data (09.06.2024)'!$J40*'PCU Data'!$AE$11)+('MCC Data (09.06.2024)'!$K40*'PCU Data'!$AF$11)+('MCC Data (09.06.2024)'!$L40*'PCU Data'!$AG$11)+('MCC Data (09.06.2024)'!$M40*'PCU Data'!$AH$11)+('PCU Data'!$AI$11*'MCC Data (09.06.2024)'!$N40)+('MCC Data (09.06.2024)'!$O40*'PCU Data'!$AJ$11)+('MCC Data (09.06.2024)'!$P40*'PCU Data'!$AK$11)</f>
        <v>17.5</v>
      </c>
      <c r="S41" s="22">
        <f>('MCC Data (10.06.2024)'!$J40*'PCU Data'!$AE$11)+('MCC Data (10.06.2024)'!$K40*'PCU Data'!$AF$11)+('MCC Data (10.06.2024)'!$L40*'PCU Data'!$AG$11)+('MCC Data (10.06.2024)'!$M40*'PCU Data'!$AH$11)+('PCU Data'!$AI$11*'MCC Data (10.06.2024)'!$N40)+('MCC Data (10.06.2024)'!$O40*'PCU Data'!$AJ$11)+('MCC Data (10.06.2024)'!$P40*'PCU Data'!$AK$11)</f>
        <v>80.300000000000011</v>
      </c>
      <c r="T41" s="22">
        <f>('MCC Data (11.06.2024)'!$J40*'PCU Data'!$AE$11)+('MCC Data (11.06.2024)'!$K40*'PCU Data'!$AF$11)+('MCC Data (11.06.2024)'!$L40*'PCU Data'!$AG$11)+('MCC Data (11.06.2024)'!$M40*'PCU Data'!$AH$11)+('PCU Data'!$AI$11*'MCC Data (11.06.2024)'!$N40)+('MCC Data (11.06.2024)'!$O40*'PCU Data'!$AJ$11)+('MCC Data (11.06.2024)'!$P40*'PCU Data'!$AK$11)</f>
        <v>81.700000000000017</v>
      </c>
      <c r="U41" s="22">
        <f>('MCC Data (12.06.2024)'!$J40*'PCU Data'!$AE$11)+('MCC Data (12.06.2024)'!$K40*'PCU Data'!$AF$11)+('MCC Data (12.06.2024)'!$L40*'PCU Data'!$AG$11)+('MCC Data (12.06.2024)'!$M40*'PCU Data'!$AH$11)+('PCU Data'!$AI$11*'MCC Data (12.06.2024)'!$N40)+('MCC Data (12.06.2024)'!$O40*'PCU Data'!$AJ$11)+('MCC Data (12.06.2024)'!$P40*'PCU Data'!$AK$11)</f>
        <v>71.300000000000011</v>
      </c>
      <c r="V41" s="22">
        <f>('MCC Data (13.06.2024)'!$J40*'PCU Data'!$AE$11)+('MCC Data (13.06.2024)'!$K40*'PCU Data'!$AF$11)+('MCC Data (13.06.2024)'!$L40*'PCU Data'!$AG$11)+('MCC Data (13.06.2024)'!$M40*'PCU Data'!$AH$11)+('PCU Data'!$AI$11*'MCC Data (13.06.2024)'!$N40)+('MCC Data (13.06.2024)'!$O40*'PCU Data'!$AJ$11)+('MCC Data (13.06.2024)'!$P40*'PCU Data'!$AK$11)</f>
        <v>74.600000000000009</v>
      </c>
      <c r="W41" s="22">
        <f>('MCC Data (14.06.2024)'!$J40*'PCU Data'!$AE$11)+('MCC Data (14.06.2024)'!$K40*'PCU Data'!$AF$11)+('MCC Data (14.06.2024)'!$L40*'PCU Data'!$AG$11)+('MCC Data (14.06.2024)'!$M40*'PCU Data'!$AH$11)+('PCU Data'!$AI$11*'MCC Data (14.06.2024)'!$N40)+('MCC Data (14.06.2024)'!$O40*'PCU Data'!$AJ$11)+('MCC Data (14.06.2024)'!$P40*'PCU Data'!$AK$11)</f>
        <v>89.6</v>
      </c>
      <c r="X41" s="22">
        <f>('MCC Data (15.06.2024)'!$J40*'PCU Data'!$AE$11)+('MCC Data (15.06.2024)'!$K40*'PCU Data'!$AF$11)+('MCC Data (15.06.2024)'!$L40*'PCU Data'!$AG$11)+('MCC Data (15.06.2024)'!$M40*'PCU Data'!$AH$11)+('PCU Data'!$AI$11*'MCC Data (15.06.2024)'!$N40)+('MCC Data (15.06.2024)'!$O40*'PCU Data'!$AJ$11)+('MCC Data (15.06.2024)'!$P40*'PCU Data'!$AK$11)</f>
        <v>38.9</v>
      </c>
      <c r="Y41" s="22">
        <f>('MCC Data (16.06.2024)'!$J40*'PCU Data'!$AE$11)+('MCC Data (16.06.2024)'!$K40*'PCU Data'!$AF$11)+('MCC Data (16.06.2024)'!$L40*'PCU Data'!$AG$11)+('MCC Data (16.06.2024)'!$M40*'PCU Data'!$AH$11)+('PCU Data'!$AI$11*'MCC Data (16.06.2024)'!$N40)+('MCC Data (16.06.2024)'!$O40*'PCU Data'!$AJ$11)+('MCC Data (16.06.2024)'!$P40*'PCU Data'!$AK$11)</f>
        <v>20.099999999999998</v>
      </c>
      <c r="Z41" s="22">
        <f>('MCC Data (17.06.2024)'!$J40*'PCU Data'!$AE$11)+('MCC Data (17.06.2024)'!$K40*'PCU Data'!$AF$11)+('MCC Data (17.06.2024)'!$L40*'PCU Data'!$AG$11)+('MCC Data (17.06.2024)'!$M40*'PCU Data'!$AH$11)+('PCU Data'!$AI$11*'MCC Data (17.06.2024)'!$N40)+('MCC Data (17.06.2024)'!$O40*'PCU Data'!$AJ$11)+('MCC Data (17.06.2024)'!$P40*'PCU Data'!$AK$11)</f>
        <v>68.599999999999994</v>
      </c>
      <c r="AA41" s="22">
        <f>('MCC Data (18.06.2024)'!$J40*'PCU Data'!$AE$11)+('MCC Data (18.06.2024)'!$K40*'PCU Data'!$AF$11)+('MCC Data (18.06.2024)'!$L40*'PCU Data'!$AG$11)+('MCC Data (18.06.2024)'!$M40*'PCU Data'!$AH$11)+('PCU Data'!$AI$11*'MCC Data (18.06.2024)'!$N40)+('MCC Data (18.06.2024)'!$O40*'PCU Data'!$AJ$11)+('MCC Data (18.06.2024)'!$P40*'PCU Data'!$AK$11)</f>
        <v>83.000000000000014</v>
      </c>
      <c r="AB41" s="22">
        <f>('MCC Data (19.06.2024)'!$J40*'PCU Data'!$AE$11)+('MCC Data (19.06.2024)'!$K40*'PCU Data'!$AF$11)+('MCC Data (19.06.2024)'!$L40*'PCU Data'!$AG$11)+('MCC Data (19.06.2024)'!$M40*'PCU Data'!$AH$11)+('PCU Data'!$AI$11*'MCC Data (19.06.2024)'!$N40)+('MCC Data (19.06.2024)'!$O40*'PCU Data'!$AJ$11)+('MCC Data (19.06.2024)'!$P40*'PCU Data'!$AK$11)</f>
        <v>100.10000000000001</v>
      </c>
      <c r="AC41" s="22">
        <f>('MCC Data (20.06.2024)'!$J40*'PCU Data'!$AE$11)+('MCC Data (20.06.2024)'!$K40*'PCU Data'!$AF$11)+('MCC Data (20.06.2024)'!$L40*'PCU Data'!$AG$11)+('MCC Data (20.06.2024)'!$M40*'PCU Data'!$AH$11)+('PCU Data'!$AI$11*'MCC Data (20.06.2024)'!$N40)+('MCC Data (20.06.2024)'!$O40*'PCU Data'!$AJ$11)+('MCC Data (20.06.2024)'!$P40*'PCU Data'!$AK$11)</f>
        <v>85.500000000000014</v>
      </c>
      <c r="AD41" s="22">
        <f>('MCC Data (21.06.2024)'!$J40*'PCU Data'!$AE$11)+('MCC Data (21.06.2024)'!$K40*'PCU Data'!$AF$11)+('MCC Data (21.06.2024)'!$L40*'PCU Data'!$AG$11)+('MCC Data (21.06.2024)'!$M40*'PCU Data'!$AH$11)+('PCU Data'!$AI$11*'MCC Data (21.06.2024)'!$N40)+('MCC Data (21.06.2024)'!$O40*'PCU Data'!$AJ$11)+('MCC Data (21.06.2024)'!$P40*'PCU Data'!$AK$11)</f>
        <v>77.2</v>
      </c>
    </row>
    <row r="42" spans="1:30" s="5" customFormat="1" ht="12.75" customHeight="1" x14ac:dyDescent="0.25">
      <c r="A42" s="10">
        <f>'MCC Data (08.06.2024)'!A41</f>
        <v>0.33333333333333337</v>
      </c>
      <c r="B42" s="22">
        <f>('MCC Data (08.06.2024)'!$B41*'PCU Data'!$AE$11)+('MCC Data (08.06.2024)'!$C41*'PCU Data'!$AF$11)+('MCC Data (08.06.2024)'!$D41*'PCU Data'!$AG$11)+('MCC Data (08.06.2024)'!$E41*'PCU Data'!$AH$11)+('PCU Data'!$AI$11*'MCC Data (08.06.2024)'!$F41)+('MCC Data (08.06.2024)'!$G41*'PCU Data'!$AJ$11)+('MCC Data (08.06.2024)'!$H41*'PCU Data'!$AK$11)</f>
        <v>46.1</v>
      </c>
      <c r="C42" s="22">
        <f>('MCC Data (09.06.2024)'!$B41*'PCU Data'!$AE$11)+('MCC Data (09.06.2024)'!$C41*'PCU Data'!$AF$11)+('MCC Data (09.06.2024)'!$D41*'PCU Data'!$AG$11)+('MCC Data (09.06.2024)'!$E41*'PCU Data'!$AH$11)+('PCU Data'!$AI$11*'MCC Data (09.06.2024)'!$F41)+('MCC Data (09.06.2024)'!$G41*'PCU Data'!$AJ$11)+('MCC Data (09.06.2024)'!$H41*'PCU Data'!$AK$11)</f>
        <v>33.299999999999997</v>
      </c>
      <c r="D42" s="22">
        <f>('MCC Data (10.06.2024)'!$B41*'PCU Data'!$AE$11)+('MCC Data (10.06.2024)'!$C41*'PCU Data'!$AF$11)+('MCC Data (10.06.2024)'!$D41*'PCU Data'!$AG$11)+('MCC Data (10.06.2024)'!$E41*'PCU Data'!$AH$11)+('PCU Data'!$AI$11*'MCC Data (10.06.2024)'!$F41)+('MCC Data (10.06.2024)'!$G41*'PCU Data'!$AJ$11)+('MCC Data (10.06.2024)'!$H41*'PCU Data'!$AK$11)</f>
        <v>141.69999999999999</v>
      </c>
      <c r="E42" s="22">
        <f>('MCC Data (11.06.2024)'!$B41*'PCU Data'!$AE$11)+('MCC Data (11.06.2024)'!$C41*'PCU Data'!$AF$11)+('MCC Data (11.06.2024)'!$D41*'PCU Data'!$AG$11)+('MCC Data (11.06.2024)'!$E41*'PCU Data'!$AH$11)+('PCU Data'!$AI$11*'MCC Data (11.06.2024)'!$F41)+('MCC Data (11.06.2024)'!$G41*'PCU Data'!$AJ$11)+('MCC Data (11.06.2024)'!$H41*'PCU Data'!$AK$11)</f>
        <v>142.79999999999998</v>
      </c>
      <c r="F42" s="22">
        <f>('MCC Data (12.06.2024)'!$B41*'PCU Data'!$AE$11)+('MCC Data (12.06.2024)'!$C41*'PCU Data'!$AF$11)+('MCC Data (12.06.2024)'!$D41*'PCU Data'!$AG$11)+('MCC Data (12.06.2024)'!$E41*'PCU Data'!$AH$11)+('PCU Data'!$AI$11*'MCC Data (12.06.2024)'!$F41)+('MCC Data (12.06.2024)'!$G41*'PCU Data'!$AJ$11)+('MCC Data (12.06.2024)'!$H41*'PCU Data'!$AK$11)</f>
        <v>147.6</v>
      </c>
      <c r="G42" s="22">
        <f>('MCC Data (13.06.2024)'!$B41*'PCU Data'!$AE$11)+('MCC Data (13.06.2024)'!$C41*'PCU Data'!$AF$11)+('MCC Data (13.06.2024)'!$D41*'PCU Data'!$AG$11)+('MCC Data (13.06.2024)'!$E41*'PCU Data'!$AH$11)+('PCU Data'!$AI$11*'MCC Data (13.06.2024)'!$F41)+('MCC Data (13.06.2024)'!$G41*'PCU Data'!$AJ$11)+('MCC Data (13.06.2024)'!$H41*'PCU Data'!$AK$11)</f>
        <v>130.10000000000002</v>
      </c>
      <c r="H42" s="22">
        <f>('MCC Data (14.06.2024)'!$B41*'PCU Data'!$AE$11)+('MCC Data (14.06.2024)'!$C41*'PCU Data'!$AF$11)+('MCC Data (14.06.2024)'!$D41*'PCU Data'!$AG$11)+('MCC Data (14.06.2024)'!$E41*'PCU Data'!$AH$11)+('PCU Data'!$AI$11*'MCC Data (14.06.2024)'!$F41)+('MCC Data (14.06.2024)'!$G41*'PCU Data'!$AJ$11)+('MCC Data (14.06.2024)'!$H41*'PCU Data'!$AK$11)</f>
        <v>143.4</v>
      </c>
      <c r="I42" s="22">
        <f>('MCC Data (15.06.2024)'!$B41*'PCU Data'!$AE$11)+('MCC Data (15.06.2024)'!$C41*'PCU Data'!$AF$11)+('MCC Data (15.06.2024)'!$D41*'PCU Data'!$AG$11)+('MCC Data (15.06.2024)'!$E41*'PCU Data'!$AH$11)+('PCU Data'!$AI$11*'MCC Data (15.06.2024)'!$F41)+('MCC Data (15.06.2024)'!$G41*'PCU Data'!$AJ$11)+('MCC Data (15.06.2024)'!$H41*'PCU Data'!$AK$11)</f>
        <v>52.9</v>
      </c>
      <c r="J42" s="22">
        <f>('MCC Data (16.06.2024)'!$B41*'PCU Data'!$AE$11)+('MCC Data (16.06.2024)'!$C41*'PCU Data'!$AF$11)+('MCC Data (16.06.2024)'!$D41*'PCU Data'!$AG$11)+('MCC Data (16.06.2024)'!$E41*'PCU Data'!$AH$11)+('PCU Data'!$AI$11*'MCC Data (16.06.2024)'!$F41)+('MCC Data (16.06.2024)'!$G41*'PCU Data'!$AJ$11)+('MCC Data (16.06.2024)'!$H41*'PCU Data'!$AK$11)</f>
        <v>23.8</v>
      </c>
      <c r="K42" s="22">
        <f>('MCC Data (17.06.2024)'!$B41*'PCU Data'!$AE$11)+('MCC Data (17.06.2024)'!$C41*'PCU Data'!$AF$11)+('MCC Data (17.06.2024)'!$D41*'PCU Data'!$AG$11)+('MCC Data (17.06.2024)'!$E41*'PCU Data'!$AH$11)+('PCU Data'!$AI$11*'MCC Data (17.06.2024)'!$F41)+('MCC Data (17.06.2024)'!$G41*'PCU Data'!$AJ$11)+('MCC Data (17.06.2024)'!$H41*'PCU Data'!$AK$11)</f>
        <v>150.70000000000002</v>
      </c>
      <c r="L42" s="22">
        <f>('MCC Data (18.06.2024)'!$B41*'PCU Data'!$AE$11)+('MCC Data (18.06.2024)'!$C41*'PCU Data'!$AF$11)+('MCC Data (18.06.2024)'!$D41*'PCU Data'!$AG$11)+('MCC Data (18.06.2024)'!$E41*'PCU Data'!$AH$11)+('PCU Data'!$AI$11*'MCC Data (18.06.2024)'!$F41)+('MCC Data (18.06.2024)'!$G41*'PCU Data'!$AJ$11)+('MCC Data (18.06.2024)'!$H41*'PCU Data'!$AK$11)</f>
        <v>150.70000000000002</v>
      </c>
      <c r="M42" s="22">
        <f>('MCC Data (19.06.2024)'!$B41*'PCU Data'!$AE$11)+('MCC Data (19.06.2024)'!$C41*'PCU Data'!$AF$11)+('MCC Data (19.06.2024)'!$D41*'PCU Data'!$AG$11)+('MCC Data (19.06.2024)'!$E41*'PCU Data'!$AH$11)+('PCU Data'!$AI$11*'MCC Data (19.06.2024)'!$F41)+('MCC Data (19.06.2024)'!$G41*'PCU Data'!$AJ$11)+('MCC Data (19.06.2024)'!$H41*'PCU Data'!$AK$11)</f>
        <v>134.5</v>
      </c>
      <c r="N42" s="22">
        <f>('MCC Data (20.06.2024)'!$B41*'PCU Data'!$AE$11)+('MCC Data (20.06.2024)'!$C41*'PCU Data'!$AF$11)+('MCC Data (20.06.2024)'!$D41*'PCU Data'!$AG$11)+('MCC Data (20.06.2024)'!$E41*'PCU Data'!$AH$11)+('PCU Data'!$AI$11*'MCC Data (20.06.2024)'!$F41)+('MCC Data (20.06.2024)'!$G41*'PCU Data'!$AJ$11)+('MCC Data (20.06.2024)'!$H41*'PCU Data'!$AK$11)</f>
        <v>123.30000000000001</v>
      </c>
      <c r="O42" s="22">
        <f>('MCC Data (21.06.2024)'!$B41*'PCU Data'!$AE$11)+('MCC Data (21.06.2024)'!$C41*'PCU Data'!$AF$11)+('MCC Data (21.06.2024)'!$D41*'PCU Data'!$AG$11)+('MCC Data (21.06.2024)'!$E41*'PCU Data'!$AH$11)+('PCU Data'!$AI$11*'MCC Data (21.06.2024)'!$F41)+('MCC Data (21.06.2024)'!$G41*'PCU Data'!$AJ$11)+('MCC Data (21.06.2024)'!$H41*'PCU Data'!$AK$11)</f>
        <v>98.100000000000009</v>
      </c>
      <c r="P42" s="10">
        <f t="shared" ref="P42:P73" si="1">A42</f>
        <v>0.33333333333333337</v>
      </c>
      <c r="Q42" s="22">
        <f>('MCC Data (08.06.2024)'!$J41*'PCU Data'!$AE$11)+('MCC Data (08.06.2024)'!$K41*'PCU Data'!$AF$11)+('MCC Data (08.06.2024)'!$L41*'PCU Data'!$AG$11)+('MCC Data (08.06.2024)'!$M41*'PCU Data'!$AH$11)+('PCU Data'!$AI$11*'MCC Data (08.06.2024)'!$N41)+('MCC Data (08.06.2024)'!$O41*'PCU Data'!$AJ$11)+('MCC Data (08.06.2024)'!$P41*'PCU Data'!$AK$11)</f>
        <v>32</v>
      </c>
      <c r="R42" s="22">
        <f>('MCC Data (09.06.2024)'!$J41*'PCU Data'!$AE$11)+('MCC Data (09.06.2024)'!$K41*'PCU Data'!$AF$11)+('MCC Data (09.06.2024)'!$L41*'PCU Data'!$AG$11)+('MCC Data (09.06.2024)'!$M41*'PCU Data'!$AH$11)+('PCU Data'!$AI$11*'MCC Data (09.06.2024)'!$N41)+('MCC Data (09.06.2024)'!$O41*'PCU Data'!$AJ$11)+('MCC Data (09.06.2024)'!$P41*'PCU Data'!$AK$11)</f>
        <v>24</v>
      </c>
      <c r="S42" s="22">
        <f>('MCC Data (10.06.2024)'!$J41*'PCU Data'!$AE$11)+('MCC Data (10.06.2024)'!$K41*'PCU Data'!$AF$11)+('MCC Data (10.06.2024)'!$L41*'PCU Data'!$AG$11)+('MCC Data (10.06.2024)'!$M41*'PCU Data'!$AH$11)+('PCU Data'!$AI$11*'MCC Data (10.06.2024)'!$N41)+('MCC Data (10.06.2024)'!$O41*'PCU Data'!$AJ$11)+('MCC Data (10.06.2024)'!$P41*'PCU Data'!$AK$11)</f>
        <v>91.300000000000011</v>
      </c>
      <c r="T42" s="22">
        <f>('MCC Data (11.06.2024)'!$J41*'PCU Data'!$AE$11)+('MCC Data (11.06.2024)'!$K41*'PCU Data'!$AF$11)+('MCC Data (11.06.2024)'!$L41*'PCU Data'!$AG$11)+('MCC Data (11.06.2024)'!$M41*'PCU Data'!$AH$11)+('PCU Data'!$AI$11*'MCC Data (11.06.2024)'!$N41)+('MCC Data (11.06.2024)'!$O41*'PCU Data'!$AJ$11)+('MCC Data (11.06.2024)'!$P41*'PCU Data'!$AK$11)</f>
        <v>113.39999999999999</v>
      </c>
      <c r="U42" s="22">
        <f>('MCC Data (12.06.2024)'!$J41*'PCU Data'!$AE$11)+('MCC Data (12.06.2024)'!$K41*'PCU Data'!$AF$11)+('MCC Data (12.06.2024)'!$L41*'PCU Data'!$AG$11)+('MCC Data (12.06.2024)'!$M41*'PCU Data'!$AH$11)+('PCU Data'!$AI$11*'MCC Data (12.06.2024)'!$N41)+('MCC Data (12.06.2024)'!$O41*'PCU Data'!$AJ$11)+('MCC Data (12.06.2024)'!$P41*'PCU Data'!$AK$11)</f>
        <v>91.800000000000011</v>
      </c>
      <c r="V42" s="22">
        <f>('MCC Data (13.06.2024)'!$J41*'PCU Data'!$AE$11)+('MCC Data (13.06.2024)'!$K41*'PCU Data'!$AF$11)+('MCC Data (13.06.2024)'!$L41*'PCU Data'!$AG$11)+('MCC Data (13.06.2024)'!$M41*'PCU Data'!$AH$11)+('PCU Data'!$AI$11*'MCC Data (13.06.2024)'!$N41)+('MCC Data (13.06.2024)'!$O41*'PCU Data'!$AJ$11)+('MCC Data (13.06.2024)'!$P41*'PCU Data'!$AK$11)</f>
        <v>90.3</v>
      </c>
      <c r="W42" s="22">
        <f>('MCC Data (14.06.2024)'!$J41*'PCU Data'!$AE$11)+('MCC Data (14.06.2024)'!$K41*'PCU Data'!$AF$11)+('MCC Data (14.06.2024)'!$L41*'PCU Data'!$AG$11)+('MCC Data (14.06.2024)'!$M41*'PCU Data'!$AH$11)+('PCU Data'!$AI$11*'MCC Data (14.06.2024)'!$N41)+('MCC Data (14.06.2024)'!$O41*'PCU Data'!$AJ$11)+('MCC Data (14.06.2024)'!$P41*'PCU Data'!$AK$11)</f>
        <v>85.5</v>
      </c>
      <c r="X42" s="22">
        <f>('MCC Data (15.06.2024)'!$J41*'PCU Data'!$AE$11)+('MCC Data (15.06.2024)'!$K41*'PCU Data'!$AF$11)+('MCC Data (15.06.2024)'!$L41*'PCU Data'!$AG$11)+('MCC Data (15.06.2024)'!$M41*'PCU Data'!$AH$11)+('PCU Data'!$AI$11*'MCC Data (15.06.2024)'!$N41)+('MCC Data (15.06.2024)'!$O41*'PCU Data'!$AJ$11)+('MCC Data (15.06.2024)'!$P41*'PCU Data'!$AK$11)</f>
        <v>32.9</v>
      </c>
      <c r="Y42" s="22">
        <f>('MCC Data (16.06.2024)'!$J41*'PCU Data'!$AE$11)+('MCC Data (16.06.2024)'!$K41*'PCU Data'!$AF$11)+('MCC Data (16.06.2024)'!$L41*'PCU Data'!$AG$11)+('MCC Data (16.06.2024)'!$M41*'PCU Data'!$AH$11)+('PCU Data'!$AI$11*'MCC Data (16.06.2024)'!$N41)+('MCC Data (16.06.2024)'!$O41*'PCU Data'!$AJ$11)+('MCC Data (16.06.2024)'!$P41*'PCU Data'!$AK$11)</f>
        <v>24.299999999999997</v>
      </c>
      <c r="Z42" s="22">
        <f>('MCC Data (17.06.2024)'!$J41*'PCU Data'!$AE$11)+('MCC Data (17.06.2024)'!$K41*'PCU Data'!$AF$11)+('MCC Data (17.06.2024)'!$L41*'PCU Data'!$AG$11)+('MCC Data (17.06.2024)'!$M41*'PCU Data'!$AH$11)+('PCU Data'!$AI$11*'MCC Data (17.06.2024)'!$N41)+('MCC Data (17.06.2024)'!$O41*'PCU Data'!$AJ$11)+('MCC Data (17.06.2024)'!$P41*'PCU Data'!$AK$11)</f>
        <v>85.7</v>
      </c>
      <c r="AA42" s="22">
        <f>('MCC Data (18.06.2024)'!$J41*'PCU Data'!$AE$11)+('MCC Data (18.06.2024)'!$K41*'PCU Data'!$AF$11)+('MCC Data (18.06.2024)'!$L41*'PCU Data'!$AG$11)+('MCC Data (18.06.2024)'!$M41*'PCU Data'!$AH$11)+('PCU Data'!$AI$11*'MCC Data (18.06.2024)'!$N41)+('MCC Data (18.06.2024)'!$O41*'PCU Data'!$AJ$11)+('MCC Data (18.06.2024)'!$P41*'PCU Data'!$AK$11)</f>
        <v>100.70000000000002</v>
      </c>
      <c r="AB42" s="22">
        <f>('MCC Data (19.06.2024)'!$J41*'PCU Data'!$AE$11)+('MCC Data (19.06.2024)'!$K41*'PCU Data'!$AF$11)+('MCC Data (19.06.2024)'!$L41*'PCU Data'!$AG$11)+('MCC Data (19.06.2024)'!$M41*'PCU Data'!$AH$11)+('PCU Data'!$AI$11*'MCC Data (19.06.2024)'!$N41)+('MCC Data (19.06.2024)'!$O41*'PCU Data'!$AJ$11)+('MCC Data (19.06.2024)'!$P41*'PCU Data'!$AK$11)</f>
        <v>105.39999999999999</v>
      </c>
      <c r="AC42" s="22">
        <f>('MCC Data (20.06.2024)'!$J41*'PCU Data'!$AE$11)+('MCC Data (20.06.2024)'!$K41*'PCU Data'!$AF$11)+('MCC Data (20.06.2024)'!$L41*'PCU Data'!$AG$11)+('MCC Data (20.06.2024)'!$M41*'PCU Data'!$AH$11)+('PCU Data'!$AI$11*'MCC Data (20.06.2024)'!$N41)+('MCC Data (20.06.2024)'!$O41*'PCU Data'!$AJ$11)+('MCC Data (20.06.2024)'!$P41*'PCU Data'!$AK$11)</f>
        <v>102.39999999999999</v>
      </c>
      <c r="AD42" s="22">
        <f>('MCC Data (21.06.2024)'!$J41*'PCU Data'!$AE$11)+('MCC Data (21.06.2024)'!$K41*'PCU Data'!$AF$11)+('MCC Data (21.06.2024)'!$L41*'PCU Data'!$AG$11)+('MCC Data (21.06.2024)'!$M41*'PCU Data'!$AH$11)+('PCU Data'!$AI$11*'MCC Data (21.06.2024)'!$N41)+('MCC Data (21.06.2024)'!$O41*'PCU Data'!$AJ$11)+('MCC Data (21.06.2024)'!$P41*'PCU Data'!$AK$11)</f>
        <v>90.300000000000011</v>
      </c>
    </row>
    <row r="43" spans="1:30" s="5" customFormat="1" ht="12.75" customHeight="1" x14ac:dyDescent="0.25">
      <c r="A43" s="10">
        <f>'MCC Data (08.06.2024)'!A42</f>
        <v>0.34375000000000006</v>
      </c>
      <c r="B43" s="22">
        <f>('MCC Data (08.06.2024)'!$B42*'PCU Data'!$AE$11)+('MCC Data (08.06.2024)'!$C42*'PCU Data'!$AF$11)+('MCC Data (08.06.2024)'!$D42*'PCU Data'!$AG$11)+('MCC Data (08.06.2024)'!$E42*'PCU Data'!$AH$11)+('PCU Data'!$AI$11*'MCC Data (08.06.2024)'!$F42)+('MCC Data (08.06.2024)'!$G42*'PCU Data'!$AJ$11)+('MCC Data (08.06.2024)'!$H42*'PCU Data'!$AK$11)</f>
        <v>56</v>
      </c>
      <c r="C43" s="22">
        <f>('MCC Data (09.06.2024)'!$B42*'PCU Data'!$AE$11)+('MCC Data (09.06.2024)'!$C42*'PCU Data'!$AF$11)+('MCC Data (09.06.2024)'!$D42*'PCU Data'!$AG$11)+('MCC Data (09.06.2024)'!$E42*'PCU Data'!$AH$11)+('PCU Data'!$AI$11*'MCC Data (09.06.2024)'!$F42)+('MCC Data (09.06.2024)'!$G42*'PCU Data'!$AJ$11)+('MCC Data (09.06.2024)'!$H42*'PCU Data'!$AK$11)</f>
        <v>29.4</v>
      </c>
      <c r="D43" s="22">
        <f>('MCC Data (10.06.2024)'!$B42*'PCU Data'!$AE$11)+('MCC Data (10.06.2024)'!$C42*'PCU Data'!$AF$11)+('MCC Data (10.06.2024)'!$D42*'PCU Data'!$AG$11)+('MCC Data (10.06.2024)'!$E42*'PCU Data'!$AH$11)+('PCU Data'!$AI$11*'MCC Data (10.06.2024)'!$F42)+('MCC Data (10.06.2024)'!$G42*'PCU Data'!$AJ$11)+('MCC Data (10.06.2024)'!$H42*'PCU Data'!$AK$11)</f>
        <v>101.8</v>
      </c>
      <c r="E43" s="22">
        <f>('MCC Data (11.06.2024)'!$B42*'PCU Data'!$AE$11)+('MCC Data (11.06.2024)'!$C42*'PCU Data'!$AF$11)+('MCC Data (11.06.2024)'!$D42*'PCU Data'!$AG$11)+('MCC Data (11.06.2024)'!$E42*'PCU Data'!$AH$11)+('PCU Data'!$AI$11*'MCC Data (11.06.2024)'!$F42)+('MCC Data (11.06.2024)'!$G42*'PCU Data'!$AJ$11)+('MCC Data (11.06.2024)'!$H42*'PCU Data'!$AK$11)</f>
        <v>155.30000000000001</v>
      </c>
      <c r="F43" s="22">
        <f>('MCC Data (12.06.2024)'!$B42*'PCU Data'!$AE$11)+('MCC Data (12.06.2024)'!$C42*'PCU Data'!$AF$11)+('MCC Data (12.06.2024)'!$D42*'PCU Data'!$AG$11)+('MCC Data (12.06.2024)'!$E42*'PCU Data'!$AH$11)+('PCU Data'!$AI$11*'MCC Data (12.06.2024)'!$F42)+('MCC Data (12.06.2024)'!$G42*'PCU Data'!$AJ$11)+('MCC Data (12.06.2024)'!$H42*'PCU Data'!$AK$11)</f>
        <v>117</v>
      </c>
      <c r="G43" s="22">
        <f>('MCC Data (13.06.2024)'!$B42*'PCU Data'!$AE$11)+('MCC Data (13.06.2024)'!$C42*'PCU Data'!$AF$11)+('MCC Data (13.06.2024)'!$D42*'PCU Data'!$AG$11)+('MCC Data (13.06.2024)'!$E42*'PCU Data'!$AH$11)+('PCU Data'!$AI$11*'MCC Data (13.06.2024)'!$F42)+('MCC Data (13.06.2024)'!$G42*'PCU Data'!$AJ$11)+('MCC Data (13.06.2024)'!$H42*'PCU Data'!$AK$11)</f>
        <v>128.9</v>
      </c>
      <c r="H43" s="22">
        <f>('MCC Data (14.06.2024)'!$B42*'PCU Data'!$AE$11)+('MCC Data (14.06.2024)'!$C42*'PCU Data'!$AF$11)+('MCC Data (14.06.2024)'!$D42*'PCU Data'!$AG$11)+('MCC Data (14.06.2024)'!$E42*'PCU Data'!$AH$11)+('PCU Data'!$AI$11*'MCC Data (14.06.2024)'!$F42)+('MCC Data (14.06.2024)'!$G42*'PCU Data'!$AJ$11)+('MCC Data (14.06.2024)'!$H42*'PCU Data'!$AK$11)</f>
        <v>108.4</v>
      </c>
      <c r="I43" s="22">
        <f>('MCC Data (15.06.2024)'!$B42*'PCU Data'!$AE$11)+('MCC Data (15.06.2024)'!$C42*'PCU Data'!$AF$11)+('MCC Data (15.06.2024)'!$D42*'PCU Data'!$AG$11)+('MCC Data (15.06.2024)'!$E42*'PCU Data'!$AH$11)+('PCU Data'!$AI$11*'MCC Data (15.06.2024)'!$F42)+('MCC Data (15.06.2024)'!$G42*'PCU Data'!$AJ$11)+('MCC Data (15.06.2024)'!$H42*'PCU Data'!$AK$11)</f>
        <v>52.199999999999996</v>
      </c>
      <c r="J43" s="22">
        <f>('MCC Data (16.06.2024)'!$B42*'PCU Data'!$AE$11)+('MCC Data (16.06.2024)'!$C42*'PCU Data'!$AF$11)+('MCC Data (16.06.2024)'!$D42*'PCU Data'!$AG$11)+('MCC Data (16.06.2024)'!$E42*'PCU Data'!$AH$11)+('PCU Data'!$AI$11*'MCC Data (16.06.2024)'!$F42)+('MCC Data (16.06.2024)'!$G42*'PCU Data'!$AJ$11)+('MCC Data (16.06.2024)'!$H42*'PCU Data'!$AK$11)</f>
        <v>23.1</v>
      </c>
      <c r="K43" s="22">
        <f>('MCC Data (17.06.2024)'!$B42*'PCU Data'!$AE$11)+('MCC Data (17.06.2024)'!$C42*'PCU Data'!$AF$11)+('MCC Data (17.06.2024)'!$D42*'PCU Data'!$AG$11)+('MCC Data (17.06.2024)'!$E42*'PCU Data'!$AH$11)+('PCU Data'!$AI$11*'MCC Data (17.06.2024)'!$F42)+('MCC Data (17.06.2024)'!$G42*'PCU Data'!$AJ$11)+('MCC Data (17.06.2024)'!$H42*'PCU Data'!$AK$11)</f>
        <v>117.3</v>
      </c>
      <c r="L43" s="22">
        <f>('MCC Data (18.06.2024)'!$B42*'PCU Data'!$AE$11)+('MCC Data (18.06.2024)'!$C42*'PCU Data'!$AF$11)+('MCC Data (18.06.2024)'!$D42*'PCU Data'!$AG$11)+('MCC Data (18.06.2024)'!$E42*'PCU Data'!$AH$11)+('PCU Data'!$AI$11*'MCC Data (18.06.2024)'!$F42)+('MCC Data (18.06.2024)'!$G42*'PCU Data'!$AJ$11)+('MCC Data (18.06.2024)'!$H42*'PCU Data'!$AK$11)</f>
        <v>126.7</v>
      </c>
      <c r="M43" s="22">
        <f>('MCC Data (19.06.2024)'!$B42*'PCU Data'!$AE$11)+('MCC Data (19.06.2024)'!$C42*'PCU Data'!$AF$11)+('MCC Data (19.06.2024)'!$D42*'PCU Data'!$AG$11)+('MCC Data (19.06.2024)'!$E42*'PCU Data'!$AH$11)+('PCU Data'!$AI$11*'MCC Data (19.06.2024)'!$F42)+('MCC Data (19.06.2024)'!$G42*'PCU Data'!$AJ$11)+('MCC Data (19.06.2024)'!$H42*'PCU Data'!$AK$11)</f>
        <v>128.80000000000001</v>
      </c>
      <c r="N43" s="22">
        <f>('MCC Data (20.06.2024)'!$B42*'PCU Data'!$AE$11)+('MCC Data (20.06.2024)'!$C42*'PCU Data'!$AF$11)+('MCC Data (20.06.2024)'!$D42*'PCU Data'!$AG$11)+('MCC Data (20.06.2024)'!$E42*'PCU Data'!$AH$11)+('PCU Data'!$AI$11*'MCC Data (20.06.2024)'!$F42)+('MCC Data (20.06.2024)'!$G42*'PCU Data'!$AJ$11)+('MCC Data (20.06.2024)'!$H42*'PCU Data'!$AK$11)</f>
        <v>113.60000000000001</v>
      </c>
      <c r="O43" s="22">
        <f>('MCC Data (21.06.2024)'!$B42*'PCU Data'!$AE$11)+('MCC Data (21.06.2024)'!$C42*'PCU Data'!$AF$11)+('MCC Data (21.06.2024)'!$D42*'PCU Data'!$AG$11)+('MCC Data (21.06.2024)'!$E42*'PCU Data'!$AH$11)+('PCU Data'!$AI$11*'MCC Data (21.06.2024)'!$F42)+('MCC Data (21.06.2024)'!$G42*'PCU Data'!$AJ$11)+('MCC Data (21.06.2024)'!$H42*'PCU Data'!$AK$11)</f>
        <v>0</v>
      </c>
      <c r="P43" s="10">
        <f t="shared" si="1"/>
        <v>0.34375000000000006</v>
      </c>
      <c r="Q43" s="22">
        <f>('MCC Data (08.06.2024)'!$J42*'PCU Data'!$AE$11)+('MCC Data (08.06.2024)'!$K42*'PCU Data'!$AF$11)+('MCC Data (08.06.2024)'!$L42*'PCU Data'!$AG$11)+('MCC Data (08.06.2024)'!$M42*'PCU Data'!$AH$11)+('PCU Data'!$AI$11*'MCC Data (08.06.2024)'!$N42)+('MCC Data (08.06.2024)'!$O42*'PCU Data'!$AJ$11)+('MCC Data (08.06.2024)'!$P42*'PCU Data'!$AK$11)</f>
        <v>57.8</v>
      </c>
      <c r="R43" s="22">
        <f>('MCC Data (09.06.2024)'!$J42*'PCU Data'!$AE$11)+('MCC Data (09.06.2024)'!$K42*'PCU Data'!$AF$11)+('MCC Data (09.06.2024)'!$L42*'PCU Data'!$AG$11)+('MCC Data (09.06.2024)'!$M42*'PCU Data'!$AH$11)+('PCU Data'!$AI$11*'MCC Data (09.06.2024)'!$N42)+('MCC Data (09.06.2024)'!$O42*'PCU Data'!$AJ$11)+('MCC Data (09.06.2024)'!$P42*'PCU Data'!$AK$11)</f>
        <v>20.399999999999999</v>
      </c>
      <c r="S43" s="22">
        <f>('MCC Data (10.06.2024)'!$J42*'PCU Data'!$AE$11)+('MCC Data (10.06.2024)'!$K42*'PCU Data'!$AF$11)+('MCC Data (10.06.2024)'!$L42*'PCU Data'!$AG$11)+('MCC Data (10.06.2024)'!$M42*'PCU Data'!$AH$11)+('PCU Data'!$AI$11*'MCC Data (10.06.2024)'!$N42)+('MCC Data (10.06.2024)'!$O42*'PCU Data'!$AJ$11)+('MCC Data (10.06.2024)'!$P42*'PCU Data'!$AK$11)</f>
        <v>100.9</v>
      </c>
      <c r="T43" s="22">
        <f>('MCC Data (11.06.2024)'!$J42*'PCU Data'!$AE$11)+('MCC Data (11.06.2024)'!$K42*'PCU Data'!$AF$11)+('MCC Data (11.06.2024)'!$L42*'PCU Data'!$AG$11)+('MCC Data (11.06.2024)'!$M42*'PCU Data'!$AH$11)+('PCU Data'!$AI$11*'MCC Data (11.06.2024)'!$N42)+('MCC Data (11.06.2024)'!$O42*'PCU Data'!$AJ$11)+('MCC Data (11.06.2024)'!$P42*'PCU Data'!$AK$11)</f>
        <v>114.2</v>
      </c>
      <c r="U43" s="22">
        <f>('MCC Data (12.06.2024)'!$J42*'PCU Data'!$AE$11)+('MCC Data (12.06.2024)'!$K42*'PCU Data'!$AF$11)+('MCC Data (12.06.2024)'!$L42*'PCU Data'!$AG$11)+('MCC Data (12.06.2024)'!$M42*'PCU Data'!$AH$11)+('PCU Data'!$AI$11*'MCC Data (12.06.2024)'!$N42)+('MCC Data (12.06.2024)'!$O42*'PCU Data'!$AJ$11)+('MCC Data (12.06.2024)'!$P42*'PCU Data'!$AK$11)</f>
        <v>105.00000000000001</v>
      </c>
      <c r="V43" s="22">
        <f>('MCC Data (13.06.2024)'!$J42*'PCU Data'!$AE$11)+('MCC Data (13.06.2024)'!$K42*'PCU Data'!$AF$11)+('MCC Data (13.06.2024)'!$L42*'PCU Data'!$AG$11)+('MCC Data (13.06.2024)'!$M42*'PCU Data'!$AH$11)+('PCU Data'!$AI$11*'MCC Data (13.06.2024)'!$N42)+('MCC Data (13.06.2024)'!$O42*'PCU Data'!$AJ$11)+('MCC Data (13.06.2024)'!$P42*'PCU Data'!$AK$11)</f>
        <v>94.9</v>
      </c>
      <c r="W43" s="22">
        <f>('MCC Data (14.06.2024)'!$J42*'PCU Data'!$AE$11)+('MCC Data (14.06.2024)'!$K42*'PCU Data'!$AF$11)+('MCC Data (14.06.2024)'!$L42*'PCU Data'!$AG$11)+('MCC Data (14.06.2024)'!$M42*'PCU Data'!$AH$11)+('PCU Data'!$AI$11*'MCC Data (14.06.2024)'!$N42)+('MCC Data (14.06.2024)'!$O42*'PCU Data'!$AJ$11)+('MCC Data (14.06.2024)'!$P42*'PCU Data'!$AK$11)</f>
        <v>113.70000000000002</v>
      </c>
      <c r="X43" s="22">
        <f>('MCC Data (15.06.2024)'!$J42*'PCU Data'!$AE$11)+('MCC Data (15.06.2024)'!$K42*'PCU Data'!$AF$11)+('MCC Data (15.06.2024)'!$L42*'PCU Data'!$AG$11)+('MCC Data (15.06.2024)'!$M42*'PCU Data'!$AH$11)+('PCU Data'!$AI$11*'MCC Data (15.06.2024)'!$N42)+('MCC Data (15.06.2024)'!$O42*'PCU Data'!$AJ$11)+('MCC Data (15.06.2024)'!$P42*'PCU Data'!$AK$11)</f>
        <v>32.799999999999997</v>
      </c>
      <c r="Y43" s="22">
        <f>('MCC Data (16.06.2024)'!$J42*'PCU Data'!$AE$11)+('MCC Data (16.06.2024)'!$K42*'PCU Data'!$AF$11)+('MCC Data (16.06.2024)'!$L42*'PCU Data'!$AG$11)+('MCC Data (16.06.2024)'!$M42*'PCU Data'!$AH$11)+('PCU Data'!$AI$11*'MCC Data (16.06.2024)'!$N42)+('MCC Data (16.06.2024)'!$O42*'PCU Data'!$AJ$11)+('MCC Data (16.06.2024)'!$P42*'PCU Data'!$AK$11)</f>
        <v>25</v>
      </c>
      <c r="Z43" s="22">
        <f>('MCC Data (17.06.2024)'!$J42*'PCU Data'!$AE$11)+('MCC Data (17.06.2024)'!$K42*'PCU Data'!$AF$11)+('MCC Data (17.06.2024)'!$L42*'PCU Data'!$AG$11)+('MCC Data (17.06.2024)'!$M42*'PCU Data'!$AH$11)+('PCU Data'!$AI$11*'MCC Data (17.06.2024)'!$N42)+('MCC Data (17.06.2024)'!$O42*'PCU Data'!$AJ$11)+('MCC Data (17.06.2024)'!$P42*'PCU Data'!$AK$11)</f>
        <v>110.7</v>
      </c>
      <c r="AA43" s="22">
        <f>('MCC Data (18.06.2024)'!$J42*'PCU Data'!$AE$11)+('MCC Data (18.06.2024)'!$K42*'PCU Data'!$AF$11)+('MCC Data (18.06.2024)'!$L42*'PCU Data'!$AG$11)+('MCC Data (18.06.2024)'!$M42*'PCU Data'!$AH$11)+('PCU Data'!$AI$11*'MCC Data (18.06.2024)'!$N42)+('MCC Data (18.06.2024)'!$O42*'PCU Data'!$AJ$11)+('MCC Data (18.06.2024)'!$P42*'PCU Data'!$AK$11)</f>
        <v>100.30000000000001</v>
      </c>
      <c r="AB43" s="22">
        <f>('MCC Data (19.06.2024)'!$J42*'PCU Data'!$AE$11)+('MCC Data (19.06.2024)'!$K42*'PCU Data'!$AF$11)+('MCC Data (19.06.2024)'!$L42*'PCU Data'!$AG$11)+('MCC Data (19.06.2024)'!$M42*'PCU Data'!$AH$11)+('PCU Data'!$AI$11*'MCC Data (19.06.2024)'!$N42)+('MCC Data (19.06.2024)'!$O42*'PCU Data'!$AJ$11)+('MCC Data (19.06.2024)'!$P42*'PCU Data'!$AK$11)</f>
        <v>102.7</v>
      </c>
      <c r="AC43" s="22">
        <f>('MCC Data (20.06.2024)'!$J42*'PCU Data'!$AE$11)+('MCC Data (20.06.2024)'!$K42*'PCU Data'!$AF$11)+('MCC Data (20.06.2024)'!$L42*'PCU Data'!$AG$11)+('MCC Data (20.06.2024)'!$M42*'PCU Data'!$AH$11)+('PCU Data'!$AI$11*'MCC Data (20.06.2024)'!$N42)+('MCC Data (20.06.2024)'!$O42*'PCU Data'!$AJ$11)+('MCC Data (20.06.2024)'!$P42*'PCU Data'!$AK$11)</f>
        <v>123.9</v>
      </c>
      <c r="AD43" s="22">
        <f>('MCC Data (21.06.2024)'!$J42*'PCU Data'!$AE$11)+('MCC Data (21.06.2024)'!$K42*'PCU Data'!$AF$11)+('MCC Data (21.06.2024)'!$L42*'PCU Data'!$AG$11)+('MCC Data (21.06.2024)'!$M42*'PCU Data'!$AH$11)+('PCU Data'!$AI$11*'MCC Data (21.06.2024)'!$N42)+('MCC Data (21.06.2024)'!$O42*'PCU Data'!$AJ$11)+('MCC Data (21.06.2024)'!$P42*'PCU Data'!$AK$11)</f>
        <v>0</v>
      </c>
    </row>
    <row r="44" spans="1:30" s="5" customFormat="1" ht="12.75" customHeight="1" x14ac:dyDescent="0.25">
      <c r="A44" s="10">
        <f>'MCC Data (08.06.2024)'!A43</f>
        <v>0.35416666666666674</v>
      </c>
      <c r="B44" s="22">
        <f>('MCC Data (08.06.2024)'!$B43*'PCU Data'!$AE$11)+('MCC Data (08.06.2024)'!$C43*'PCU Data'!$AF$11)+('MCC Data (08.06.2024)'!$D43*'PCU Data'!$AG$11)+('MCC Data (08.06.2024)'!$E43*'PCU Data'!$AH$11)+('PCU Data'!$AI$11*'MCC Data (08.06.2024)'!$F43)+('MCC Data (08.06.2024)'!$G43*'PCU Data'!$AJ$11)+('MCC Data (08.06.2024)'!$H43*'PCU Data'!$AK$11)</f>
        <v>76.3</v>
      </c>
      <c r="C44" s="22">
        <f>('MCC Data (09.06.2024)'!$B43*'PCU Data'!$AE$11)+('MCC Data (09.06.2024)'!$C43*'PCU Data'!$AF$11)+('MCC Data (09.06.2024)'!$D43*'PCU Data'!$AG$11)+('MCC Data (09.06.2024)'!$E43*'PCU Data'!$AH$11)+('PCU Data'!$AI$11*'MCC Data (09.06.2024)'!$F43)+('MCC Data (09.06.2024)'!$G43*'PCU Data'!$AJ$11)+('MCC Data (09.06.2024)'!$H43*'PCU Data'!$AK$11)</f>
        <v>37</v>
      </c>
      <c r="D44" s="22">
        <f>('MCC Data (10.06.2024)'!$B43*'PCU Data'!$AE$11)+('MCC Data (10.06.2024)'!$C43*'PCU Data'!$AF$11)+('MCC Data (10.06.2024)'!$D43*'PCU Data'!$AG$11)+('MCC Data (10.06.2024)'!$E43*'PCU Data'!$AH$11)+('PCU Data'!$AI$11*'MCC Data (10.06.2024)'!$F43)+('MCC Data (10.06.2024)'!$G43*'PCU Data'!$AJ$11)+('MCC Data (10.06.2024)'!$H43*'PCU Data'!$AK$11)</f>
        <v>137.30000000000001</v>
      </c>
      <c r="E44" s="22">
        <f>('MCC Data (11.06.2024)'!$B43*'PCU Data'!$AE$11)+('MCC Data (11.06.2024)'!$C43*'PCU Data'!$AF$11)+('MCC Data (11.06.2024)'!$D43*'PCU Data'!$AG$11)+('MCC Data (11.06.2024)'!$E43*'PCU Data'!$AH$11)+('PCU Data'!$AI$11*'MCC Data (11.06.2024)'!$F43)+('MCC Data (11.06.2024)'!$G43*'PCU Data'!$AJ$11)+('MCC Data (11.06.2024)'!$H43*'PCU Data'!$AK$11)</f>
        <v>136.70000000000002</v>
      </c>
      <c r="F44" s="22">
        <f>('MCC Data (12.06.2024)'!$B43*'PCU Data'!$AE$11)+('MCC Data (12.06.2024)'!$C43*'PCU Data'!$AF$11)+('MCC Data (12.06.2024)'!$D43*'PCU Data'!$AG$11)+('MCC Data (12.06.2024)'!$E43*'PCU Data'!$AH$11)+('PCU Data'!$AI$11*'MCC Data (12.06.2024)'!$F43)+('MCC Data (12.06.2024)'!$G43*'PCU Data'!$AJ$11)+('MCC Data (12.06.2024)'!$H43*'PCU Data'!$AK$11)</f>
        <v>123.4</v>
      </c>
      <c r="G44" s="22">
        <f>('MCC Data (13.06.2024)'!$B43*'PCU Data'!$AE$11)+('MCC Data (13.06.2024)'!$C43*'PCU Data'!$AF$11)+('MCC Data (13.06.2024)'!$D43*'PCU Data'!$AG$11)+('MCC Data (13.06.2024)'!$E43*'PCU Data'!$AH$11)+('PCU Data'!$AI$11*'MCC Data (13.06.2024)'!$F43)+('MCC Data (13.06.2024)'!$G43*'PCU Data'!$AJ$11)+('MCC Data (13.06.2024)'!$H43*'PCU Data'!$AK$11)</f>
        <v>130</v>
      </c>
      <c r="H44" s="22">
        <f>('MCC Data (14.06.2024)'!$B43*'PCU Data'!$AE$11)+('MCC Data (14.06.2024)'!$C43*'PCU Data'!$AF$11)+('MCC Data (14.06.2024)'!$D43*'PCU Data'!$AG$11)+('MCC Data (14.06.2024)'!$E43*'PCU Data'!$AH$11)+('PCU Data'!$AI$11*'MCC Data (14.06.2024)'!$F43)+('MCC Data (14.06.2024)'!$G43*'PCU Data'!$AJ$11)+('MCC Data (14.06.2024)'!$H43*'PCU Data'!$AK$11)</f>
        <v>130</v>
      </c>
      <c r="I44" s="22">
        <f>('MCC Data (15.06.2024)'!$B43*'PCU Data'!$AE$11)+('MCC Data (15.06.2024)'!$C43*'PCU Data'!$AF$11)+('MCC Data (15.06.2024)'!$D43*'PCU Data'!$AG$11)+('MCC Data (15.06.2024)'!$E43*'PCU Data'!$AH$11)+('PCU Data'!$AI$11*'MCC Data (15.06.2024)'!$F43)+('MCC Data (15.06.2024)'!$G43*'PCU Data'!$AJ$11)+('MCC Data (15.06.2024)'!$H43*'PCU Data'!$AK$11)</f>
        <v>54.1</v>
      </c>
      <c r="J44" s="22">
        <f>('MCC Data (16.06.2024)'!$B43*'PCU Data'!$AE$11)+('MCC Data (16.06.2024)'!$C43*'PCU Data'!$AF$11)+('MCC Data (16.06.2024)'!$D43*'PCU Data'!$AG$11)+('MCC Data (16.06.2024)'!$E43*'PCU Data'!$AH$11)+('PCU Data'!$AI$11*'MCC Data (16.06.2024)'!$F43)+('MCC Data (16.06.2024)'!$G43*'PCU Data'!$AJ$11)+('MCC Data (16.06.2024)'!$H43*'PCU Data'!$AK$11)</f>
        <v>38.6</v>
      </c>
      <c r="K44" s="22">
        <f>('MCC Data (17.06.2024)'!$B43*'PCU Data'!$AE$11)+('MCC Data (17.06.2024)'!$C43*'PCU Data'!$AF$11)+('MCC Data (17.06.2024)'!$D43*'PCU Data'!$AG$11)+('MCC Data (17.06.2024)'!$E43*'PCU Data'!$AH$11)+('PCU Data'!$AI$11*'MCC Data (17.06.2024)'!$F43)+('MCC Data (17.06.2024)'!$G43*'PCU Data'!$AJ$11)+('MCC Data (17.06.2024)'!$H43*'PCU Data'!$AK$11)</f>
        <v>125.7</v>
      </c>
      <c r="L44" s="22">
        <f>('MCC Data (18.06.2024)'!$B43*'PCU Data'!$AE$11)+('MCC Data (18.06.2024)'!$C43*'PCU Data'!$AF$11)+('MCC Data (18.06.2024)'!$D43*'PCU Data'!$AG$11)+('MCC Data (18.06.2024)'!$E43*'PCU Data'!$AH$11)+('PCU Data'!$AI$11*'MCC Data (18.06.2024)'!$F43)+('MCC Data (18.06.2024)'!$G43*'PCU Data'!$AJ$11)+('MCC Data (18.06.2024)'!$H43*'PCU Data'!$AK$11)</f>
        <v>129.79999999999998</v>
      </c>
      <c r="M44" s="22">
        <f>('MCC Data (19.06.2024)'!$B43*'PCU Data'!$AE$11)+('MCC Data (19.06.2024)'!$C43*'PCU Data'!$AF$11)+('MCC Data (19.06.2024)'!$D43*'PCU Data'!$AG$11)+('MCC Data (19.06.2024)'!$E43*'PCU Data'!$AH$11)+('PCU Data'!$AI$11*'MCC Data (19.06.2024)'!$F43)+('MCC Data (19.06.2024)'!$G43*'PCU Data'!$AJ$11)+('MCC Data (19.06.2024)'!$H43*'PCU Data'!$AK$11)</f>
        <v>131.69999999999999</v>
      </c>
      <c r="N44" s="22">
        <f>('MCC Data (20.06.2024)'!$B43*'PCU Data'!$AE$11)+('MCC Data (20.06.2024)'!$C43*'PCU Data'!$AF$11)+('MCC Data (20.06.2024)'!$D43*'PCU Data'!$AG$11)+('MCC Data (20.06.2024)'!$E43*'PCU Data'!$AH$11)+('PCU Data'!$AI$11*'MCC Data (20.06.2024)'!$F43)+('MCC Data (20.06.2024)'!$G43*'PCU Data'!$AJ$11)+('MCC Data (20.06.2024)'!$H43*'PCU Data'!$AK$11)</f>
        <v>118</v>
      </c>
      <c r="O44" s="22">
        <f>('MCC Data (21.06.2024)'!$B43*'PCU Data'!$AE$11)+('MCC Data (21.06.2024)'!$C43*'PCU Data'!$AF$11)+('MCC Data (21.06.2024)'!$D43*'PCU Data'!$AG$11)+('MCC Data (21.06.2024)'!$E43*'PCU Data'!$AH$11)+('PCU Data'!$AI$11*'MCC Data (21.06.2024)'!$F43)+('MCC Data (21.06.2024)'!$G43*'PCU Data'!$AJ$11)+('MCC Data (21.06.2024)'!$H43*'PCU Data'!$AK$11)</f>
        <v>44.3</v>
      </c>
      <c r="P44" s="10">
        <f t="shared" si="1"/>
        <v>0.35416666666666674</v>
      </c>
      <c r="Q44" s="22">
        <f>('MCC Data (08.06.2024)'!$J43*'PCU Data'!$AE$11)+('MCC Data (08.06.2024)'!$K43*'PCU Data'!$AF$11)+('MCC Data (08.06.2024)'!$L43*'PCU Data'!$AG$11)+('MCC Data (08.06.2024)'!$M43*'PCU Data'!$AH$11)+('PCU Data'!$AI$11*'MCC Data (08.06.2024)'!$N43)+('MCC Data (08.06.2024)'!$O43*'PCU Data'!$AJ$11)+('MCC Data (08.06.2024)'!$P43*'PCU Data'!$AK$11)</f>
        <v>56</v>
      </c>
      <c r="R44" s="22">
        <f>('MCC Data (09.06.2024)'!$J43*'PCU Data'!$AE$11)+('MCC Data (09.06.2024)'!$K43*'PCU Data'!$AF$11)+('MCC Data (09.06.2024)'!$L43*'PCU Data'!$AG$11)+('MCC Data (09.06.2024)'!$M43*'PCU Data'!$AH$11)+('PCU Data'!$AI$11*'MCC Data (09.06.2024)'!$N43)+('MCC Data (09.06.2024)'!$O43*'PCU Data'!$AJ$11)+('MCC Data (09.06.2024)'!$P43*'PCU Data'!$AK$11)</f>
        <v>28.8</v>
      </c>
      <c r="S44" s="22">
        <f>('MCC Data (10.06.2024)'!$J43*'PCU Data'!$AE$11)+('MCC Data (10.06.2024)'!$K43*'PCU Data'!$AF$11)+('MCC Data (10.06.2024)'!$L43*'PCU Data'!$AG$11)+('MCC Data (10.06.2024)'!$M43*'PCU Data'!$AH$11)+('PCU Data'!$AI$11*'MCC Data (10.06.2024)'!$N43)+('MCC Data (10.06.2024)'!$O43*'PCU Data'!$AJ$11)+('MCC Data (10.06.2024)'!$P43*'PCU Data'!$AK$11)</f>
        <v>93.499999999999986</v>
      </c>
      <c r="T44" s="22">
        <f>('MCC Data (11.06.2024)'!$J43*'PCU Data'!$AE$11)+('MCC Data (11.06.2024)'!$K43*'PCU Data'!$AF$11)+('MCC Data (11.06.2024)'!$L43*'PCU Data'!$AG$11)+('MCC Data (11.06.2024)'!$M43*'PCU Data'!$AH$11)+('PCU Data'!$AI$11*'MCC Data (11.06.2024)'!$N43)+('MCC Data (11.06.2024)'!$O43*'PCU Data'!$AJ$11)+('MCC Data (11.06.2024)'!$P43*'PCU Data'!$AK$11)</f>
        <v>107.20000000000002</v>
      </c>
      <c r="U44" s="22">
        <f>('MCC Data (12.06.2024)'!$J43*'PCU Data'!$AE$11)+('MCC Data (12.06.2024)'!$K43*'PCU Data'!$AF$11)+('MCC Data (12.06.2024)'!$L43*'PCU Data'!$AG$11)+('MCC Data (12.06.2024)'!$M43*'PCU Data'!$AH$11)+('PCU Data'!$AI$11*'MCC Data (12.06.2024)'!$N43)+('MCC Data (12.06.2024)'!$O43*'PCU Data'!$AJ$11)+('MCC Data (12.06.2024)'!$P43*'PCU Data'!$AK$11)</f>
        <v>101.00000000000001</v>
      </c>
      <c r="V44" s="22">
        <f>('MCC Data (13.06.2024)'!$J43*'PCU Data'!$AE$11)+('MCC Data (13.06.2024)'!$K43*'PCU Data'!$AF$11)+('MCC Data (13.06.2024)'!$L43*'PCU Data'!$AG$11)+('MCC Data (13.06.2024)'!$M43*'PCU Data'!$AH$11)+('PCU Data'!$AI$11*'MCC Data (13.06.2024)'!$N43)+('MCC Data (13.06.2024)'!$O43*'PCU Data'!$AJ$11)+('MCC Data (13.06.2024)'!$P43*'PCU Data'!$AK$11)</f>
        <v>111.3</v>
      </c>
      <c r="W44" s="22">
        <f>('MCC Data (14.06.2024)'!$J43*'PCU Data'!$AE$11)+('MCC Data (14.06.2024)'!$K43*'PCU Data'!$AF$11)+('MCC Data (14.06.2024)'!$L43*'PCU Data'!$AG$11)+('MCC Data (14.06.2024)'!$M43*'PCU Data'!$AH$11)+('PCU Data'!$AI$11*'MCC Data (14.06.2024)'!$N43)+('MCC Data (14.06.2024)'!$O43*'PCU Data'!$AJ$11)+('MCC Data (14.06.2024)'!$P43*'PCU Data'!$AK$11)</f>
        <v>106.8</v>
      </c>
      <c r="X44" s="22">
        <f>('MCC Data (15.06.2024)'!$J43*'PCU Data'!$AE$11)+('MCC Data (15.06.2024)'!$K43*'PCU Data'!$AF$11)+('MCC Data (15.06.2024)'!$L43*'PCU Data'!$AG$11)+('MCC Data (15.06.2024)'!$M43*'PCU Data'!$AH$11)+('PCU Data'!$AI$11*'MCC Data (15.06.2024)'!$N43)+('MCC Data (15.06.2024)'!$O43*'PCU Data'!$AJ$11)+('MCC Data (15.06.2024)'!$P43*'PCU Data'!$AK$11)</f>
        <v>43</v>
      </c>
      <c r="Y44" s="22">
        <f>('MCC Data (16.06.2024)'!$J43*'PCU Data'!$AE$11)+('MCC Data (16.06.2024)'!$K43*'PCU Data'!$AF$11)+('MCC Data (16.06.2024)'!$L43*'PCU Data'!$AG$11)+('MCC Data (16.06.2024)'!$M43*'PCU Data'!$AH$11)+('PCU Data'!$AI$11*'MCC Data (16.06.2024)'!$N43)+('MCC Data (16.06.2024)'!$O43*'PCU Data'!$AJ$11)+('MCC Data (16.06.2024)'!$P43*'PCU Data'!$AK$11)</f>
        <v>20</v>
      </c>
      <c r="Z44" s="22">
        <f>('MCC Data (17.06.2024)'!$J43*'PCU Data'!$AE$11)+('MCC Data (17.06.2024)'!$K43*'PCU Data'!$AF$11)+('MCC Data (17.06.2024)'!$L43*'PCU Data'!$AG$11)+('MCC Data (17.06.2024)'!$M43*'PCU Data'!$AH$11)+('PCU Data'!$AI$11*'MCC Data (17.06.2024)'!$N43)+('MCC Data (17.06.2024)'!$O43*'PCU Data'!$AJ$11)+('MCC Data (17.06.2024)'!$P43*'PCU Data'!$AK$11)</f>
        <v>89.6</v>
      </c>
      <c r="AA44" s="22">
        <f>('MCC Data (18.06.2024)'!$J43*'PCU Data'!$AE$11)+('MCC Data (18.06.2024)'!$K43*'PCU Data'!$AF$11)+('MCC Data (18.06.2024)'!$L43*'PCU Data'!$AG$11)+('MCC Data (18.06.2024)'!$M43*'PCU Data'!$AH$11)+('PCU Data'!$AI$11*'MCC Data (18.06.2024)'!$N43)+('MCC Data (18.06.2024)'!$O43*'PCU Data'!$AJ$11)+('MCC Data (18.06.2024)'!$P43*'PCU Data'!$AK$11)</f>
        <v>89.7</v>
      </c>
      <c r="AB44" s="22">
        <f>('MCC Data (19.06.2024)'!$J43*'PCU Data'!$AE$11)+('MCC Data (19.06.2024)'!$K43*'PCU Data'!$AF$11)+('MCC Data (19.06.2024)'!$L43*'PCU Data'!$AG$11)+('MCC Data (19.06.2024)'!$M43*'PCU Data'!$AH$11)+('PCU Data'!$AI$11*'MCC Data (19.06.2024)'!$N43)+('MCC Data (19.06.2024)'!$O43*'PCU Data'!$AJ$11)+('MCC Data (19.06.2024)'!$P43*'PCU Data'!$AK$11)</f>
        <v>96.800000000000011</v>
      </c>
      <c r="AC44" s="22">
        <f>('MCC Data (20.06.2024)'!$J43*'PCU Data'!$AE$11)+('MCC Data (20.06.2024)'!$K43*'PCU Data'!$AF$11)+('MCC Data (20.06.2024)'!$L43*'PCU Data'!$AG$11)+('MCC Data (20.06.2024)'!$M43*'PCU Data'!$AH$11)+('PCU Data'!$AI$11*'MCC Data (20.06.2024)'!$N43)+('MCC Data (20.06.2024)'!$O43*'PCU Data'!$AJ$11)+('MCC Data (20.06.2024)'!$P43*'PCU Data'!$AK$11)</f>
        <v>98.1</v>
      </c>
      <c r="AD44" s="22">
        <f>('MCC Data (21.06.2024)'!$J43*'PCU Data'!$AE$11)+('MCC Data (21.06.2024)'!$K43*'PCU Data'!$AF$11)+('MCC Data (21.06.2024)'!$L43*'PCU Data'!$AG$11)+('MCC Data (21.06.2024)'!$M43*'PCU Data'!$AH$11)+('PCU Data'!$AI$11*'MCC Data (21.06.2024)'!$N43)+('MCC Data (21.06.2024)'!$O43*'PCU Data'!$AJ$11)+('MCC Data (21.06.2024)'!$P43*'PCU Data'!$AK$11)</f>
        <v>31.699999999999996</v>
      </c>
    </row>
    <row r="45" spans="1:30" s="5" customFormat="1" ht="12.75" customHeight="1" x14ac:dyDescent="0.25">
      <c r="A45" s="36">
        <f>'MCC Data (08.06.2024)'!A44</f>
        <v>0.36458333333333343</v>
      </c>
      <c r="B45" s="22">
        <f>('MCC Data (08.06.2024)'!$B44*'PCU Data'!$AE$11)+('MCC Data (08.06.2024)'!$C44*'PCU Data'!$AF$11)+('MCC Data (08.06.2024)'!$D44*'PCU Data'!$AG$11)+('MCC Data (08.06.2024)'!$E44*'PCU Data'!$AH$11)+('PCU Data'!$AI$11*'MCC Data (08.06.2024)'!$F44)+('MCC Data (08.06.2024)'!$G44*'PCU Data'!$AJ$11)+('MCC Data (08.06.2024)'!$H44*'PCU Data'!$AK$11)</f>
        <v>104.8</v>
      </c>
      <c r="C45" s="22">
        <f>('MCC Data (09.06.2024)'!$B44*'PCU Data'!$AE$11)+('MCC Data (09.06.2024)'!$C44*'PCU Data'!$AF$11)+('MCC Data (09.06.2024)'!$D44*'PCU Data'!$AG$11)+('MCC Data (09.06.2024)'!$E44*'PCU Data'!$AH$11)+('PCU Data'!$AI$11*'MCC Data (09.06.2024)'!$F44)+('MCC Data (09.06.2024)'!$G44*'PCU Data'!$AJ$11)+('MCC Data (09.06.2024)'!$H44*'PCU Data'!$AK$11)</f>
        <v>31.2</v>
      </c>
      <c r="D45" s="22">
        <f>('MCC Data (10.06.2024)'!$B44*'PCU Data'!$AE$11)+('MCC Data (10.06.2024)'!$C44*'PCU Data'!$AF$11)+('MCC Data (10.06.2024)'!$D44*'PCU Data'!$AG$11)+('MCC Data (10.06.2024)'!$E44*'PCU Data'!$AH$11)+('PCU Data'!$AI$11*'MCC Data (10.06.2024)'!$F44)+('MCC Data (10.06.2024)'!$G44*'PCU Data'!$AJ$11)+('MCC Data (10.06.2024)'!$H44*'PCU Data'!$AK$11)</f>
        <v>127.10000000000001</v>
      </c>
      <c r="E45" s="22">
        <f>('MCC Data (11.06.2024)'!$B44*'PCU Data'!$AE$11)+('MCC Data (11.06.2024)'!$C44*'PCU Data'!$AF$11)+('MCC Data (11.06.2024)'!$D44*'PCU Data'!$AG$11)+('MCC Data (11.06.2024)'!$E44*'PCU Data'!$AH$11)+('PCU Data'!$AI$11*'MCC Data (11.06.2024)'!$F44)+('MCC Data (11.06.2024)'!$G44*'PCU Data'!$AJ$11)+('MCC Data (11.06.2024)'!$H44*'PCU Data'!$AK$11)</f>
        <v>127.2</v>
      </c>
      <c r="F45" s="22">
        <f>('MCC Data (12.06.2024)'!$B44*'PCU Data'!$AE$11)+('MCC Data (12.06.2024)'!$C44*'PCU Data'!$AF$11)+('MCC Data (12.06.2024)'!$D44*'PCU Data'!$AG$11)+('MCC Data (12.06.2024)'!$E44*'PCU Data'!$AH$11)+('PCU Data'!$AI$11*'MCC Data (12.06.2024)'!$F44)+('MCC Data (12.06.2024)'!$G44*'PCU Data'!$AJ$11)+('MCC Data (12.06.2024)'!$H44*'PCU Data'!$AK$11)</f>
        <v>128.69999999999999</v>
      </c>
      <c r="G45" s="22">
        <f>('MCC Data (13.06.2024)'!$B44*'PCU Data'!$AE$11)+('MCC Data (13.06.2024)'!$C44*'PCU Data'!$AF$11)+('MCC Data (13.06.2024)'!$D44*'PCU Data'!$AG$11)+('MCC Data (13.06.2024)'!$E44*'PCU Data'!$AH$11)+('PCU Data'!$AI$11*'MCC Data (13.06.2024)'!$F44)+('MCC Data (13.06.2024)'!$G44*'PCU Data'!$AJ$11)+('MCC Data (13.06.2024)'!$H44*'PCU Data'!$AK$11)</f>
        <v>132.1</v>
      </c>
      <c r="H45" s="22">
        <f>('MCC Data (14.06.2024)'!$B44*'PCU Data'!$AE$11)+('MCC Data (14.06.2024)'!$C44*'PCU Data'!$AF$11)+('MCC Data (14.06.2024)'!$D44*'PCU Data'!$AG$11)+('MCC Data (14.06.2024)'!$E44*'PCU Data'!$AH$11)+('PCU Data'!$AI$11*'MCC Data (14.06.2024)'!$F44)+('MCC Data (14.06.2024)'!$G44*'PCU Data'!$AJ$11)+('MCC Data (14.06.2024)'!$H44*'PCU Data'!$AK$11)</f>
        <v>119.2</v>
      </c>
      <c r="I45" s="22">
        <f>('MCC Data (15.06.2024)'!$B44*'PCU Data'!$AE$11)+('MCC Data (15.06.2024)'!$C44*'PCU Data'!$AF$11)+('MCC Data (15.06.2024)'!$D44*'PCU Data'!$AG$11)+('MCC Data (15.06.2024)'!$E44*'PCU Data'!$AH$11)+('PCU Data'!$AI$11*'MCC Data (15.06.2024)'!$F44)+('MCC Data (15.06.2024)'!$G44*'PCU Data'!$AJ$11)+('MCC Data (15.06.2024)'!$H44*'PCU Data'!$AK$11)</f>
        <v>74.600000000000009</v>
      </c>
      <c r="J45" s="22">
        <f>('MCC Data (16.06.2024)'!$B44*'PCU Data'!$AE$11)+('MCC Data (16.06.2024)'!$C44*'PCU Data'!$AF$11)+('MCC Data (16.06.2024)'!$D44*'PCU Data'!$AG$11)+('MCC Data (16.06.2024)'!$E44*'PCU Data'!$AH$11)+('PCU Data'!$AI$11*'MCC Data (16.06.2024)'!$F44)+('MCC Data (16.06.2024)'!$G44*'PCU Data'!$AJ$11)+('MCC Data (16.06.2024)'!$H44*'PCU Data'!$AK$11)</f>
        <v>36</v>
      </c>
      <c r="K45" s="22">
        <f>('MCC Data (17.06.2024)'!$B44*'PCU Data'!$AE$11)+('MCC Data (17.06.2024)'!$C44*'PCU Data'!$AF$11)+('MCC Data (17.06.2024)'!$D44*'PCU Data'!$AG$11)+('MCC Data (17.06.2024)'!$E44*'PCU Data'!$AH$11)+('PCU Data'!$AI$11*'MCC Data (17.06.2024)'!$F44)+('MCC Data (17.06.2024)'!$G44*'PCU Data'!$AJ$11)+('MCC Data (17.06.2024)'!$H44*'PCU Data'!$AK$11)</f>
        <v>120.69999999999999</v>
      </c>
      <c r="L45" s="22">
        <f>('MCC Data (18.06.2024)'!$B44*'PCU Data'!$AE$11)+('MCC Data (18.06.2024)'!$C44*'PCU Data'!$AF$11)+('MCC Data (18.06.2024)'!$D44*'PCU Data'!$AG$11)+('MCC Data (18.06.2024)'!$E44*'PCU Data'!$AH$11)+('PCU Data'!$AI$11*'MCC Data (18.06.2024)'!$F44)+('MCC Data (18.06.2024)'!$G44*'PCU Data'!$AJ$11)+('MCC Data (18.06.2024)'!$H44*'PCU Data'!$AK$11)</f>
        <v>134.1</v>
      </c>
      <c r="M45" s="22">
        <f>('MCC Data (19.06.2024)'!$B44*'PCU Data'!$AE$11)+('MCC Data (19.06.2024)'!$C44*'PCU Data'!$AF$11)+('MCC Data (19.06.2024)'!$D44*'PCU Data'!$AG$11)+('MCC Data (19.06.2024)'!$E44*'PCU Data'!$AH$11)+('PCU Data'!$AI$11*'MCC Data (19.06.2024)'!$F44)+('MCC Data (19.06.2024)'!$G44*'PCU Data'!$AJ$11)+('MCC Data (19.06.2024)'!$H44*'PCU Data'!$AK$11)</f>
        <v>117.2</v>
      </c>
      <c r="N45" s="22">
        <f>('MCC Data (20.06.2024)'!$B44*'PCU Data'!$AE$11)+('MCC Data (20.06.2024)'!$C44*'PCU Data'!$AF$11)+('MCC Data (20.06.2024)'!$D44*'PCU Data'!$AG$11)+('MCC Data (20.06.2024)'!$E44*'PCU Data'!$AH$11)+('PCU Data'!$AI$11*'MCC Data (20.06.2024)'!$F44)+('MCC Data (20.06.2024)'!$G44*'PCU Data'!$AJ$11)+('MCC Data (20.06.2024)'!$H44*'PCU Data'!$AK$11)</f>
        <v>125.50000000000001</v>
      </c>
      <c r="O45" s="22">
        <f>('MCC Data (21.06.2024)'!$B44*'PCU Data'!$AE$11)+('MCC Data (21.06.2024)'!$C44*'PCU Data'!$AF$11)+('MCC Data (21.06.2024)'!$D44*'PCU Data'!$AG$11)+('MCC Data (21.06.2024)'!$E44*'PCU Data'!$AH$11)+('PCU Data'!$AI$11*'MCC Data (21.06.2024)'!$F44)+('MCC Data (21.06.2024)'!$G44*'PCU Data'!$AJ$11)+('MCC Data (21.06.2024)'!$H44*'PCU Data'!$AK$11)</f>
        <v>141.5</v>
      </c>
      <c r="P45" s="36">
        <f t="shared" si="1"/>
        <v>0.36458333333333343</v>
      </c>
      <c r="Q45" s="22">
        <f>('MCC Data (08.06.2024)'!$J44*'PCU Data'!$AE$11)+('MCC Data (08.06.2024)'!$K44*'PCU Data'!$AF$11)+('MCC Data (08.06.2024)'!$L44*'PCU Data'!$AG$11)+('MCC Data (08.06.2024)'!$M44*'PCU Data'!$AH$11)+('PCU Data'!$AI$11*'MCC Data (08.06.2024)'!$N44)+('MCC Data (08.06.2024)'!$O44*'PCU Data'!$AJ$11)+('MCC Data (08.06.2024)'!$P44*'PCU Data'!$AK$11)</f>
        <v>74.7</v>
      </c>
      <c r="R45" s="22">
        <f>('MCC Data (09.06.2024)'!$J44*'PCU Data'!$AE$11)+('MCC Data (09.06.2024)'!$K44*'PCU Data'!$AF$11)+('MCC Data (09.06.2024)'!$L44*'PCU Data'!$AG$11)+('MCC Data (09.06.2024)'!$M44*'PCU Data'!$AH$11)+('PCU Data'!$AI$11*'MCC Data (09.06.2024)'!$N44)+('MCC Data (09.06.2024)'!$O44*'PCU Data'!$AJ$11)+('MCC Data (09.06.2024)'!$P44*'PCU Data'!$AK$11)</f>
        <v>52.2</v>
      </c>
      <c r="S45" s="22">
        <f>('MCC Data (10.06.2024)'!$J44*'PCU Data'!$AE$11)+('MCC Data (10.06.2024)'!$K44*'PCU Data'!$AF$11)+('MCC Data (10.06.2024)'!$L44*'PCU Data'!$AG$11)+('MCC Data (10.06.2024)'!$M44*'PCU Data'!$AH$11)+('PCU Data'!$AI$11*'MCC Data (10.06.2024)'!$N44)+('MCC Data (10.06.2024)'!$O44*'PCU Data'!$AJ$11)+('MCC Data (10.06.2024)'!$P44*'PCU Data'!$AK$11)</f>
        <v>103.4</v>
      </c>
      <c r="T45" s="22">
        <f>('MCC Data (11.06.2024)'!$J44*'PCU Data'!$AE$11)+('MCC Data (11.06.2024)'!$K44*'PCU Data'!$AF$11)+('MCC Data (11.06.2024)'!$L44*'PCU Data'!$AG$11)+('MCC Data (11.06.2024)'!$M44*'PCU Data'!$AH$11)+('PCU Data'!$AI$11*'MCC Data (11.06.2024)'!$N44)+('MCC Data (11.06.2024)'!$O44*'PCU Data'!$AJ$11)+('MCC Data (11.06.2024)'!$P44*'PCU Data'!$AK$11)</f>
        <v>120.1</v>
      </c>
      <c r="U45" s="22">
        <f>('MCC Data (12.06.2024)'!$J44*'PCU Data'!$AE$11)+('MCC Data (12.06.2024)'!$K44*'PCU Data'!$AF$11)+('MCC Data (12.06.2024)'!$L44*'PCU Data'!$AG$11)+('MCC Data (12.06.2024)'!$M44*'PCU Data'!$AH$11)+('PCU Data'!$AI$11*'MCC Data (12.06.2024)'!$N44)+('MCC Data (12.06.2024)'!$O44*'PCU Data'!$AJ$11)+('MCC Data (12.06.2024)'!$P44*'PCU Data'!$AK$11)</f>
        <v>93.800000000000011</v>
      </c>
      <c r="V45" s="22">
        <f>('MCC Data (13.06.2024)'!$J44*'PCU Data'!$AE$11)+('MCC Data (13.06.2024)'!$K44*'PCU Data'!$AF$11)+('MCC Data (13.06.2024)'!$L44*'PCU Data'!$AG$11)+('MCC Data (13.06.2024)'!$M44*'PCU Data'!$AH$11)+('PCU Data'!$AI$11*'MCC Data (13.06.2024)'!$N44)+('MCC Data (13.06.2024)'!$O44*'PCU Data'!$AJ$11)+('MCC Data (13.06.2024)'!$P44*'PCU Data'!$AK$11)</f>
        <v>102.8</v>
      </c>
      <c r="W45" s="22">
        <f>('MCC Data (14.06.2024)'!$J44*'PCU Data'!$AE$11)+('MCC Data (14.06.2024)'!$K44*'PCU Data'!$AF$11)+('MCC Data (14.06.2024)'!$L44*'PCU Data'!$AG$11)+('MCC Data (14.06.2024)'!$M44*'PCU Data'!$AH$11)+('PCU Data'!$AI$11*'MCC Data (14.06.2024)'!$N44)+('MCC Data (14.06.2024)'!$O44*'PCU Data'!$AJ$11)+('MCC Data (14.06.2024)'!$P44*'PCU Data'!$AK$11)</f>
        <v>93.800000000000011</v>
      </c>
      <c r="X45" s="22">
        <f>('MCC Data (15.06.2024)'!$J44*'PCU Data'!$AE$11)+('MCC Data (15.06.2024)'!$K44*'PCU Data'!$AF$11)+('MCC Data (15.06.2024)'!$L44*'PCU Data'!$AG$11)+('MCC Data (15.06.2024)'!$M44*'PCU Data'!$AH$11)+('PCU Data'!$AI$11*'MCC Data (15.06.2024)'!$N44)+('MCC Data (15.06.2024)'!$O44*'PCU Data'!$AJ$11)+('MCC Data (15.06.2024)'!$P44*'PCU Data'!$AK$11)</f>
        <v>68.8</v>
      </c>
      <c r="Y45" s="22">
        <f>('MCC Data (16.06.2024)'!$J44*'PCU Data'!$AE$11)+('MCC Data (16.06.2024)'!$K44*'PCU Data'!$AF$11)+('MCC Data (16.06.2024)'!$L44*'PCU Data'!$AG$11)+('MCC Data (16.06.2024)'!$M44*'PCU Data'!$AH$11)+('PCU Data'!$AI$11*'MCC Data (16.06.2024)'!$N44)+('MCC Data (16.06.2024)'!$O44*'PCU Data'!$AJ$11)+('MCC Data (16.06.2024)'!$P44*'PCU Data'!$AK$11)</f>
        <v>45.3</v>
      </c>
      <c r="Z45" s="22">
        <f>('MCC Data (17.06.2024)'!$J44*'PCU Data'!$AE$11)+('MCC Data (17.06.2024)'!$K44*'PCU Data'!$AF$11)+('MCC Data (17.06.2024)'!$L44*'PCU Data'!$AG$11)+('MCC Data (17.06.2024)'!$M44*'PCU Data'!$AH$11)+('PCU Data'!$AI$11*'MCC Data (17.06.2024)'!$N44)+('MCC Data (17.06.2024)'!$O44*'PCU Data'!$AJ$11)+('MCC Data (17.06.2024)'!$P44*'PCU Data'!$AK$11)</f>
        <v>92.4</v>
      </c>
      <c r="AA45" s="22">
        <f>('MCC Data (18.06.2024)'!$J44*'PCU Data'!$AE$11)+('MCC Data (18.06.2024)'!$K44*'PCU Data'!$AF$11)+('MCC Data (18.06.2024)'!$L44*'PCU Data'!$AG$11)+('MCC Data (18.06.2024)'!$M44*'PCU Data'!$AH$11)+('PCU Data'!$AI$11*'MCC Data (18.06.2024)'!$N44)+('MCC Data (18.06.2024)'!$O44*'PCU Data'!$AJ$11)+('MCC Data (18.06.2024)'!$P44*'PCU Data'!$AK$11)</f>
        <v>119.30000000000001</v>
      </c>
      <c r="AB45" s="22">
        <f>('MCC Data (19.06.2024)'!$J44*'PCU Data'!$AE$11)+('MCC Data (19.06.2024)'!$K44*'PCU Data'!$AF$11)+('MCC Data (19.06.2024)'!$L44*'PCU Data'!$AG$11)+('MCC Data (19.06.2024)'!$M44*'PCU Data'!$AH$11)+('PCU Data'!$AI$11*'MCC Data (19.06.2024)'!$N44)+('MCC Data (19.06.2024)'!$O44*'PCU Data'!$AJ$11)+('MCC Data (19.06.2024)'!$P44*'PCU Data'!$AK$11)</f>
        <v>81.100000000000009</v>
      </c>
      <c r="AC45" s="22">
        <f>('MCC Data (20.06.2024)'!$J44*'PCU Data'!$AE$11)+('MCC Data (20.06.2024)'!$K44*'PCU Data'!$AF$11)+('MCC Data (20.06.2024)'!$L44*'PCU Data'!$AG$11)+('MCC Data (20.06.2024)'!$M44*'PCU Data'!$AH$11)+('PCU Data'!$AI$11*'MCC Data (20.06.2024)'!$N44)+('MCC Data (20.06.2024)'!$O44*'PCU Data'!$AJ$11)+('MCC Data (20.06.2024)'!$P44*'PCU Data'!$AK$11)</f>
        <v>117.80000000000001</v>
      </c>
      <c r="AD45" s="22">
        <f>('MCC Data (21.06.2024)'!$J44*'PCU Data'!$AE$11)+('MCC Data (21.06.2024)'!$K44*'PCU Data'!$AF$11)+('MCC Data (21.06.2024)'!$L44*'PCU Data'!$AG$11)+('MCC Data (21.06.2024)'!$M44*'PCU Data'!$AH$11)+('PCU Data'!$AI$11*'MCC Data (21.06.2024)'!$N44)+('MCC Data (21.06.2024)'!$O44*'PCU Data'!$AJ$11)+('MCC Data (21.06.2024)'!$P44*'PCU Data'!$AK$11)</f>
        <v>117.7</v>
      </c>
    </row>
    <row r="46" spans="1:30" s="5" customFormat="1" ht="12.75" customHeight="1" x14ac:dyDescent="0.25">
      <c r="A46" s="7">
        <f>'MCC Data (08.06.2024)'!A45</f>
        <v>0.37500000000000011</v>
      </c>
      <c r="B46" s="22">
        <f>('MCC Data (08.06.2024)'!$B45*'PCU Data'!$AE$11)+('MCC Data (08.06.2024)'!$C45*'PCU Data'!$AF$11)+('MCC Data (08.06.2024)'!$D45*'PCU Data'!$AG$11)+('MCC Data (08.06.2024)'!$E45*'PCU Data'!$AH$11)+('PCU Data'!$AI$11*'MCC Data (08.06.2024)'!$F45)+('MCC Data (08.06.2024)'!$G45*'PCU Data'!$AJ$11)+('MCC Data (08.06.2024)'!$H45*'PCU Data'!$AK$11)</f>
        <v>80.8</v>
      </c>
      <c r="C46" s="22">
        <f>('MCC Data (09.06.2024)'!$B45*'PCU Data'!$AE$11)+('MCC Data (09.06.2024)'!$C45*'PCU Data'!$AF$11)+('MCC Data (09.06.2024)'!$D45*'PCU Data'!$AG$11)+('MCC Data (09.06.2024)'!$E45*'PCU Data'!$AH$11)+('PCU Data'!$AI$11*'MCC Data (09.06.2024)'!$F45)+('MCC Data (09.06.2024)'!$G45*'PCU Data'!$AJ$11)+('MCC Data (09.06.2024)'!$H45*'PCU Data'!$AK$11)</f>
        <v>34.6</v>
      </c>
      <c r="D46" s="22">
        <f>('MCC Data (10.06.2024)'!$B45*'PCU Data'!$AE$11)+('MCC Data (10.06.2024)'!$C45*'PCU Data'!$AF$11)+('MCC Data (10.06.2024)'!$D45*'PCU Data'!$AG$11)+('MCC Data (10.06.2024)'!$E45*'PCU Data'!$AH$11)+('PCU Data'!$AI$11*'MCC Data (10.06.2024)'!$F45)+('MCC Data (10.06.2024)'!$G45*'PCU Data'!$AJ$11)+('MCC Data (10.06.2024)'!$H45*'PCU Data'!$AK$11)</f>
        <v>140</v>
      </c>
      <c r="E46" s="22">
        <f>('MCC Data (11.06.2024)'!$B45*'PCU Data'!$AE$11)+('MCC Data (11.06.2024)'!$C45*'PCU Data'!$AF$11)+('MCC Data (11.06.2024)'!$D45*'PCU Data'!$AG$11)+('MCC Data (11.06.2024)'!$E45*'PCU Data'!$AH$11)+('PCU Data'!$AI$11*'MCC Data (11.06.2024)'!$F45)+('MCC Data (11.06.2024)'!$G45*'PCU Data'!$AJ$11)+('MCC Data (11.06.2024)'!$H45*'PCU Data'!$AK$11)</f>
        <v>100.6</v>
      </c>
      <c r="F46" s="22">
        <f>('MCC Data (12.06.2024)'!$B45*'PCU Data'!$AE$11)+('MCC Data (12.06.2024)'!$C45*'PCU Data'!$AF$11)+('MCC Data (12.06.2024)'!$D45*'PCU Data'!$AG$11)+('MCC Data (12.06.2024)'!$E45*'PCU Data'!$AH$11)+('PCU Data'!$AI$11*'MCC Data (12.06.2024)'!$F45)+('MCC Data (12.06.2024)'!$G45*'PCU Data'!$AJ$11)+('MCC Data (12.06.2024)'!$H45*'PCU Data'!$AK$11)</f>
        <v>116.8</v>
      </c>
      <c r="G46" s="22">
        <f>('MCC Data (13.06.2024)'!$B45*'PCU Data'!$AE$11)+('MCC Data (13.06.2024)'!$C45*'PCU Data'!$AF$11)+('MCC Data (13.06.2024)'!$D45*'PCU Data'!$AG$11)+('MCC Data (13.06.2024)'!$E45*'PCU Data'!$AH$11)+('PCU Data'!$AI$11*'MCC Data (13.06.2024)'!$F45)+('MCC Data (13.06.2024)'!$G45*'PCU Data'!$AJ$11)+('MCC Data (13.06.2024)'!$H45*'PCU Data'!$AK$11)</f>
        <v>110</v>
      </c>
      <c r="H46" s="22">
        <f>('MCC Data (14.06.2024)'!$B45*'PCU Data'!$AE$11)+('MCC Data (14.06.2024)'!$C45*'PCU Data'!$AF$11)+('MCC Data (14.06.2024)'!$D45*'PCU Data'!$AG$11)+('MCC Data (14.06.2024)'!$E45*'PCU Data'!$AH$11)+('PCU Data'!$AI$11*'MCC Data (14.06.2024)'!$F45)+('MCC Data (14.06.2024)'!$G45*'PCU Data'!$AJ$11)+('MCC Data (14.06.2024)'!$H45*'PCU Data'!$AK$11)</f>
        <v>99</v>
      </c>
      <c r="I46" s="22">
        <f>('MCC Data (15.06.2024)'!$B45*'PCU Data'!$AE$11)+('MCC Data (15.06.2024)'!$C45*'PCU Data'!$AF$11)+('MCC Data (15.06.2024)'!$D45*'PCU Data'!$AG$11)+('MCC Data (15.06.2024)'!$E45*'PCU Data'!$AH$11)+('PCU Data'!$AI$11*'MCC Data (15.06.2024)'!$F45)+('MCC Data (15.06.2024)'!$G45*'PCU Data'!$AJ$11)+('MCC Data (15.06.2024)'!$H45*'PCU Data'!$AK$11)</f>
        <v>95.2</v>
      </c>
      <c r="J46" s="22">
        <f>('MCC Data (16.06.2024)'!$B45*'PCU Data'!$AE$11)+('MCC Data (16.06.2024)'!$C45*'PCU Data'!$AF$11)+('MCC Data (16.06.2024)'!$D45*'PCU Data'!$AG$11)+('MCC Data (16.06.2024)'!$E45*'PCU Data'!$AH$11)+('PCU Data'!$AI$11*'MCC Data (16.06.2024)'!$F45)+('MCC Data (16.06.2024)'!$G45*'PCU Data'!$AJ$11)+('MCC Data (16.06.2024)'!$H45*'PCU Data'!$AK$11)</f>
        <v>33.599999999999994</v>
      </c>
      <c r="K46" s="22">
        <f>('MCC Data (17.06.2024)'!$B45*'PCU Data'!$AE$11)+('MCC Data (17.06.2024)'!$C45*'PCU Data'!$AF$11)+('MCC Data (17.06.2024)'!$D45*'PCU Data'!$AG$11)+('MCC Data (17.06.2024)'!$E45*'PCU Data'!$AH$11)+('PCU Data'!$AI$11*'MCC Data (17.06.2024)'!$F45)+('MCC Data (17.06.2024)'!$G45*'PCU Data'!$AJ$11)+('MCC Data (17.06.2024)'!$H45*'PCU Data'!$AK$11)</f>
        <v>108.8</v>
      </c>
      <c r="L46" s="22">
        <f>('MCC Data (18.06.2024)'!$B45*'PCU Data'!$AE$11)+('MCC Data (18.06.2024)'!$C45*'PCU Data'!$AF$11)+('MCC Data (18.06.2024)'!$D45*'PCU Data'!$AG$11)+('MCC Data (18.06.2024)'!$E45*'PCU Data'!$AH$11)+('PCU Data'!$AI$11*'MCC Data (18.06.2024)'!$F45)+('MCC Data (18.06.2024)'!$G45*'PCU Data'!$AJ$11)+('MCC Data (18.06.2024)'!$H45*'PCU Data'!$AK$11)</f>
        <v>130.5</v>
      </c>
      <c r="M46" s="22">
        <f>('MCC Data (19.06.2024)'!$B45*'PCU Data'!$AE$11)+('MCC Data (19.06.2024)'!$C45*'PCU Data'!$AF$11)+('MCC Data (19.06.2024)'!$D45*'PCU Data'!$AG$11)+('MCC Data (19.06.2024)'!$E45*'PCU Data'!$AH$11)+('PCU Data'!$AI$11*'MCC Data (19.06.2024)'!$F45)+('MCC Data (19.06.2024)'!$G45*'PCU Data'!$AJ$11)+('MCC Data (19.06.2024)'!$H45*'PCU Data'!$AK$11)</f>
        <v>110.4</v>
      </c>
      <c r="N46" s="22">
        <f>('MCC Data (20.06.2024)'!$B45*'PCU Data'!$AE$11)+('MCC Data (20.06.2024)'!$C45*'PCU Data'!$AF$11)+('MCC Data (20.06.2024)'!$D45*'PCU Data'!$AG$11)+('MCC Data (20.06.2024)'!$E45*'PCU Data'!$AH$11)+('PCU Data'!$AI$11*'MCC Data (20.06.2024)'!$F45)+('MCC Data (20.06.2024)'!$G45*'PCU Data'!$AJ$11)+('MCC Data (20.06.2024)'!$H45*'PCU Data'!$AK$11)</f>
        <v>128.80000000000001</v>
      </c>
      <c r="O46" s="22">
        <f>('MCC Data (21.06.2024)'!$B45*'PCU Data'!$AE$11)+('MCC Data (21.06.2024)'!$C45*'PCU Data'!$AF$11)+('MCC Data (21.06.2024)'!$D45*'PCU Data'!$AG$11)+('MCC Data (21.06.2024)'!$E45*'PCU Data'!$AH$11)+('PCU Data'!$AI$11*'MCC Data (21.06.2024)'!$F45)+('MCC Data (21.06.2024)'!$G45*'PCU Data'!$AJ$11)+('MCC Data (21.06.2024)'!$H45*'PCU Data'!$AK$11)</f>
        <v>123.60000000000001</v>
      </c>
      <c r="P46" s="7">
        <f t="shared" si="1"/>
        <v>0.37500000000000011</v>
      </c>
      <c r="Q46" s="22">
        <f>('MCC Data (08.06.2024)'!$J45*'PCU Data'!$AE$11)+('MCC Data (08.06.2024)'!$K45*'PCU Data'!$AF$11)+('MCC Data (08.06.2024)'!$L45*'PCU Data'!$AG$11)+('MCC Data (08.06.2024)'!$M45*'PCU Data'!$AH$11)+('PCU Data'!$AI$11*'MCC Data (08.06.2024)'!$N45)+('MCC Data (08.06.2024)'!$O45*'PCU Data'!$AJ$11)+('MCC Data (08.06.2024)'!$P45*'PCU Data'!$AK$11)</f>
        <v>76.2</v>
      </c>
      <c r="R46" s="22">
        <f>('MCC Data (09.06.2024)'!$J45*'PCU Data'!$AE$11)+('MCC Data (09.06.2024)'!$K45*'PCU Data'!$AF$11)+('MCC Data (09.06.2024)'!$L45*'PCU Data'!$AG$11)+('MCC Data (09.06.2024)'!$M45*'PCU Data'!$AH$11)+('PCU Data'!$AI$11*'MCC Data (09.06.2024)'!$N45)+('MCC Data (09.06.2024)'!$O45*'PCU Data'!$AJ$11)+('MCC Data (09.06.2024)'!$P45*'PCU Data'!$AK$11)</f>
        <v>29.599999999999998</v>
      </c>
      <c r="S46" s="22">
        <f>('MCC Data (10.06.2024)'!$J45*'PCU Data'!$AE$11)+('MCC Data (10.06.2024)'!$K45*'PCU Data'!$AF$11)+('MCC Data (10.06.2024)'!$L45*'PCU Data'!$AG$11)+('MCC Data (10.06.2024)'!$M45*'PCU Data'!$AH$11)+('PCU Data'!$AI$11*'MCC Data (10.06.2024)'!$N45)+('MCC Data (10.06.2024)'!$O45*'PCU Data'!$AJ$11)+('MCC Data (10.06.2024)'!$P45*'PCU Data'!$AK$11)</f>
        <v>119.7</v>
      </c>
      <c r="T46" s="22">
        <f>('MCC Data (11.06.2024)'!$J45*'PCU Data'!$AE$11)+('MCC Data (11.06.2024)'!$K45*'PCU Data'!$AF$11)+('MCC Data (11.06.2024)'!$L45*'PCU Data'!$AG$11)+('MCC Data (11.06.2024)'!$M45*'PCU Data'!$AH$11)+('PCU Data'!$AI$11*'MCC Data (11.06.2024)'!$N45)+('MCC Data (11.06.2024)'!$O45*'PCU Data'!$AJ$11)+('MCC Data (11.06.2024)'!$P45*'PCU Data'!$AK$11)</f>
        <v>115.10000000000001</v>
      </c>
      <c r="U46" s="22">
        <f>('MCC Data (12.06.2024)'!$J45*'PCU Data'!$AE$11)+('MCC Data (12.06.2024)'!$K45*'PCU Data'!$AF$11)+('MCC Data (12.06.2024)'!$L45*'PCU Data'!$AG$11)+('MCC Data (12.06.2024)'!$M45*'PCU Data'!$AH$11)+('PCU Data'!$AI$11*'MCC Data (12.06.2024)'!$N45)+('MCC Data (12.06.2024)'!$O45*'PCU Data'!$AJ$11)+('MCC Data (12.06.2024)'!$P45*'PCU Data'!$AK$11)</f>
        <v>97.000000000000014</v>
      </c>
      <c r="V46" s="22">
        <f>('MCC Data (13.06.2024)'!$J45*'PCU Data'!$AE$11)+('MCC Data (13.06.2024)'!$K45*'PCU Data'!$AF$11)+('MCC Data (13.06.2024)'!$L45*'PCU Data'!$AG$11)+('MCC Data (13.06.2024)'!$M45*'PCU Data'!$AH$11)+('PCU Data'!$AI$11*'MCC Data (13.06.2024)'!$N45)+('MCC Data (13.06.2024)'!$O45*'PCU Data'!$AJ$11)+('MCC Data (13.06.2024)'!$P45*'PCU Data'!$AK$11)</f>
        <v>121.7</v>
      </c>
      <c r="W46" s="22">
        <f>('MCC Data (14.06.2024)'!$J45*'PCU Data'!$AE$11)+('MCC Data (14.06.2024)'!$K45*'PCU Data'!$AF$11)+('MCC Data (14.06.2024)'!$L45*'PCU Data'!$AG$11)+('MCC Data (14.06.2024)'!$M45*'PCU Data'!$AH$11)+('PCU Data'!$AI$11*'MCC Data (14.06.2024)'!$N45)+('MCC Data (14.06.2024)'!$O45*'PCU Data'!$AJ$11)+('MCC Data (14.06.2024)'!$P45*'PCU Data'!$AK$11)</f>
        <v>105.6</v>
      </c>
      <c r="X46" s="22">
        <f>('MCC Data (15.06.2024)'!$J45*'PCU Data'!$AE$11)+('MCC Data (15.06.2024)'!$K45*'PCU Data'!$AF$11)+('MCC Data (15.06.2024)'!$L45*'PCU Data'!$AG$11)+('MCC Data (15.06.2024)'!$M45*'PCU Data'!$AH$11)+('PCU Data'!$AI$11*'MCC Data (15.06.2024)'!$N45)+('MCC Data (15.06.2024)'!$O45*'PCU Data'!$AJ$11)+('MCC Data (15.06.2024)'!$P45*'PCU Data'!$AK$11)</f>
        <v>83.600000000000009</v>
      </c>
      <c r="Y46" s="22">
        <f>('MCC Data (16.06.2024)'!$J45*'PCU Data'!$AE$11)+('MCC Data (16.06.2024)'!$K45*'PCU Data'!$AF$11)+('MCC Data (16.06.2024)'!$L45*'PCU Data'!$AG$11)+('MCC Data (16.06.2024)'!$M45*'PCU Data'!$AH$11)+('PCU Data'!$AI$11*'MCC Data (16.06.2024)'!$N45)+('MCC Data (16.06.2024)'!$O45*'PCU Data'!$AJ$11)+('MCC Data (16.06.2024)'!$P45*'PCU Data'!$AK$11)</f>
        <v>36.700000000000003</v>
      </c>
      <c r="Z46" s="22">
        <f>('MCC Data (17.06.2024)'!$J45*'PCU Data'!$AE$11)+('MCC Data (17.06.2024)'!$K45*'PCU Data'!$AF$11)+('MCC Data (17.06.2024)'!$L45*'PCU Data'!$AG$11)+('MCC Data (17.06.2024)'!$M45*'PCU Data'!$AH$11)+('PCU Data'!$AI$11*'MCC Data (17.06.2024)'!$N45)+('MCC Data (17.06.2024)'!$O45*'PCU Data'!$AJ$11)+('MCC Data (17.06.2024)'!$P45*'PCU Data'!$AK$11)</f>
        <v>126.2</v>
      </c>
      <c r="AA46" s="22">
        <f>('MCC Data (18.06.2024)'!$J45*'PCU Data'!$AE$11)+('MCC Data (18.06.2024)'!$K45*'PCU Data'!$AF$11)+('MCC Data (18.06.2024)'!$L45*'PCU Data'!$AG$11)+('MCC Data (18.06.2024)'!$M45*'PCU Data'!$AH$11)+('PCU Data'!$AI$11*'MCC Data (18.06.2024)'!$N45)+('MCC Data (18.06.2024)'!$O45*'PCU Data'!$AJ$11)+('MCC Data (18.06.2024)'!$P45*'PCU Data'!$AK$11)</f>
        <v>116.3</v>
      </c>
      <c r="AB46" s="22">
        <f>('MCC Data (19.06.2024)'!$J45*'PCU Data'!$AE$11)+('MCC Data (19.06.2024)'!$K45*'PCU Data'!$AF$11)+('MCC Data (19.06.2024)'!$L45*'PCU Data'!$AG$11)+('MCC Data (19.06.2024)'!$M45*'PCU Data'!$AH$11)+('PCU Data'!$AI$11*'MCC Data (19.06.2024)'!$N45)+('MCC Data (19.06.2024)'!$O45*'PCU Data'!$AJ$11)+('MCC Data (19.06.2024)'!$P45*'PCU Data'!$AK$11)</f>
        <v>125.4</v>
      </c>
      <c r="AC46" s="22">
        <f>('MCC Data (20.06.2024)'!$J45*'PCU Data'!$AE$11)+('MCC Data (20.06.2024)'!$K45*'PCU Data'!$AF$11)+('MCC Data (20.06.2024)'!$L45*'PCU Data'!$AG$11)+('MCC Data (20.06.2024)'!$M45*'PCU Data'!$AH$11)+('PCU Data'!$AI$11*'MCC Data (20.06.2024)'!$N45)+('MCC Data (20.06.2024)'!$O45*'PCU Data'!$AJ$11)+('MCC Data (20.06.2024)'!$P45*'PCU Data'!$AK$11)</f>
        <v>106.80000000000001</v>
      </c>
      <c r="AD46" s="22">
        <f>('MCC Data (21.06.2024)'!$J45*'PCU Data'!$AE$11)+('MCC Data (21.06.2024)'!$K45*'PCU Data'!$AF$11)+('MCC Data (21.06.2024)'!$L45*'PCU Data'!$AG$11)+('MCC Data (21.06.2024)'!$M45*'PCU Data'!$AH$11)+('PCU Data'!$AI$11*'MCC Data (21.06.2024)'!$N45)+('MCC Data (21.06.2024)'!$O45*'PCU Data'!$AJ$11)+('MCC Data (21.06.2024)'!$P45*'PCU Data'!$AK$11)</f>
        <v>114.4</v>
      </c>
    </row>
    <row r="47" spans="1:30" s="5" customFormat="1" ht="12.75" customHeight="1" x14ac:dyDescent="0.25">
      <c r="A47" s="10">
        <f>'MCC Data (08.06.2024)'!A46</f>
        <v>0.3854166666666668</v>
      </c>
      <c r="B47" s="22">
        <f>('MCC Data (08.06.2024)'!$B46*'PCU Data'!$AE$11)+('MCC Data (08.06.2024)'!$C46*'PCU Data'!$AF$11)+('MCC Data (08.06.2024)'!$D46*'PCU Data'!$AG$11)+('MCC Data (08.06.2024)'!$E46*'PCU Data'!$AH$11)+('PCU Data'!$AI$11*'MCC Data (08.06.2024)'!$F46)+('MCC Data (08.06.2024)'!$G46*'PCU Data'!$AJ$11)+('MCC Data (08.06.2024)'!$H46*'PCU Data'!$AK$11)</f>
        <v>70.3</v>
      </c>
      <c r="C47" s="22">
        <f>('MCC Data (09.06.2024)'!$B46*'PCU Data'!$AE$11)+('MCC Data (09.06.2024)'!$C46*'PCU Data'!$AF$11)+('MCC Data (09.06.2024)'!$D46*'PCU Data'!$AG$11)+('MCC Data (09.06.2024)'!$E46*'PCU Data'!$AH$11)+('PCU Data'!$AI$11*'MCC Data (09.06.2024)'!$F46)+('MCC Data (09.06.2024)'!$G46*'PCU Data'!$AJ$11)+('MCC Data (09.06.2024)'!$H46*'PCU Data'!$AK$11)</f>
        <v>37.299999999999997</v>
      </c>
      <c r="D47" s="22">
        <f>('MCC Data (10.06.2024)'!$B46*'PCU Data'!$AE$11)+('MCC Data (10.06.2024)'!$C46*'PCU Data'!$AF$11)+('MCC Data (10.06.2024)'!$D46*'PCU Data'!$AG$11)+('MCC Data (10.06.2024)'!$E46*'PCU Data'!$AH$11)+('PCU Data'!$AI$11*'MCC Data (10.06.2024)'!$F46)+('MCC Data (10.06.2024)'!$G46*'PCU Data'!$AJ$11)+('MCC Data (10.06.2024)'!$H46*'PCU Data'!$AK$11)</f>
        <v>107.89999999999999</v>
      </c>
      <c r="E47" s="22">
        <f>('MCC Data (11.06.2024)'!$B46*'PCU Data'!$AE$11)+('MCC Data (11.06.2024)'!$C46*'PCU Data'!$AF$11)+('MCC Data (11.06.2024)'!$D46*'PCU Data'!$AG$11)+('MCC Data (11.06.2024)'!$E46*'PCU Data'!$AH$11)+('PCU Data'!$AI$11*'MCC Data (11.06.2024)'!$F46)+('MCC Data (11.06.2024)'!$G46*'PCU Data'!$AJ$11)+('MCC Data (11.06.2024)'!$H46*'PCU Data'!$AK$11)</f>
        <v>103.10000000000001</v>
      </c>
      <c r="F47" s="22">
        <f>('MCC Data (12.06.2024)'!$B46*'PCU Data'!$AE$11)+('MCC Data (12.06.2024)'!$C46*'PCU Data'!$AF$11)+('MCC Data (12.06.2024)'!$D46*'PCU Data'!$AG$11)+('MCC Data (12.06.2024)'!$E46*'PCU Data'!$AH$11)+('PCU Data'!$AI$11*'MCC Data (12.06.2024)'!$F46)+('MCC Data (12.06.2024)'!$G46*'PCU Data'!$AJ$11)+('MCC Data (12.06.2024)'!$H46*'PCU Data'!$AK$11)</f>
        <v>121.00000000000001</v>
      </c>
      <c r="G47" s="22">
        <f>('MCC Data (13.06.2024)'!$B46*'PCU Data'!$AE$11)+('MCC Data (13.06.2024)'!$C46*'PCU Data'!$AF$11)+('MCC Data (13.06.2024)'!$D46*'PCU Data'!$AG$11)+('MCC Data (13.06.2024)'!$E46*'PCU Data'!$AH$11)+('PCU Data'!$AI$11*'MCC Data (13.06.2024)'!$F46)+('MCC Data (13.06.2024)'!$G46*'PCU Data'!$AJ$11)+('MCC Data (13.06.2024)'!$H46*'PCU Data'!$AK$11)</f>
        <v>117</v>
      </c>
      <c r="H47" s="22">
        <f>('MCC Data (14.06.2024)'!$B46*'PCU Data'!$AE$11)+('MCC Data (14.06.2024)'!$C46*'PCU Data'!$AF$11)+('MCC Data (14.06.2024)'!$D46*'PCU Data'!$AG$11)+('MCC Data (14.06.2024)'!$E46*'PCU Data'!$AH$11)+('PCU Data'!$AI$11*'MCC Data (14.06.2024)'!$F46)+('MCC Data (14.06.2024)'!$G46*'PCU Data'!$AJ$11)+('MCC Data (14.06.2024)'!$H46*'PCU Data'!$AK$11)</f>
        <v>113.19999999999999</v>
      </c>
      <c r="I47" s="22">
        <f>('MCC Data (15.06.2024)'!$B46*'PCU Data'!$AE$11)+('MCC Data (15.06.2024)'!$C46*'PCU Data'!$AF$11)+('MCC Data (15.06.2024)'!$D46*'PCU Data'!$AG$11)+('MCC Data (15.06.2024)'!$E46*'PCU Data'!$AH$11)+('PCU Data'!$AI$11*'MCC Data (15.06.2024)'!$F46)+('MCC Data (15.06.2024)'!$G46*'PCU Data'!$AJ$11)+('MCC Data (15.06.2024)'!$H46*'PCU Data'!$AK$11)</f>
        <v>64.2</v>
      </c>
      <c r="J47" s="22">
        <f>('MCC Data (16.06.2024)'!$B46*'PCU Data'!$AE$11)+('MCC Data (16.06.2024)'!$C46*'PCU Data'!$AF$11)+('MCC Data (16.06.2024)'!$D46*'PCU Data'!$AG$11)+('MCC Data (16.06.2024)'!$E46*'PCU Data'!$AH$11)+('PCU Data'!$AI$11*'MCC Data (16.06.2024)'!$F46)+('MCC Data (16.06.2024)'!$G46*'PCU Data'!$AJ$11)+('MCC Data (16.06.2024)'!$H46*'PCU Data'!$AK$11)</f>
        <v>41.1</v>
      </c>
      <c r="K47" s="22">
        <f>('MCC Data (17.06.2024)'!$B46*'PCU Data'!$AE$11)+('MCC Data (17.06.2024)'!$C46*'PCU Data'!$AF$11)+('MCC Data (17.06.2024)'!$D46*'PCU Data'!$AG$11)+('MCC Data (17.06.2024)'!$E46*'PCU Data'!$AH$11)+('PCU Data'!$AI$11*'MCC Data (17.06.2024)'!$F46)+('MCC Data (17.06.2024)'!$G46*'PCU Data'!$AJ$11)+('MCC Data (17.06.2024)'!$H46*'PCU Data'!$AK$11)</f>
        <v>113.8</v>
      </c>
      <c r="L47" s="22">
        <f>('MCC Data (18.06.2024)'!$B46*'PCU Data'!$AE$11)+('MCC Data (18.06.2024)'!$C46*'PCU Data'!$AF$11)+('MCC Data (18.06.2024)'!$D46*'PCU Data'!$AG$11)+('MCC Data (18.06.2024)'!$E46*'PCU Data'!$AH$11)+('PCU Data'!$AI$11*'MCC Data (18.06.2024)'!$F46)+('MCC Data (18.06.2024)'!$G46*'PCU Data'!$AJ$11)+('MCC Data (18.06.2024)'!$H46*'PCU Data'!$AK$11)</f>
        <v>103.7</v>
      </c>
      <c r="M47" s="22">
        <f>('MCC Data (19.06.2024)'!$B46*'PCU Data'!$AE$11)+('MCC Data (19.06.2024)'!$C46*'PCU Data'!$AF$11)+('MCC Data (19.06.2024)'!$D46*'PCU Data'!$AG$11)+('MCC Data (19.06.2024)'!$E46*'PCU Data'!$AH$11)+('PCU Data'!$AI$11*'MCC Data (19.06.2024)'!$F46)+('MCC Data (19.06.2024)'!$G46*'PCU Data'!$AJ$11)+('MCC Data (19.06.2024)'!$H46*'PCU Data'!$AK$11)</f>
        <v>122.10000000000001</v>
      </c>
      <c r="N47" s="22">
        <f>('MCC Data (20.06.2024)'!$B46*'PCU Data'!$AE$11)+('MCC Data (20.06.2024)'!$C46*'PCU Data'!$AF$11)+('MCC Data (20.06.2024)'!$D46*'PCU Data'!$AG$11)+('MCC Data (20.06.2024)'!$E46*'PCU Data'!$AH$11)+('PCU Data'!$AI$11*'MCC Data (20.06.2024)'!$F46)+('MCC Data (20.06.2024)'!$G46*'PCU Data'!$AJ$11)+('MCC Data (20.06.2024)'!$H46*'PCU Data'!$AK$11)</f>
        <v>118.6</v>
      </c>
      <c r="O47" s="22">
        <f>('MCC Data (21.06.2024)'!$B46*'PCU Data'!$AE$11)+('MCC Data (21.06.2024)'!$C46*'PCU Data'!$AF$11)+('MCC Data (21.06.2024)'!$D46*'PCU Data'!$AG$11)+('MCC Data (21.06.2024)'!$E46*'PCU Data'!$AH$11)+('PCU Data'!$AI$11*'MCC Data (21.06.2024)'!$F46)+('MCC Data (21.06.2024)'!$G46*'PCU Data'!$AJ$11)+('MCC Data (21.06.2024)'!$H46*'PCU Data'!$AK$11)</f>
        <v>101.2</v>
      </c>
      <c r="P47" s="10">
        <f t="shared" si="1"/>
        <v>0.3854166666666668</v>
      </c>
      <c r="Q47" s="22">
        <f>('MCC Data (08.06.2024)'!$J46*'PCU Data'!$AE$11)+('MCC Data (08.06.2024)'!$K46*'PCU Data'!$AF$11)+('MCC Data (08.06.2024)'!$L46*'PCU Data'!$AG$11)+('MCC Data (08.06.2024)'!$M46*'PCU Data'!$AH$11)+('PCU Data'!$AI$11*'MCC Data (08.06.2024)'!$N46)+('MCC Data (08.06.2024)'!$O46*'PCU Data'!$AJ$11)+('MCC Data (08.06.2024)'!$P46*'PCU Data'!$AK$11)</f>
        <v>110.2</v>
      </c>
      <c r="R47" s="22">
        <f>('MCC Data (09.06.2024)'!$J46*'PCU Data'!$AE$11)+('MCC Data (09.06.2024)'!$K46*'PCU Data'!$AF$11)+('MCC Data (09.06.2024)'!$L46*'PCU Data'!$AG$11)+('MCC Data (09.06.2024)'!$M46*'PCU Data'!$AH$11)+('PCU Data'!$AI$11*'MCC Data (09.06.2024)'!$N46)+('MCC Data (09.06.2024)'!$O46*'PCU Data'!$AJ$11)+('MCC Data (09.06.2024)'!$P46*'PCU Data'!$AK$11)</f>
        <v>47</v>
      </c>
      <c r="S47" s="22">
        <f>('MCC Data (10.06.2024)'!$J46*'PCU Data'!$AE$11)+('MCC Data (10.06.2024)'!$K46*'PCU Data'!$AF$11)+('MCC Data (10.06.2024)'!$L46*'PCU Data'!$AG$11)+('MCC Data (10.06.2024)'!$M46*'PCU Data'!$AH$11)+('PCU Data'!$AI$11*'MCC Data (10.06.2024)'!$N46)+('MCC Data (10.06.2024)'!$O46*'PCU Data'!$AJ$11)+('MCC Data (10.06.2024)'!$P46*'PCU Data'!$AK$11)</f>
        <v>115.20000000000002</v>
      </c>
      <c r="T47" s="22">
        <f>('MCC Data (11.06.2024)'!$J46*'PCU Data'!$AE$11)+('MCC Data (11.06.2024)'!$K46*'PCU Data'!$AF$11)+('MCC Data (11.06.2024)'!$L46*'PCU Data'!$AG$11)+('MCC Data (11.06.2024)'!$M46*'PCU Data'!$AH$11)+('PCU Data'!$AI$11*'MCC Data (11.06.2024)'!$N46)+('MCC Data (11.06.2024)'!$O46*'PCU Data'!$AJ$11)+('MCC Data (11.06.2024)'!$P46*'PCU Data'!$AK$11)</f>
        <v>94.8</v>
      </c>
      <c r="U47" s="22">
        <f>('MCC Data (12.06.2024)'!$J46*'PCU Data'!$AE$11)+('MCC Data (12.06.2024)'!$K46*'PCU Data'!$AF$11)+('MCC Data (12.06.2024)'!$L46*'PCU Data'!$AG$11)+('MCC Data (12.06.2024)'!$M46*'PCU Data'!$AH$11)+('PCU Data'!$AI$11*'MCC Data (12.06.2024)'!$N46)+('MCC Data (12.06.2024)'!$O46*'PCU Data'!$AJ$11)+('MCC Data (12.06.2024)'!$P46*'PCU Data'!$AK$11)</f>
        <v>102.70000000000002</v>
      </c>
      <c r="V47" s="22">
        <f>('MCC Data (13.06.2024)'!$J46*'PCU Data'!$AE$11)+('MCC Data (13.06.2024)'!$K46*'PCU Data'!$AF$11)+('MCC Data (13.06.2024)'!$L46*'PCU Data'!$AG$11)+('MCC Data (13.06.2024)'!$M46*'PCU Data'!$AH$11)+('PCU Data'!$AI$11*'MCC Data (13.06.2024)'!$N46)+('MCC Data (13.06.2024)'!$O46*'PCU Data'!$AJ$11)+('MCC Data (13.06.2024)'!$P46*'PCU Data'!$AK$11)</f>
        <v>84.000000000000014</v>
      </c>
      <c r="W47" s="22">
        <f>('MCC Data (14.06.2024)'!$J46*'PCU Data'!$AE$11)+('MCC Data (14.06.2024)'!$K46*'PCU Data'!$AF$11)+('MCC Data (14.06.2024)'!$L46*'PCU Data'!$AG$11)+('MCC Data (14.06.2024)'!$M46*'PCU Data'!$AH$11)+('PCU Data'!$AI$11*'MCC Data (14.06.2024)'!$N46)+('MCC Data (14.06.2024)'!$O46*'PCU Data'!$AJ$11)+('MCC Data (14.06.2024)'!$P46*'PCU Data'!$AK$11)</f>
        <v>113.1</v>
      </c>
      <c r="X47" s="22">
        <f>('MCC Data (15.06.2024)'!$J46*'PCU Data'!$AE$11)+('MCC Data (15.06.2024)'!$K46*'PCU Data'!$AF$11)+('MCC Data (15.06.2024)'!$L46*'PCU Data'!$AG$11)+('MCC Data (15.06.2024)'!$M46*'PCU Data'!$AH$11)+('PCU Data'!$AI$11*'MCC Data (15.06.2024)'!$N46)+('MCC Data (15.06.2024)'!$O46*'PCU Data'!$AJ$11)+('MCC Data (15.06.2024)'!$P46*'PCU Data'!$AK$11)</f>
        <v>76.5</v>
      </c>
      <c r="Y47" s="22">
        <f>('MCC Data (16.06.2024)'!$J46*'PCU Data'!$AE$11)+('MCC Data (16.06.2024)'!$K46*'PCU Data'!$AF$11)+('MCC Data (16.06.2024)'!$L46*'PCU Data'!$AG$11)+('MCC Data (16.06.2024)'!$M46*'PCU Data'!$AH$11)+('PCU Data'!$AI$11*'MCC Data (16.06.2024)'!$N46)+('MCC Data (16.06.2024)'!$O46*'PCU Data'!$AJ$11)+('MCC Data (16.06.2024)'!$P46*'PCU Data'!$AK$11)</f>
        <v>50.8</v>
      </c>
      <c r="Z47" s="22">
        <f>('MCC Data (17.06.2024)'!$J46*'PCU Data'!$AE$11)+('MCC Data (17.06.2024)'!$K46*'PCU Data'!$AF$11)+('MCC Data (17.06.2024)'!$L46*'PCU Data'!$AG$11)+('MCC Data (17.06.2024)'!$M46*'PCU Data'!$AH$11)+('PCU Data'!$AI$11*'MCC Data (17.06.2024)'!$N46)+('MCC Data (17.06.2024)'!$O46*'PCU Data'!$AJ$11)+('MCC Data (17.06.2024)'!$P46*'PCU Data'!$AK$11)</f>
        <v>107.10000000000001</v>
      </c>
      <c r="AA47" s="22">
        <f>('MCC Data (18.06.2024)'!$J46*'PCU Data'!$AE$11)+('MCC Data (18.06.2024)'!$K46*'PCU Data'!$AF$11)+('MCC Data (18.06.2024)'!$L46*'PCU Data'!$AG$11)+('MCC Data (18.06.2024)'!$M46*'PCU Data'!$AH$11)+('PCU Data'!$AI$11*'MCC Data (18.06.2024)'!$N46)+('MCC Data (18.06.2024)'!$O46*'PCU Data'!$AJ$11)+('MCC Data (18.06.2024)'!$P46*'PCU Data'!$AK$11)</f>
        <v>96.9</v>
      </c>
      <c r="AB47" s="22">
        <f>('MCC Data (19.06.2024)'!$J46*'PCU Data'!$AE$11)+('MCC Data (19.06.2024)'!$K46*'PCU Data'!$AF$11)+('MCC Data (19.06.2024)'!$L46*'PCU Data'!$AG$11)+('MCC Data (19.06.2024)'!$M46*'PCU Data'!$AH$11)+('PCU Data'!$AI$11*'MCC Data (19.06.2024)'!$N46)+('MCC Data (19.06.2024)'!$O46*'PCU Data'!$AJ$11)+('MCC Data (19.06.2024)'!$P46*'PCU Data'!$AK$11)</f>
        <v>92.4</v>
      </c>
      <c r="AC47" s="22">
        <f>('MCC Data (20.06.2024)'!$J46*'PCU Data'!$AE$11)+('MCC Data (20.06.2024)'!$K46*'PCU Data'!$AF$11)+('MCC Data (20.06.2024)'!$L46*'PCU Data'!$AG$11)+('MCC Data (20.06.2024)'!$M46*'PCU Data'!$AH$11)+('PCU Data'!$AI$11*'MCC Data (20.06.2024)'!$N46)+('MCC Data (20.06.2024)'!$O46*'PCU Data'!$AJ$11)+('MCC Data (20.06.2024)'!$P46*'PCU Data'!$AK$11)</f>
        <v>110.30000000000001</v>
      </c>
      <c r="AD47" s="22">
        <f>('MCC Data (21.06.2024)'!$J46*'PCU Data'!$AE$11)+('MCC Data (21.06.2024)'!$K46*'PCU Data'!$AF$11)+('MCC Data (21.06.2024)'!$L46*'PCU Data'!$AG$11)+('MCC Data (21.06.2024)'!$M46*'PCU Data'!$AH$11)+('PCU Data'!$AI$11*'MCC Data (21.06.2024)'!$N46)+('MCC Data (21.06.2024)'!$O46*'PCU Data'!$AJ$11)+('MCC Data (21.06.2024)'!$P46*'PCU Data'!$AK$11)</f>
        <v>108.7</v>
      </c>
    </row>
    <row r="48" spans="1:30" s="5" customFormat="1" ht="12.75" customHeight="1" x14ac:dyDescent="0.25">
      <c r="A48" s="10">
        <f>'MCC Data (08.06.2024)'!A47</f>
        <v>0.39583333333333348</v>
      </c>
      <c r="B48" s="22">
        <f>('MCC Data (08.06.2024)'!$B47*'PCU Data'!$AE$11)+('MCC Data (08.06.2024)'!$C47*'PCU Data'!$AF$11)+('MCC Data (08.06.2024)'!$D47*'PCU Data'!$AG$11)+('MCC Data (08.06.2024)'!$E47*'PCU Data'!$AH$11)+('PCU Data'!$AI$11*'MCC Data (08.06.2024)'!$F47)+('MCC Data (08.06.2024)'!$G47*'PCU Data'!$AJ$11)+('MCC Data (08.06.2024)'!$H47*'PCU Data'!$AK$11)</f>
        <v>85.1</v>
      </c>
      <c r="C48" s="22">
        <f>('MCC Data (09.06.2024)'!$B47*'PCU Data'!$AE$11)+('MCC Data (09.06.2024)'!$C47*'PCU Data'!$AF$11)+('MCC Data (09.06.2024)'!$D47*'PCU Data'!$AG$11)+('MCC Data (09.06.2024)'!$E47*'PCU Data'!$AH$11)+('PCU Data'!$AI$11*'MCC Data (09.06.2024)'!$F47)+('MCC Data (09.06.2024)'!$G47*'PCU Data'!$AJ$11)+('MCC Data (09.06.2024)'!$H47*'PCU Data'!$AK$11)</f>
        <v>69.399999999999991</v>
      </c>
      <c r="D48" s="22">
        <f>('MCC Data (10.06.2024)'!$B47*'PCU Data'!$AE$11)+('MCC Data (10.06.2024)'!$C47*'PCU Data'!$AF$11)+('MCC Data (10.06.2024)'!$D47*'PCU Data'!$AG$11)+('MCC Data (10.06.2024)'!$E47*'PCU Data'!$AH$11)+('PCU Data'!$AI$11*'MCC Data (10.06.2024)'!$F47)+('MCC Data (10.06.2024)'!$G47*'PCU Data'!$AJ$11)+('MCC Data (10.06.2024)'!$H47*'PCU Data'!$AK$11)</f>
        <v>103.5</v>
      </c>
      <c r="E48" s="22">
        <f>('MCC Data (11.06.2024)'!$B47*'PCU Data'!$AE$11)+('MCC Data (11.06.2024)'!$C47*'PCU Data'!$AF$11)+('MCC Data (11.06.2024)'!$D47*'PCU Data'!$AG$11)+('MCC Data (11.06.2024)'!$E47*'PCU Data'!$AH$11)+('PCU Data'!$AI$11*'MCC Data (11.06.2024)'!$F47)+('MCC Data (11.06.2024)'!$G47*'PCU Data'!$AJ$11)+('MCC Data (11.06.2024)'!$H47*'PCU Data'!$AK$11)</f>
        <v>102.00000000000001</v>
      </c>
      <c r="F48" s="22">
        <f>('MCC Data (12.06.2024)'!$B47*'PCU Data'!$AE$11)+('MCC Data (12.06.2024)'!$C47*'PCU Data'!$AF$11)+('MCC Data (12.06.2024)'!$D47*'PCU Data'!$AG$11)+('MCC Data (12.06.2024)'!$E47*'PCU Data'!$AH$11)+('PCU Data'!$AI$11*'MCC Data (12.06.2024)'!$F47)+('MCC Data (12.06.2024)'!$G47*'PCU Data'!$AJ$11)+('MCC Data (12.06.2024)'!$H47*'PCU Data'!$AK$11)</f>
        <v>113.19999999999999</v>
      </c>
      <c r="G48" s="22">
        <f>('MCC Data (13.06.2024)'!$B47*'PCU Data'!$AE$11)+('MCC Data (13.06.2024)'!$C47*'PCU Data'!$AF$11)+('MCC Data (13.06.2024)'!$D47*'PCU Data'!$AG$11)+('MCC Data (13.06.2024)'!$E47*'PCU Data'!$AH$11)+('PCU Data'!$AI$11*'MCC Data (13.06.2024)'!$F47)+('MCC Data (13.06.2024)'!$G47*'PCU Data'!$AJ$11)+('MCC Data (13.06.2024)'!$H47*'PCU Data'!$AK$11)</f>
        <v>104.4</v>
      </c>
      <c r="H48" s="22">
        <f>('MCC Data (14.06.2024)'!$B47*'PCU Data'!$AE$11)+('MCC Data (14.06.2024)'!$C47*'PCU Data'!$AF$11)+('MCC Data (14.06.2024)'!$D47*'PCU Data'!$AG$11)+('MCC Data (14.06.2024)'!$E47*'PCU Data'!$AH$11)+('PCU Data'!$AI$11*'MCC Data (14.06.2024)'!$F47)+('MCC Data (14.06.2024)'!$G47*'PCU Data'!$AJ$11)+('MCC Data (14.06.2024)'!$H47*'PCU Data'!$AK$11)</f>
        <v>130.30000000000001</v>
      </c>
      <c r="I48" s="22">
        <f>('MCC Data (15.06.2024)'!$B47*'PCU Data'!$AE$11)+('MCC Data (15.06.2024)'!$C47*'PCU Data'!$AF$11)+('MCC Data (15.06.2024)'!$D47*'PCU Data'!$AG$11)+('MCC Data (15.06.2024)'!$E47*'PCU Data'!$AH$11)+('PCU Data'!$AI$11*'MCC Data (15.06.2024)'!$F47)+('MCC Data (15.06.2024)'!$G47*'PCU Data'!$AJ$11)+('MCC Data (15.06.2024)'!$H47*'PCU Data'!$AK$11)</f>
        <v>81.400000000000006</v>
      </c>
      <c r="J48" s="22">
        <f>('MCC Data (16.06.2024)'!$B47*'PCU Data'!$AE$11)+('MCC Data (16.06.2024)'!$C47*'PCU Data'!$AF$11)+('MCC Data (16.06.2024)'!$D47*'PCU Data'!$AG$11)+('MCC Data (16.06.2024)'!$E47*'PCU Data'!$AH$11)+('PCU Data'!$AI$11*'MCC Data (16.06.2024)'!$F47)+('MCC Data (16.06.2024)'!$G47*'PCU Data'!$AJ$11)+('MCC Data (16.06.2024)'!$H47*'PCU Data'!$AK$11)</f>
        <v>52.6</v>
      </c>
      <c r="K48" s="22">
        <f>('MCC Data (17.06.2024)'!$B47*'PCU Data'!$AE$11)+('MCC Data (17.06.2024)'!$C47*'PCU Data'!$AF$11)+('MCC Data (17.06.2024)'!$D47*'PCU Data'!$AG$11)+('MCC Data (17.06.2024)'!$E47*'PCU Data'!$AH$11)+('PCU Data'!$AI$11*'MCC Data (17.06.2024)'!$F47)+('MCC Data (17.06.2024)'!$G47*'PCU Data'!$AJ$11)+('MCC Data (17.06.2024)'!$H47*'PCU Data'!$AK$11)</f>
        <v>94.8</v>
      </c>
      <c r="L48" s="22">
        <f>('MCC Data (18.06.2024)'!$B47*'PCU Data'!$AE$11)+('MCC Data (18.06.2024)'!$C47*'PCU Data'!$AF$11)+('MCC Data (18.06.2024)'!$D47*'PCU Data'!$AG$11)+('MCC Data (18.06.2024)'!$E47*'PCU Data'!$AH$11)+('PCU Data'!$AI$11*'MCC Data (18.06.2024)'!$F47)+('MCC Data (18.06.2024)'!$G47*'PCU Data'!$AJ$11)+('MCC Data (18.06.2024)'!$H47*'PCU Data'!$AK$11)</f>
        <v>102.1</v>
      </c>
      <c r="M48" s="22">
        <f>('MCC Data (19.06.2024)'!$B47*'PCU Data'!$AE$11)+('MCC Data (19.06.2024)'!$C47*'PCU Data'!$AF$11)+('MCC Data (19.06.2024)'!$D47*'PCU Data'!$AG$11)+('MCC Data (19.06.2024)'!$E47*'PCU Data'!$AH$11)+('PCU Data'!$AI$11*'MCC Data (19.06.2024)'!$F47)+('MCC Data (19.06.2024)'!$G47*'PCU Data'!$AJ$11)+('MCC Data (19.06.2024)'!$H47*'PCU Data'!$AK$11)</f>
        <v>92</v>
      </c>
      <c r="N48" s="22">
        <f>('MCC Data (20.06.2024)'!$B47*'PCU Data'!$AE$11)+('MCC Data (20.06.2024)'!$C47*'PCU Data'!$AF$11)+('MCC Data (20.06.2024)'!$D47*'PCU Data'!$AG$11)+('MCC Data (20.06.2024)'!$E47*'PCU Data'!$AH$11)+('PCU Data'!$AI$11*'MCC Data (20.06.2024)'!$F47)+('MCC Data (20.06.2024)'!$G47*'PCU Data'!$AJ$11)+('MCC Data (20.06.2024)'!$H47*'PCU Data'!$AK$11)</f>
        <v>95.2</v>
      </c>
      <c r="O48" s="22">
        <f>('MCC Data (21.06.2024)'!$B47*'PCU Data'!$AE$11)+('MCC Data (21.06.2024)'!$C47*'PCU Data'!$AF$11)+('MCC Data (21.06.2024)'!$D47*'PCU Data'!$AG$11)+('MCC Data (21.06.2024)'!$E47*'PCU Data'!$AH$11)+('PCU Data'!$AI$11*'MCC Data (21.06.2024)'!$F47)+('MCC Data (21.06.2024)'!$G47*'PCU Data'!$AJ$11)+('MCC Data (21.06.2024)'!$H47*'PCU Data'!$AK$11)</f>
        <v>109.7</v>
      </c>
      <c r="P48" s="10">
        <f t="shared" si="1"/>
        <v>0.39583333333333348</v>
      </c>
      <c r="Q48" s="22">
        <f>('MCC Data (08.06.2024)'!$J47*'PCU Data'!$AE$11)+('MCC Data (08.06.2024)'!$K47*'PCU Data'!$AF$11)+('MCC Data (08.06.2024)'!$L47*'PCU Data'!$AG$11)+('MCC Data (08.06.2024)'!$M47*'PCU Data'!$AH$11)+('PCU Data'!$AI$11*'MCC Data (08.06.2024)'!$N47)+('MCC Data (08.06.2024)'!$O47*'PCU Data'!$AJ$11)+('MCC Data (08.06.2024)'!$P47*'PCU Data'!$AK$11)</f>
        <v>78.8</v>
      </c>
      <c r="R48" s="22">
        <f>('MCC Data (09.06.2024)'!$J47*'PCU Data'!$AE$11)+('MCC Data (09.06.2024)'!$K47*'PCU Data'!$AF$11)+('MCC Data (09.06.2024)'!$L47*'PCU Data'!$AG$11)+('MCC Data (09.06.2024)'!$M47*'PCU Data'!$AH$11)+('PCU Data'!$AI$11*'MCC Data (09.06.2024)'!$N47)+('MCC Data (09.06.2024)'!$O47*'PCU Data'!$AJ$11)+('MCC Data (09.06.2024)'!$P47*'PCU Data'!$AK$11)</f>
        <v>50.9</v>
      </c>
      <c r="S48" s="22">
        <f>('MCC Data (10.06.2024)'!$J47*'PCU Data'!$AE$11)+('MCC Data (10.06.2024)'!$K47*'PCU Data'!$AF$11)+('MCC Data (10.06.2024)'!$L47*'PCU Data'!$AG$11)+('MCC Data (10.06.2024)'!$M47*'PCU Data'!$AH$11)+('PCU Data'!$AI$11*'MCC Data (10.06.2024)'!$N47)+('MCC Data (10.06.2024)'!$O47*'PCU Data'!$AJ$11)+('MCC Data (10.06.2024)'!$P47*'PCU Data'!$AK$11)</f>
        <v>104.60000000000001</v>
      </c>
      <c r="T48" s="22">
        <f>('MCC Data (11.06.2024)'!$J47*'PCU Data'!$AE$11)+('MCC Data (11.06.2024)'!$K47*'PCU Data'!$AF$11)+('MCC Data (11.06.2024)'!$L47*'PCU Data'!$AG$11)+('MCC Data (11.06.2024)'!$M47*'PCU Data'!$AH$11)+('PCU Data'!$AI$11*'MCC Data (11.06.2024)'!$N47)+('MCC Data (11.06.2024)'!$O47*'PCU Data'!$AJ$11)+('MCC Data (11.06.2024)'!$P47*'PCU Data'!$AK$11)</f>
        <v>119</v>
      </c>
      <c r="U48" s="22">
        <f>('MCC Data (12.06.2024)'!$J47*'PCU Data'!$AE$11)+('MCC Data (12.06.2024)'!$K47*'PCU Data'!$AF$11)+('MCC Data (12.06.2024)'!$L47*'PCU Data'!$AG$11)+('MCC Data (12.06.2024)'!$M47*'PCU Data'!$AH$11)+('PCU Data'!$AI$11*'MCC Data (12.06.2024)'!$N47)+('MCC Data (12.06.2024)'!$O47*'PCU Data'!$AJ$11)+('MCC Data (12.06.2024)'!$P47*'PCU Data'!$AK$11)</f>
        <v>105.9</v>
      </c>
      <c r="V48" s="22">
        <f>('MCC Data (13.06.2024)'!$J47*'PCU Data'!$AE$11)+('MCC Data (13.06.2024)'!$K47*'PCU Data'!$AF$11)+('MCC Data (13.06.2024)'!$L47*'PCU Data'!$AG$11)+('MCC Data (13.06.2024)'!$M47*'PCU Data'!$AH$11)+('PCU Data'!$AI$11*'MCC Data (13.06.2024)'!$N47)+('MCC Data (13.06.2024)'!$O47*'PCU Data'!$AJ$11)+('MCC Data (13.06.2024)'!$P47*'PCU Data'!$AK$11)</f>
        <v>102</v>
      </c>
      <c r="W48" s="22">
        <f>('MCC Data (14.06.2024)'!$J47*'PCU Data'!$AE$11)+('MCC Data (14.06.2024)'!$K47*'PCU Data'!$AF$11)+('MCC Data (14.06.2024)'!$L47*'PCU Data'!$AG$11)+('MCC Data (14.06.2024)'!$M47*'PCU Data'!$AH$11)+('PCU Data'!$AI$11*'MCC Data (14.06.2024)'!$N47)+('MCC Data (14.06.2024)'!$O47*'PCU Data'!$AJ$11)+('MCC Data (14.06.2024)'!$P47*'PCU Data'!$AK$11)</f>
        <v>93.7</v>
      </c>
      <c r="X48" s="22">
        <f>('MCC Data (15.06.2024)'!$J47*'PCU Data'!$AE$11)+('MCC Data (15.06.2024)'!$K47*'PCU Data'!$AF$11)+('MCC Data (15.06.2024)'!$L47*'PCU Data'!$AG$11)+('MCC Data (15.06.2024)'!$M47*'PCU Data'!$AH$11)+('PCU Data'!$AI$11*'MCC Data (15.06.2024)'!$N47)+('MCC Data (15.06.2024)'!$O47*'PCU Data'!$AJ$11)+('MCC Data (15.06.2024)'!$P47*'PCU Data'!$AK$11)</f>
        <v>91.8</v>
      </c>
      <c r="Y48" s="22">
        <f>('MCC Data (16.06.2024)'!$J47*'PCU Data'!$AE$11)+('MCC Data (16.06.2024)'!$K47*'PCU Data'!$AF$11)+('MCC Data (16.06.2024)'!$L47*'PCU Data'!$AG$11)+('MCC Data (16.06.2024)'!$M47*'PCU Data'!$AH$11)+('PCU Data'!$AI$11*'MCC Data (16.06.2024)'!$N47)+('MCC Data (16.06.2024)'!$O47*'PCU Data'!$AJ$11)+('MCC Data (16.06.2024)'!$P47*'PCU Data'!$AK$11)</f>
        <v>68.600000000000009</v>
      </c>
      <c r="Z48" s="22">
        <f>('MCC Data (17.06.2024)'!$J47*'PCU Data'!$AE$11)+('MCC Data (17.06.2024)'!$K47*'PCU Data'!$AF$11)+('MCC Data (17.06.2024)'!$L47*'PCU Data'!$AG$11)+('MCC Data (17.06.2024)'!$M47*'PCU Data'!$AH$11)+('PCU Data'!$AI$11*'MCC Data (17.06.2024)'!$N47)+('MCC Data (17.06.2024)'!$O47*'PCU Data'!$AJ$11)+('MCC Data (17.06.2024)'!$P47*'PCU Data'!$AK$11)</f>
        <v>98.40000000000002</v>
      </c>
      <c r="AA48" s="22">
        <f>('MCC Data (18.06.2024)'!$J47*'PCU Data'!$AE$11)+('MCC Data (18.06.2024)'!$K47*'PCU Data'!$AF$11)+('MCC Data (18.06.2024)'!$L47*'PCU Data'!$AG$11)+('MCC Data (18.06.2024)'!$M47*'PCU Data'!$AH$11)+('PCU Data'!$AI$11*'MCC Data (18.06.2024)'!$N47)+('MCC Data (18.06.2024)'!$O47*'PCU Data'!$AJ$11)+('MCC Data (18.06.2024)'!$P47*'PCU Data'!$AK$11)</f>
        <v>122.5</v>
      </c>
      <c r="AB48" s="22">
        <f>('MCC Data (19.06.2024)'!$J47*'PCU Data'!$AE$11)+('MCC Data (19.06.2024)'!$K47*'PCU Data'!$AF$11)+('MCC Data (19.06.2024)'!$L47*'PCU Data'!$AG$11)+('MCC Data (19.06.2024)'!$M47*'PCU Data'!$AH$11)+('PCU Data'!$AI$11*'MCC Data (19.06.2024)'!$N47)+('MCC Data (19.06.2024)'!$O47*'PCU Data'!$AJ$11)+('MCC Data (19.06.2024)'!$P47*'PCU Data'!$AK$11)</f>
        <v>123.9</v>
      </c>
      <c r="AC48" s="22">
        <f>('MCC Data (20.06.2024)'!$J47*'PCU Data'!$AE$11)+('MCC Data (20.06.2024)'!$K47*'PCU Data'!$AF$11)+('MCC Data (20.06.2024)'!$L47*'PCU Data'!$AG$11)+('MCC Data (20.06.2024)'!$M47*'PCU Data'!$AH$11)+('PCU Data'!$AI$11*'MCC Data (20.06.2024)'!$N47)+('MCC Data (20.06.2024)'!$O47*'PCU Data'!$AJ$11)+('MCC Data (20.06.2024)'!$P47*'PCU Data'!$AK$11)</f>
        <v>104.30000000000001</v>
      </c>
      <c r="AD48" s="22">
        <f>('MCC Data (21.06.2024)'!$J47*'PCU Data'!$AE$11)+('MCC Data (21.06.2024)'!$K47*'PCU Data'!$AF$11)+('MCC Data (21.06.2024)'!$L47*'PCU Data'!$AG$11)+('MCC Data (21.06.2024)'!$M47*'PCU Data'!$AH$11)+('PCU Data'!$AI$11*'MCC Data (21.06.2024)'!$N47)+('MCC Data (21.06.2024)'!$O47*'PCU Data'!$AJ$11)+('MCC Data (21.06.2024)'!$P47*'PCU Data'!$AK$11)</f>
        <v>92.8</v>
      </c>
    </row>
    <row r="49" spans="1:30" s="5" customFormat="1" ht="12.75" customHeight="1" x14ac:dyDescent="0.25">
      <c r="A49" s="10">
        <f>'MCC Data (08.06.2024)'!A48</f>
        <v>0.40625000000000017</v>
      </c>
      <c r="B49" s="22">
        <f>('MCC Data (08.06.2024)'!$B48*'PCU Data'!$AE$11)+('MCC Data (08.06.2024)'!$C48*'PCU Data'!$AF$11)+('MCC Data (08.06.2024)'!$D48*'PCU Data'!$AG$11)+('MCC Data (08.06.2024)'!$E48*'PCU Data'!$AH$11)+('PCU Data'!$AI$11*'MCC Data (08.06.2024)'!$F48)+('MCC Data (08.06.2024)'!$G48*'PCU Data'!$AJ$11)+('MCC Data (08.06.2024)'!$H48*'PCU Data'!$AK$11)</f>
        <v>91.8</v>
      </c>
      <c r="C49" s="22">
        <f>('MCC Data (09.06.2024)'!$B48*'PCU Data'!$AE$11)+('MCC Data (09.06.2024)'!$C48*'PCU Data'!$AF$11)+('MCC Data (09.06.2024)'!$D48*'PCU Data'!$AG$11)+('MCC Data (09.06.2024)'!$E48*'PCU Data'!$AH$11)+('PCU Data'!$AI$11*'MCC Data (09.06.2024)'!$F48)+('MCC Data (09.06.2024)'!$G48*'PCU Data'!$AJ$11)+('MCC Data (09.06.2024)'!$H48*'PCU Data'!$AK$11)</f>
        <v>90.9</v>
      </c>
      <c r="D49" s="22">
        <f>('MCC Data (10.06.2024)'!$B48*'PCU Data'!$AE$11)+('MCC Data (10.06.2024)'!$C48*'PCU Data'!$AF$11)+('MCC Data (10.06.2024)'!$D48*'PCU Data'!$AG$11)+('MCC Data (10.06.2024)'!$E48*'PCU Data'!$AH$11)+('PCU Data'!$AI$11*'MCC Data (10.06.2024)'!$F48)+('MCC Data (10.06.2024)'!$G48*'PCU Data'!$AJ$11)+('MCC Data (10.06.2024)'!$H48*'PCU Data'!$AK$11)</f>
        <v>104.5</v>
      </c>
      <c r="E49" s="22">
        <f>('MCC Data (11.06.2024)'!$B48*'PCU Data'!$AE$11)+('MCC Data (11.06.2024)'!$C48*'PCU Data'!$AF$11)+('MCC Data (11.06.2024)'!$D48*'PCU Data'!$AG$11)+('MCC Data (11.06.2024)'!$E48*'PCU Data'!$AH$11)+('PCU Data'!$AI$11*'MCC Data (11.06.2024)'!$F48)+('MCC Data (11.06.2024)'!$G48*'PCU Data'!$AJ$11)+('MCC Data (11.06.2024)'!$H48*'PCU Data'!$AK$11)</f>
        <v>101.5</v>
      </c>
      <c r="F49" s="22">
        <f>('MCC Data (12.06.2024)'!$B48*'PCU Data'!$AE$11)+('MCC Data (12.06.2024)'!$C48*'PCU Data'!$AF$11)+('MCC Data (12.06.2024)'!$D48*'PCU Data'!$AG$11)+('MCC Data (12.06.2024)'!$E48*'PCU Data'!$AH$11)+('PCU Data'!$AI$11*'MCC Data (12.06.2024)'!$F48)+('MCC Data (12.06.2024)'!$G48*'PCU Data'!$AJ$11)+('MCC Data (12.06.2024)'!$H48*'PCU Data'!$AK$11)</f>
        <v>110.9</v>
      </c>
      <c r="G49" s="22">
        <f>('MCC Data (13.06.2024)'!$B48*'PCU Data'!$AE$11)+('MCC Data (13.06.2024)'!$C48*'PCU Data'!$AF$11)+('MCC Data (13.06.2024)'!$D48*'PCU Data'!$AG$11)+('MCC Data (13.06.2024)'!$E48*'PCU Data'!$AH$11)+('PCU Data'!$AI$11*'MCC Data (13.06.2024)'!$F48)+('MCC Data (13.06.2024)'!$G48*'PCU Data'!$AJ$11)+('MCC Data (13.06.2024)'!$H48*'PCU Data'!$AK$11)</f>
        <v>124.10000000000001</v>
      </c>
      <c r="H49" s="22">
        <f>('MCC Data (14.06.2024)'!$B48*'PCU Data'!$AE$11)+('MCC Data (14.06.2024)'!$C48*'PCU Data'!$AF$11)+('MCC Data (14.06.2024)'!$D48*'PCU Data'!$AG$11)+('MCC Data (14.06.2024)'!$E48*'PCU Data'!$AH$11)+('PCU Data'!$AI$11*'MCC Data (14.06.2024)'!$F48)+('MCC Data (14.06.2024)'!$G48*'PCU Data'!$AJ$11)+('MCC Data (14.06.2024)'!$H48*'PCU Data'!$AK$11)</f>
        <v>114.5</v>
      </c>
      <c r="I49" s="22">
        <f>('MCC Data (15.06.2024)'!$B48*'PCU Data'!$AE$11)+('MCC Data (15.06.2024)'!$C48*'PCU Data'!$AF$11)+('MCC Data (15.06.2024)'!$D48*'PCU Data'!$AG$11)+('MCC Data (15.06.2024)'!$E48*'PCU Data'!$AH$11)+('PCU Data'!$AI$11*'MCC Data (15.06.2024)'!$F48)+('MCC Data (15.06.2024)'!$G48*'PCU Data'!$AJ$11)+('MCC Data (15.06.2024)'!$H48*'PCU Data'!$AK$11)</f>
        <v>89.6</v>
      </c>
      <c r="J49" s="22">
        <f>('MCC Data (16.06.2024)'!$B48*'PCU Data'!$AE$11)+('MCC Data (16.06.2024)'!$C48*'PCU Data'!$AF$11)+('MCC Data (16.06.2024)'!$D48*'PCU Data'!$AG$11)+('MCC Data (16.06.2024)'!$E48*'PCU Data'!$AH$11)+('PCU Data'!$AI$11*'MCC Data (16.06.2024)'!$F48)+('MCC Data (16.06.2024)'!$G48*'PCU Data'!$AJ$11)+('MCC Data (16.06.2024)'!$H48*'PCU Data'!$AK$11)</f>
        <v>88.3</v>
      </c>
      <c r="K49" s="22">
        <f>('MCC Data (17.06.2024)'!$B48*'PCU Data'!$AE$11)+('MCC Data (17.06.2024)'!$C48*'PCU Data'!$AF$11)+('MCC Data (17.06.2024)'!$D48*'PCU Data'!$AG$11)+('MCC Data (17.06.2024)'!$E48*'PCU Data'!$AH$11)+('PCU Data'!$AI$11*'MCC Data (17.06.2024)'!$F48)+('MCC Data (17.06.2024)'!$G48*'PCU Data'!$AJ$11)+('MCC Data (17.06.2024)'!$H48*'PCU Data'!$AK$11)</f>
        <v>110.3</v>
      </c>
      <c r="L49" s="22">
        <f>('MCC Data (18.06.2024)'!$B48*'PCU Data'!$AE$11)+('MCC Data (18.06.2024)'!$C48*'PCU Data'!$AF$11)+('MCC Data (18.06.2024)'!$D48*'PCU Data'!$AG$11)+('MCC Data (18.06.2024)'!$E48*'PCU Data'!$AH$11)+('PCU Data'!$AI$11*'MCC Data (18.06.2024)'!$F48)+('MCC Data (18.06.2024)'!$G48*'PCU Data'!$AJ$11)+('MCC Data (18.06.2024)'!$H48*'PCU Data'!$AK$11)</f>
        <v>100.50000000000001</v>
      </c>
      <c r="M49" s="22">
        <f>('MCC Data (19.06.2024)'!$B48*'PCU Data'!$AE$11)+('MCC Data (19.06.2024)'!$C48*'PCU Data'!$AF$11)+('MCC Data (19.06.2024)'!$D48*'PCU Data'!$AG$11)+('MCC Data (19.06.2024)'!$E48*'PCU Data'!$AH$11)+('PCU Data'!$AI$11*'MCC Data (19.06.2024)'!$F48)+('MCC Data (19.06.2024)'!$G48*'PCU Data'!$AJ$11)+('MCC Data (19.06.2024)'!$H48*'PCU Data'!$AK$11)</f>
        <v>114.1</v>
      </c>
      <c r="N49" s="22">
        <f>('MCC Data (20.06.2024)'!$B48*'PCU Data'!$AE$11)+('MCC Data (20.06.2024)'!$C48*'PCU Data'!$AF$11)+('MCC Data (20.06.2024)'!$D48*'PCU Data'!$AG$11)+('MCC Data (20.06.2024)'!$E48*'PCU Data'!$AH$11)+('PCU Data'!$AI$11*'MCC Data (20.06.2024)'!$F48)+('MCC Data (20.06.2024)'!$G48*'PCU Data'!$AJ$11)+('MCC Data (20.06.2024)'!$H48*'PCU Data'!$AK$11)</f>
        <v>111</v>
      </c>
      <c r="O49" s="22">
        <f>('MCC Data (21.06.2024)'!$B48*'PCU Data'!$AE$11)+('MCC Data (21.06.2024)'!$C48*'PCU Data'!$AF$11)+('MCC Data (21.06.2024)'!$D48*'PCU Data'!$AG$11)+('MCC Data (21.06.2024)'!$E48*'PCU Data'!$AH$11)+('PCU Data'!$AI$11*'MCC Data (21.06.2024)'!$F48)+('MCC Data (21.06.2024)'!$G48*'PCU Data'!$AJ$11)+('MCC Data (21.06.2024)'!$H48*'PCU Data'!$AK$11)</f>
        <v>124.6</v>
      </c>
      <c r="P49" s="10">
        <f t="shared" si="1"/>
        <v>0.40625000000000017</v>
      </c>
      <c r="Q49" s="22">
        <f>('MCC Data (08.06.2024)'!$J48*'PCU Data'!$AE$11)+('MCC Data (08.06.2024)'!$K48*'PCU Data'!$AF$11)+('MCC Data (08.06.2024)'!$L48*'PCU Data'!$AG$11)+('MCC Data (08.06.2024)'!$M48*'PCU Data'!$AH$11)+('PCU Data'!$AI$11*'MCC Data (08.06.2024)'!$N48)+('MCC Data (08.06.2024)'!$O48*'PCU Data'!$AJ$11)+('MCC Data (08.06.2024)'!$P48*'PCU Data'!$AK$11)</f>
        <v>90.9</v>
      </c>
      <c r="R49" s="22">
        <f>('MCC Data (09.06.2024)'!$J48*'PCU Data'!$AE$11)+('MCC Data (09.06.2024)'!$K48*'PCU Data'!$AF$11)+('MCC Data (09.06.2024)'!$L48*'PCU Data'!$AG$11)+('MCC Data (09.06.2024)'!$M48*'PCU Data'!$AH$11)+('PCU Data'!$AI$11*'MCC Data (09.06.2024)'!$N48)+('MCC Data (09.06.2024)'!$O48*'PCU Data'!$AJ$11)+('MCC Data (09.06.2024)'!$P48*'PCU Data'!$AK$11)</f>
        <v>71</v>
      </c>
      <c r="S49" s="22">
        <f>('MCC Data (10.06.2024)'!$J48*'PCU Data'!$AE$11)+('MCC Data (10.06.2024)'!$K48*'PCU Data'!$AF$11)+('MCC Data (10.06.2024)'!$L48*'PCU Data'!$AG$11)+('MCC Data (10.06.2024)'!$M48*'PCU Data'!$AH$11)+('PCU Data'!$AI$11*'MCC Data (10.06.2024)'!$N48)+('MCC Data (10.06.2024)'!$O48*'PCU Data'!$AJ$11)+('MCC Data (10.06.2024)'!$P48*'PCU Data'!$AK$11)</f>
        <v>100.60000000000001</v>
      </c>
      <c r="T49" s="22">
        <f>('MCC Data (11.06.2024)'!$J48*'PCU Data'!$AE$11)+('MCC Data (11.06.2024)'!$K48*'PCU Data'!$AF$11)+('MCC Data (11.06.2024)'!$L48*'PCU Data'!$AG$11)+('MCC Data (11.06.2024)'!$M48*'PCU Data'!$AH$11)+('PCU Data'!$AI$11*'MCC Data (11.06.2024)'!$N48)+('MCC Data (11.06.2024)'!$O48*'PCU Data'!$AJ$11)+('MCC Data (11.06.2024)'!$P48*'PCU Data'!$AK$11)</f>
        <v>112.5</v>
      </c>
      <c r="U49" s="22">
        <f>('MCC Data (12.06.2024)'!$J48*'PCU Data'!$AE$11)+('MCC Data (12.06.2024)'!$K48*'PCU Data'!$AF$11)+('MCC Data (12.06.2024)'!$L48*'PCU Data'!$AG$11)+('MCC Data (12.06.2024)'!$M48*'PCU Data'!$AH$11)+('PCU Data'!$AI$11*'MCC Data (12.06.2024)'!$N48)+('MCC Data (12.06.2024)'!$O48*'PCU Data'!$AJ$11)+('MCC Data (12.06.2024)'!$P48*'PCU Data'!$AK$11)</f>
        <v>103.10000000000001</v>
      </c>
      <c r="V49" s="22">
        <f>('MCC Data (13.06.2024)'!$J48*'PCU Data'!$AE$11)+('MCC Data (13.06.2024)'!$K48*'PCU Data'!$AF$11)+('MCC Data (13.06.2024)'!$L48*'PCU Data'!$AG$11)+('MCC Data (13.06.2024)'!$M48*'PCU Data'!$AH$11)+('PCU Data'!$AI$11*'MCC Data (13.06.2024)'!$N48)+('MCC Data (13.06.2024)'!$O48*'PCU Data'!$AJ$11)+('MCC Data (13.06.2024)'!$P48*'PCU Data'!$AK$11)</f>
        <v>102.5</v>
      </c>
      <c r="W49" s="22">
        <f>('MCC Data (14.06.2024)'!$J48*'PCU Data'!$AE$11)+('MCC Data (14.06.2024)'!$K48*'PCU Data'!$AF$11)+('MCC Data (14.06.2024)'!$L48*'PCU Data'!$AG$11)+('MCC Data (14.06.2024)'!$M48*'PCU Data'!$AH$11)+('PCU Data'!$AI$11*'MCC Data (14.06.2024)'!$N48)+('MCC Data (14.06.2024)'!$O48*'PCU Data'!$AJ$11)+('MCC Data (14.06.2024)'!$P48*'PCU Data'!$AK$11)</f>
        <v>150.39999999999998</v>
      </c>
      <c r="X49" s="22">
        <f>('MCC Data (15.06.2024)'!$J48*'PCU Data'!$AE$11)+('MCC Data (15.06.2024)'!$K48*'PCU Data'!$AF$11)+('MCC Data (15.06.2024)'!$L48*'PCU Data'!$AG$11)+('MCC Data (15.06.2024)'!$M48*'PCU Data'!$AH$11)+('PCU Data'!$AI$11*'MCC Data (15.06.2024)'!$N48)+('MCC Data (15.06.2024)'!$O48*'PCU Data'!$AJ$11)+('MCC Data (15.06.2024)'!$P48*'PCU Data'!$AK$11)</f>
        <v>96.4</v>
      </c>
      <c r="Y49" s="22">
        <f>('MCC Data (16.06.2024)'!$J48*'PCU Data'!$AE$11)+('MCC Data (16.06.2024)'!$K48*'PCU Data'!$AF$11)+('MCC Data (16.06.2024)'!$L48*'PCU Data'!$AG$11)+('MCC Data (16.06.2024)'!$M48*'PCU Data'!$AH$11)+('PCU Data'!$AI$11*'MCC Data (16.06.2024)'!$N48)+('MCC Data (16.06.2024)'!$O48*'PCU Data'!$AJ$11)+('MCC Data (16.06.2024)'!$P48*'PCU Data'!$AK$11)</f>
        <v>70</v>
      </c>
      <c r="Z49" s="22">
        <f>('MCC Data (17.06.2024)'!$J48*'PCU Data'!$AE$11)+('MCC Data (17.06.2024)'!$K48*'PCU Data'!$AF$11)+('MCC Data (17.06.2024)'!$L48*'PCU Data'!$AG$11)+('MCC Data (17.06.2024)'!$M48*'PCU Data'!$AH$11)+('PCU Data'!$AI$11*'MCC Data (17.06.2024)'!$N48)+('MCC Data (17.06.2024)'!$O48*'PCU Data'!$AJ$11)+('MCC Data (17.06.2024)'!$P48*'PCU Data'!$AK$11)</f>
        <v>109.6</v>
      </c>
      <c r="AA49" s="22">
        <f>('MCC Data (18.06.2024)'!$J48*'PCU Data'!$AE$11)+('MCC Data (18.06.2024)'!$K48*'PCU Data'!$AF$11)+('MCC Data (18.06.2024)'!$L48*'PCU Data'!$AG$11)+('MCC Data (18.06.2024)'!$M48*'PCU Data'!$AH$11)+('PCU Data'!$AI$11*'MCC Data (18.06.2024)'!$N48)+('MCC Data (18.06.2024)'!$O48*'PCU Data'!$AJ$11)+('MCC Data (18.06.2024)'!$P48*'PCU Data'!$AK$11)</f>
        <v>123.8</v>
      </c>
      <c r="AB49" s="22">
        <f>('MCC Data (19.06.2024)'!$J48*'PCU Data'!$AE$11)+('MCC Data (19.06.2024)'!$K48*'PCU Data'!$AF$11)+('MCC Data (19.06.2024)'!$L48*'PCU Data'!$AG$11)+('MCC Data (19.06.2024)'!$M48*'PCU Data'!$AH$11)+('PCU Data'!$AI$11*'MCC Data (19.06.2024)'!$N48)+('MCC Data (19.06.2024)'!$O48*'PCU Data'!$AJ$11)+('MCC Data (19.06.2024)'!$P48*'PCU Data'!$AK$11)</f>
        <v>115.9</v>
      </c>
      <c r="AC49" s="22">
        <f>('MCC Data (20.06.2024)'!$J48*'PCU Data'!$AE$11)+('MCC Data (20.06.2024)'!$K48*'PCU Data'!$AF$11)+('MCC Data (20.06.2024)'!$L48*'PCU Data'!$AG$11)+('MCC Data (20.06.2024)'!$M48*'PCU Data'!$AH$11)+('PCU Data'!$AI$11*'MCC Data (20.06.2024)'!$N48)+('MCC Data (20.06.2024)'!$O48*'PCU Data'!$AJ$11)+('MCC Data (20.06.2024)'!$P48*'PCU Data'!$AK$11)</f>
        <v>105.8</v>
      </c>
      <c r="AD49" s="22">
        <f>('MCC Data (21.06.2024)'!$J48*'PCU Data'!$AE$11)+('MCC Data (21.06.2024)'!$K48*'PCU Data'!$AF$11)+('MCC Data (21.06.2024)'!$L48*'PCU Data'!$AG$11)+('MCC Data (21.06.2024)'!$M48*'PCU Data'!$AH$11)+('PCU Data'!$AI$11*'MCC Data (21.06.2024)'!$N48)+('MCC Data (21.06.2024)'!$O48*'PCU Data'!$AJ$11)+('MCC Data (21.06.2024)'!$P48*'PCU Data'!$AK$11)</f>
        <v>118.4</v>
      </c>
    </row>
    <row r="50" spans="1:30" s="5" customFormat="1" ht="12.75" customHeight="1" x14ac:dyDescent="0.25">
      <c r="A50" s="10">
        <f>'MCC Data (08.06.2024)'!A49</f>
        <v>0.41666666666666685</v>
      </c>
      <c r="B50" s="22">
        <f>('MCC Data (08.06.2024)'!$B49*'PCU Data'!$AE$11)+('MCC Data (08.06.2024)'!$C49*'PCU Data'!$AF$11)+('MCC Data (08.06.2024)'!$D49*'PCU Data'!$AG$11)+('MCC Data (08.06.2024)'!$E49*'PCU Data'!$AH$11)+('PCU Data'!$AI$11*'MCC Data (08.06.2024)'!$F49)+('MCC Data (08.06.2024)'!$G49*'PCU Data'!$AJ$11)+('MCC Data (08.06.2024)'!$H49*'PCU Data'!$AK$11)</f>
        <v>118</v>
      </c>
      <c r="C50" s="22">
        <f>('MCC Data (09.06.2024)'!$B49*'PCU Data'!$AE$11)+('MCC Data (09.06.2024)'!$C49*'PCU Data'!$AF$11)+('MCC Data (09.06.2024)'!$D49*'PCU Data'!$AG$11)+('MCC Data (09.06.2024)'!$E49*'PCU Data'!$AH$11)+('PCU Data'!$AI$11*'MCC Data (09.06.2024)'!$F49)+('MCC Data (09.06.2024)'!$G49*'PCU Data'!$AJ$11)+('MCC Data (09.06.2024)'!$H49*'PCU Data'!$AK$11)</f>
        <v>88.6</v>
      </c>
      <c r="D50" s="22">
        <f>('MCC Data (10.06.2024)'!$B49*'PCU Data'!$AE$11)+('MCC Data (10.06.2024)'!$C49*'PCU Data'!$AF$11)+('MCC Data (10.06.2024)'!$D49*'PCU Data'!$AG$11)+('MCC Data (10.06.2024)'!$E49*'PCU Data'!$AH$11)+('PCU Data'!$AI$11*'MCC Data (10.06.2024)'!$F49)+('MCC Data (10.06.2024)'!$G49*'PCU Data'!$AJ$11)+('MCC Data (10.06.2024)'!$H49*'PCU Data'!$AK$11)</f>
        <v>101.19999999999999</v>
      </c>
      <c r="E50" s="22">
        <f>('MCC Data (11.06.2024)'!$B49*'PCU Data'!$AE$11)+('MCC Data (11.06.2024)'!$C49*'PCU Data'!$AF$11)+('MCC Data (11.06.2024)'!$D49*'PCU Data'!$AG$11)+('MCC Data (11.06.2024)'!$E49*'PCU Data'!$AH$11)+('PCU Data'!$AI$11*'MCC Data (11.06.2024)'!$F49)+('MCC Data (11.06.2024)'!$G49*'PCU Data'!$AJ$11)+('MCC Data (11.06.2024)'!$H49*'PCU Data'!$AK$11)</f>
        <v>102.10000000000001</v>
      </c>
      <c r="F50" s="22">
        <f>('MCC Data (12.06.2024)'!$B49*'PCU Data'!$AE$11)+('MCC Data (12.06.2024)'!$C49*'PCU Data'!$AF$11)+('MCC Data (12.06.2024)'!$D49*'PCU Data'!$AG$11)+('MCC Data (12.06.2024)'!$E49*'PCU Data'!$AH$11)+('PCU Data'!$AI$11*'MCC Data (12.06.2024)'!$F49)+('MCC Data (12.06.2024)'!$G49*'PCU Data'!$AJ$11)+('MCC Data (12.06.2024)'!$H49*'PCU Data'!$AK$11)</f>
        <v>97.1</v>
      </c>
      <c r="G50" s="22">
        <f>('MCC Data (13.06.2024)'!$B49*'PCU Data'!$AE$11)+('MCC Data (13.06.2024)'!$C49*'PCU Data'!$AF$11)+('MCC Data (13.06.2024)'!$D49*'PCU Data'!$AG$11)+('MCC Data (13.06.2024)'!$E49*'PCU Data'!$AH$11)+('PCU Data'!$AI$11*'MCC Data (13.06.2024)'!$F49)+('MCC Data (13.06.2024)'!$G49*'PCU Data'!$AJ$11)+('MCC Data (13.06.2024)'!$H49*'PCU Data'!$AK$11)</f>
        <v>86.7</v>
      </c>
      <c r="H50" s="22">
        <f>('MCC Data (14.06.2024)'!$B49*'PCU Data'!$AE$11)+('MCC Data (14.06.2024)'!$C49*'PCU Data'!$AF$11)+('MCC Data (14.06.2024)'!$D49*'PCU Data'!$AG$11)+('MCC Data (14.06.2024)'!$E49*'PCU Data'!$AH$11)+('PCU Data'!$AI$11*'MCC Data (14.06.2024)'!$F49)+('MCC Data (14.06.2024)'!$G49*'PCU Data'!$AJ$11)+('MCC Data (14.06.2024)'!$H49*'PCU Data'!$AK$11)</f>
        <v>95.6</v>
      </c>
      <c r="I50" s="22">
        <f>('MCC Data (15.06.2024)'!$B49*'PCU Data'!$AE$11)+('MCC Data (15.06.2024)'!$C49*'PCU Data'!$AF$11)+('MCC Data (15.06.2024)'!$D49*'PCU Data'!$AG$11)+('MCC Data (15.06.2024)'!$E49*'PCU Data'!$AH$11)+('PCU Data'!$AI$11*'MCC Data (15.06.2024)'!$F49)+('MCC Data (15.06.2024)'!$G49*'PCU Data'!$AJ$11)+('MCC Data (15.06.2024)'!$H49*'PCU Data'!$AK$11)</f>
        <v>116.7</v>
      </c>
      <c r="J50" s="22">
        <f>('MCC Data (16.06.2024)'!$B49*'PCU Data'!$AE$11)+('MCC Data (16.06.2024)'!$C49*'PCU Data'!$AF$11)+('MCC Data (16.06.2024)'!$D49*'PCU Data'!$AG$11)+('MCC Data (16.06.2024)'!$E49*'PCU Data'!$AH$11)+('PCU Data'!$AI$11*'MCC Data (16.06.2024)'!$F49)+('MCC Data (16.06.2024)'!$G49*'PCU Data'!$AJ$11)+('MCC Data (16.06.2024)'!$H49*'PCU Data'!$AK$11)</f>
        <v>90.2</v>
      </c>
      <c r="K50" s="22">
        <f>('MCC Data (17.06.2024)'!$B49*'PCU Data'!$AE$11)+('MCC Data (17.06.2024)'!$C49*'PCU Data'!$AF$11)+('MCC Data (17.06.2024)'!$D49*'PCU Data'!$AG$11)+('MCC Data (17.06.2024)'!$E49*'PCU Data'!$AH$11)+('PCU Data'!$AI$11*'MCC Data (17.06.2024)'!$F49)+('MCC Data (17.06.2024)'!$G49*'PCU Data'!$AJ$11)+('MCC Data (17.06.2024)'!$H49*'PCU Data'!$AK$11)</f>
        <v>89.4</v>
      </c>
      <c r="L50" s="22">
        <f>('MCC Data (18.06.2024)'!$B49*'PCU Data'!$AE$11)+('MCC Data (18.06.2024)'!$C49*'PCU Data'!$AF$11)+('MCC Data (18.06.2024)'!$D49*'PCU Data'!$AG$11)+('MCC Data (18.06.2024)'!$E49*'PCU Data'!$AH$11)+('PCU Data'!$AI$11*'MCC Data (18.06.2024)'!$F49)+('MCC Data (18.06.2024)'!$G49*'PCU Data'!$AJ$11)+('MCC Data (18.06.2024)'!$H49*'PCU Data'!$AK$11)</f>
        <v>90.899999999999991</v>
      </c>
      <c r="M50" s="22">
        <f>('MCC Data (19.06.2024)'!$B49*'PCU Data'!$AE$11)+('MCC Data (19.06.2024)'!$C49*'PCU Data'!$AF$11)+('MCC Data (19.06.2024)'!$D49*'PCU Data'!$AG$11)+('MCC Data (19.06.2024)'!$E49*'PCU Data'!$AH$11)+('PCU Data'!$AI$11*'MCC Data (19.06.2024)'!$F49)+('MCC Data (19.06.2024)'!$G49*'PCU Data'!$AJ$11)+('MCC Data (19.06.2024)'!$H49*'PCU Data'!$AK$11)</f>
        <v>95.7</v>
      </c>
      <c r="N50" s="22">
        <f>('MCC Data (20.06.2024)'!$B49*'PCU Data'!$AE$11)+('MCC Data (20.06.2024)'!$C49*'PCU Data'!$AF$11)+('MCC Data (20.06.2024)'!$D49*'PCU Data'!$AG$11)+('MCC Data (20.06.2024)'!$E49*'PCU Data'!$AH$11)+('PCU Data'!$AI$11*'MCC Data (20.06.2024)'!$F49)+('MCC Data (20.06.2024)'!$G49*'PCU Data'!$AJ$11)+('MCC Data (20.06.2024)'!$H49*'PCU Data'!$AK$11)</f>
        <v>107.99999999999999</v>
      </c>
      <c r="O50" s="22">
        <f>('MCC Data (21.06.2024)'!$B49*'PCU Data'!$AE$11)+('MCC Data (21.06.2024)'!$C49*'PCU Data'!$AF$11)+('MCC Data (21.06.2024)'!$D49*'PCU Data'!$AG$11)+('MCC Data (21.06.2024)'!$E49*'PCU Data'!$AH$11)+('PCU Data'!$AI$11*'MCC Data (21.06.2024)'!$F49)+('MCC Data (21.06.2024)'!$G49*'PCU Data'!$AJ$11)+('MCC Data (21.06.2024)'!$H49*'PCU Data'!$AK$11)</f>
        <v>92.4</v>
      </c>
      <c r="P50" s="10">
        <f t="shared" si="1"/>
        <v>0.41666666666666685</v>
      </c>
      <c r="Q50" s="22">
        <f>('MCC Data (08.06.2024)'!$J49*'PCU Data'!$AE$11)+('MCC Data (08.06.2024)'!$K49*'PCU Data'!$AF$11)+('MCC Data (08.06.2024)'!$L49*'PCU Data'!$AG$11)+('MCC Data (08.06.2024)'!$M49*'PCU Data'!$AH$11)+('PCU Data'!$AI$11*'MCC Data (08.06.2024)'!$N49)+('MCC Data (08.06.2024)'!$O49*'PCU Data'!$AJ$11)+('MCC Data (08.06.2024)'!$P49*'PCU Data'!$AK$11)</f>
        <v>112.3</v>
      </c>
      <c r="R50" s="22">
        <f>('MCC Data (09.06.2024)'!$J49*'PCU Data'!$AE$11)+('MCC Data (09.06.2024)'!$K49*'PCU Data'!$AF$11)+('MCC Data (09.06.2024)'!$L49*'PCU Data'!$AG$11)+('MCC Data (09.06.2024)'!$M49*'PCU Data'!$AH$11)+('PCU Data'!$AI$11*'MCC Data (09.06.2024)'!$N49)+('MCC Data (09.06.2024)'!$O49*'PCU Data'!$AJ$11)+('MCC Data (09.06.2024)'!$P49*'PCU Data'!$AK$11)</f>
        <v>75.100000000000009</v>
      </c>
      <c r="S50" s="22">
        <f>('MCC Data (10.06.2024)'!$J49*'PCU Data'!$AE$11)+('MCC Data (10.06.2024)'!$K49*'PCU Data'!$AF$11)+('MCC Data (10.06.2024)'!$L49*'PCU Data'!$AG$11)+('MCC Data (10.06.2024)'!$M49*'PCU Data'!$AH$11)+('PCU Data'!$AI$11*'MCC Data (10.06.2024)'!$N49)+('MCC Data (10.06.2024)'!$O49*'PCU Data'!$AJ$11)+('MCC Data (10.06.2024)'!$P49*'PCU Data'!$AK$11)</f>
        <v>138.1</v>
      </c>
      <c r="T50" s="22">
        <f>('MCC Data (11.06.2024)'!$J49*'PCU Data'!$AE$11)+('MCC Data (11.06.2024)'!$K49*'PCU Data'!$AF$11)+('MCC Data (11.06.2024)'!$L49*'PCU Data'!$AG$11)+('MCC Data (11.06.2024)'!$M49*'PCU Data'!$AH$11)+('PCU Data'!$AI$11*'MCC Data (11.06.2024)'!$N49)+('MCC Data (11.06.2024)'!$O49*'PCU Data'!$AJ$11)+('MCC Data (11.06.2024)'!$P49*'PCU Data'!$AK$11)</f>
        <v>129.4</v>
      </c>
      <c r="U50" s="22">
        <f>('MCC Data (12.06.2024)'!$J49*'PCU Data'!$AE$11)+('MCC Data (12.06.2024)'!$K49*'PCU Data'!$AF$11)+('MCC Data (12.06.2024)'!$L49*'PCU Data'!$AG$11)+('MCC Data (12.06.2024)'!$M49*'PCU Data'!$AH$11)+('PCU Data'!$AI$11*'MCC Data (12.06.2024)'!$N49)+('MCC Data (12.06.2024)'!$O49*'PCU Data'!$AJ$11)+('MCC Data (12.06.2024)'!$P49*'PCU Data'!$AK$11)</f>
        <v>98.2</v>
      </c>
      <c r="V50" s="22">
        <f>('MCC Data (13.06.2024)'!$J49*'PCU Data'!$AE$11)+('MCC Data (13.06.2024)'!$K49*'PCU Data'!$AF$11)+('MCC Data (13.06.2024)'!$L49*'PCU Data'!$AG$11)+('MCC Data (13.06.2024)'!$M49*'PCU Data'!$AH$11)+('PCU Data'!$AI$11*'MCC Data (13.06.2024)'!$N49)+('MCC Data (13.06.2024)'!$O49*'PCU Data'!$AJ$11)+('MCC Data (13.06.2024)'!$P49*'PCU Data'!$AK$11)</f>
        <v>113.3</v>
      </c>
      <c r="W50" s="22">
        <f>('MCC Data (14.06.2024)'!$J49*'PCU Data'!$AE$11)+('MCC Data (14.06.2024)'!$K49*'PCU Data'!$AF$11)+('MCC Data (14.06.2024)'!$L49*'PCU Data'!$AG$11)+('MCC Data (14.06.2024)'!$M49*'PCU Data'!$AH$11)+('PCU Data'!$AI$11*'MCC Data (14.06.2024)'!$N49)+('MCC Data (14.06.2024)'!$O49*'PCU Data'!$AJ$11)+('MCC Data (14.06.2024)'!$P49*'PCU Data'!$AK$11)</f>
        <v>141.10000000000002</v>
      </c>
      <c r="X50" s="22">
        <f>('MCC Data (15.06.2024)'!$J49*'PCU Data'!$AE$11)+('MCC Data (15.06.2024)'!$K49*'PCU Data'!$AF$11)+('MCC Data (15.06.2024)'!$L49*'PCU Data'!$AG$11)+('MCC Data (15.06.2024)'!$M49*'PCU Data'!$AH$11)+('PCU Data'!$AI$11*'MCC Data (15.06.2024)'!$N49)+('MCC Data (15.06.2024)'!$O49*'PCU Data'!$AJ$11)+('MCC Data (15.06.2024)'!$P49*'PCU Data'!$AK$11)</f>
        <v>115.00000000000001</v>
      </c>
      <c r="Y50" s="22">
        <f>('MCC Data (16.06.2024)'!$J49*'PCU Data'!$AE$11)+('MCC Data (16.06.2024)'!$K49*'PCU Data'!$AF$11)+('MCC Data (16.06.2024)'!$L49*'PCU Data'!$AG$11)+('MCC Data (16.06.2024)'!$M49*'PCU Data'!$AH$11)+('PCU Data'!$AI$11*'MCC Data (16.06.2024)'!$N49)+('MCC Data (16.06.2024)'!$O49*'PCU Data'!$AJ$11)+('MCC Data (16.06.2024)'!$P49*'PCU Data'!$AK$11)</f>
        <v>99.600000000000009</v>
      </c>
      <c r="Z50" s="22">
        <f>('MCC Data (17.06.2024)'!$J49*'PCU Data'!$AE$11)+('MCC Data (17.06.2024)'!$K49*'PCU Data'!$AF$11)+('MCC Data (17.06.2024)'!$L49*'PCU Data'!$AG$11)+('MCC Data (17.06.2024)'!$M49*'PCU Data'!$AH$11)+('PCU Data'!$AI$11*'MCC Data (17.06.2024)'!$N49)+('MCC Data (17.06.2024)'!$O49*'PCU Data'!$AJ$11)+('MCC Data (17.06.2024)'!$P49*'PCU Data'!$AK$11)</f>
        <v>121.3</v>
      </c>
      <c r="AA50" s="22">
        <f>('MCC Data (18.06.2024)'!$J49*'PCU Data'!$AE$11)+('MCC Data (18.06.2024)'!$K49*'PCU Data'!$AF$11)+('MCC Data (18.06.2024)'!$L49*'PCU Data'!$AG$11)+('MCC Data (18.06.2024)'!$M49*'PCU Data'!$AH$11)+('PCU Data'!$AI$11*'MCC Data (18.06.2024)'!$N49)+('MCC Data (18.06.2024)'!$O49*'PCU Data'!$AJ$11)+('MCC Data (18.06.2024)'!$P49*'PCU Data'!$AK$11)</f>
        <v>114.2</v>
      </c>
      <c r="AB50" s="22">
        <f>('MCC Data (19.06.2024)'!$J49*'PCU Data'!$AE$11)+('MCC Data (19.06.2024)'!$K49*'PCU Data'!$AF$11)+('MCC Data (19.06.2024)'!$L49*'PCU Data'!$AG$11)+('MCC Data (19.06.2024)'!$M49*'PCU Data'!$AH$11)+('PCU Data'!$AI$11*'MCC Data (19.06.2024)'!$N49)+('MCC Data (19.06.2024)'!$O49*'PCU Data'!$AJ$11)+('MCC Data (19.06.2024)'!$P49*'PCU Data'!$AK$11)</f>
        <v>118.4</v>
      </c>
      <c r="AC50" s="22">
        <f>('MCC Data (20.06.2024)'!$J49*'PCU Data'!$AE$11)+('MCC Data (20.06.2024)'!$K49*'PCU Data'!$AF$11)+('MCC Data (20.06.2024)'!$L49*'PCU Data'!$AG$11)+('MCC Data (20.06.2024)'!$M49*'PCU Data'!$AH$11)+('PCU Data'!$AI$11*'MCC Data (20.06.2024)'!$N49)+('MCC Data (20.06.2024)'!$O49*'PCU Data'!$AJ$11)+('MCC Data (20.06.2024)'!$P49*'PCU Data'!$AK$11)</f>
        <v>127.8</v>
      </c>
      <c r="AD50" s="22">
        <f>('MCC Data (21.06.2024)'!$J49*'PCU Data'!$AE$11)+('MCC Data (21.06.2024)'!$K49*'PCU Data'!$AF$11)+('MCC Data (21.06.2024)'!$L49*'PCU Data'!$AG$11)+('MCC Data (21.06.2024)'!$M49*'PCU Data'!$AH$11)+('PCU Data'!$AI$11*'MCC Data (21.06.2024)'!$N49)+('MCC Data (21.06.2024)'!$O49*'PCU Data'!$AJ$11)+('MCC Data (21.06.2024)'!$P49*'PCU Data'!$AK$11)</f>
        <v>145.99999999999997</v>
      </c>
    </row>
    <row r="51" spans="1:30" s="5" customFormat="1" ht="12.75" customHeight="1" x14ac:dyDescent="0.25">
      <c r="A51" s="10">
        <f>'MCC Data (08.06.2024)'!A50</f>
        <v>0.42708333333333354</v>
      </c>
      <c r="B51" s="22">
        <f>('MCC Data (08.06.2024)'!$B50*'PCU Data'!$AE$11)+('MCC Data (08.06.2024)'!$C50*'PCU Data'!$AF$11)+('MCC Data (08.06.2024)'!$D50*'PCU Data'!$AG$11)+('MCC Data (08.06.2024)'!$E50*'PCU Data'!$AH$11)+('PCU Data'!$AI$11*'MCC Data (08.06.2024)'!$F50)+('MCC Data (08.06.2024)'!$G50*'PCU Data'!$AJ$11)+('MCC Data (08.06.2024)'!$H50*'PCU Data'!$AK$11)</f>
        <v>124.3</v>
      </c>
      <c r="C51" s="22">
        <f>('MCC Data (09.06.2024)'!$B50*'PCU Data'!$AE$11)+('MCC Data (09.06.2024)'!$C50*'PCU Data'!$AF$11)+('MCC Data (09.06.2024)'!$D50*'PCU Data'!$AG$11)+('MCC Data (09.06.2024)'!$E50*'PCU Data'!$AH$11)+('PCU Data'!$AI$11*'MCC Data (09.06.2024)'!$F50)+('MCC Data (09.06.2024)'!$G50*'PCU Data'!$AJ$11)+('MCC Data (09.06.2024)'!$H50*'PCU Data'!$AK$11)</f>
        <v>76.3</v>
      </c>
      <c r="D51" s="22">
        <f>('MCC Data (10.06.2024)'!$B50*'PCU Data'!$AE$11)+('MCC Data (10.06.2024)'!$C50*'PCU Data'!$AF$11)+('MCC Data (10.06.2024)'!$D50*'PCU Data'!$AG$11)+('MCC Data (10.06.2024)'!$E50*'PCU Data'!$AH$11)+('PCU Data'!$AI$11*'MCC Data (10.06.2024)'!$F50)+('MCC Data (10.06.2024)'!$G50*'PCU Data'!$AJ$11)+('MCC Data (10.06.2024)'!$H50*'PCU Data'!$AK$11)</f>
        <v>79.899999999999991</v>
      </c>
      <c r="E51" s="22">
        <f>('MCC Data (11.06.2024)'!$B50*'PCU Data'!$AE$11)+('MCC Data (11.06.2024)'!$C50*'PCU Data'!$AF$11)+('MCC Data (11.06.2024)'!$D50*'PCU Data'!$AG$11)+('MCC Data (11.06.2024)'!$E50*'PCU Data'!$AH$11)+('PCU Data'!$AI$11*'MCC Data (11.06.2024)'!$F50)+('MCC Data (11.06.2024)'!$G50*'PCU Data'!$AJ$11)+('MCC Data (11.06.2024)'!$H50*'PCU Data'!$AK$11)</f>
        <v>97.2</v>
      </c>
      <c r="F51" s="22">
        <f>('MCC Data (12.06.2024)'!$B50*'PCU Data'!$AE$11)+('MCC Data (12.06.2024)'!$C50*'PCU Data'!$AF$11)+('MCC Data (12.06.2024)'!$D50*'PCU Data'!$AG$11)+('MCC Data (12.06.2024)'!$E50*'PCU Data'!$AH$11)+('PCU Data'!$AI$11*'MCC Data (12.06.2024)'!$F50)+('MCC Data (12.06.2024)'!$G50*'PCU Data'!$AJ$11)+('MCC Data (12.06.2024)'!$H50*'PCU Data'!$AK$11)</f>
        <v>85.8</v>
      </c>
      <c r="G51" s="22">
        <f>('MCC Data (13.06.2024)'!$B50*'PCU Data'!$AE$11)+('MCC Data (13.06.2024)'!$C50*'PCU Data'!$AF$11)+('MCC Data (13.06.2024)'!$D50*'PCU Data'!$AG$11)+('MCC Data (13.06.2024)'!$E50*'PCU Data'!$AH$11)+('PCU Data'!$AI$11*'MCC Data (13.06.2024)'!$F50)+('MCC Data (13.06.2024)'!$G50*'PCU Data'!$AJ$11)+('MCC Data (13.06.2024)'!$H50*'PCU Data'!$AK$11)</f>
        <v>81.500000000000014</v>
      </c>
      <c r="H51" s="22">
        <f>('MCC Data (14.06.2024)'!$B50*'PCU Data'!$AE$11)+('MCC Data (14.06.2024)'!$C50*'PCU Data'!$AF$11)+('MCC Data (14.06.2024)'!$D50*'PCU Data'!$AG$11)+('MCC Data (14.06.2024)'!$E50*'PCU Data'!$AH$11)+('PCU Data'!$AI$11*'MCC Data (14.06.2024)'!$F50)+('MCC Data (14.06.2024)'!$G50*'PCU Data'!$AJ$11)+('MCC Data (14.06.2024)'!$H50*'PCU Data'!$AK$11)</f>
        <v>103.9</v>
      </c>
      <c r="I51" s="22">
        <f>('MCC Data (15.06.2024)'!$B50*'PCU Data'!$AE$11)+('MCC Data (15.06.2024)'!$C50*'PCU Data'!$AF$11)+('MCC Data (15.06.2024)'!$D50*'PCU Data'!$AG$11)+('MCC Data (15.06.2024)'!$E50*'PCU Data'!$AH$11)+('PCU Data'!$AI$11*'MCC Data (15.06.2024)'!$F50)+('MCC Data (15.06.2024)'!$G50*'PCU Data'!$AJ$11)+('MCC Data (15.06.2024)'!$H50*'PCU Data'!$AK$11)</f>
        <v>104.9</v>
      </c>
      <c r="J51" s="22">
        <f>('MCC Data (16.06.2024)'!$B50*'PCU Data'!$AE$11)+('MCC Data (16.06.2024)'!$C50*'PCU Data'!$AF$11)+('MCC Data (16.06.2024)'!$D50*'PCU Data'!$AG$11)+('MCC Data (16.06.2024)'!$E50*'PCU Data'!$AH$11)+('PCU Data'!$AI$11*'MCC Data (16.06.2024)'!$F50)+('MCC Data (16.06.2024)'!$G50*'PCU Data'!$AJ$11)+('MCC Data (16.06.2024)'!$H50*'PCU Data'!$AK$11)</f>
        <v>96.7</v>
      </c>
      <c r="K51" s="22">
        <f>('MCC Data (17.06.2024)'!$B50*'PCU Data'!$AE$11)+('MCC Data (17.06.2024)'!$C50*'PCU Data'!$AF$11)+('MCC Data (17.06.2024)'!$D50*'PCU Data'!$AG$11)+('MCC Data (17.06.2024)'!$E50*'PCU Data'!$AH$11)+('PCU Data'!$AI$11*'MCC Data (17.06.2024)'!$F50)+('MCC Data (17.06.2024)'!$G50*'PCU Data'!$AJ$11)+('MCC Data (17.06.2024)'!$H50*'PCU Data'!$AK$11)</f>
        <v>92.1</v>
      </c>
      <c r="L51" s="22">
        <f>('MCC Data (18.06.2024)'!$B50*'PCU Data'!$AE$11)+('MCC Data (18.06.2024)'!$C50*'PCU Data'!$AF$11)+('MCC Data (18.06.2024)'!$D50*'PCU Data'!$AG$11)+('MCC Data (18.06.2024)'!$E50*'PCU Data'!$AH$11)+('PCU Data'!$AI$11*'MCC Data (18.06.2024)'!$F50)+('MCC Data (18.06.2024)'!$G50*'PCU Data'!$AJ$11)+('MCC Data (18.06.2024)'!$H50*'PCU Data'!$AK$11)</f>
        <v>82.4</v>
      </c>
      <c r="M51" s="22">
        <f>('MCC Data (19.06.2024)'!$B50*'PCU Data'!$AE$11)+('MCC Data (19.06.2024)'!$C50*'PCU Data'!$AF$11)+('MCC Data (19.06.2024)'!$D50*'PCU Data'!$AG$11)+('MCC Data (19.06.2024)'!$E50*'PCU Data'!$AH$11)+('PCU Data'!$AI$11*'MCC Data (19.06.2024)'!$F50)+('MCC Data (19.06.2024)'!$G50*'PCU Data'!$AJ$11)+('MCC Data (19.06.2024)'!$H50*'PCU Data'!$AK$11)</f>
        <v>115.10000000000001</v>
      </c>
      <c r="N51" s="22">
        <f>('MCC Data (20.06.2024)'!$B50*'PCU Data'!$AE$11)+('MCC Data (20.06.2024)'!$C50*'PCU Data'!$AF$11)+('MCC Data (20.06.2024)'!$D50*'PCU Data'!$AG$11)+('MCC Data (20.06.2024)'!$E50*'PCU Data'!$AH$11)+('PCU Data'!$AI$11*'MCC Data (20.06.2024)'!$F50)+('MCC Data (20.06.2024)'!$G50*'PCU Data'!$AJ$11)+('MCC Data (20.06.2024)'!$H50*'PCU Data'!$AK$11)</f>
        <v>85.5</v>
      </c>
      <c r="O51" s="22">
        <f>('MCC Data (21.06.2024)'!$B50*'PCU Data'!$AE$11)+('MCC Data (21.06.2024)'!$C50*'PCU Data'!$AF$11)+('MCC Data (21.06.2024)'!$D50*'PCU Data'!$AG$11)+('MCC Data (21.06.2024)'!$E50*'PCU Data'!$AH$11)+('PCU Data'!$AI$11*'MCC Data (21.06.2024)'!$F50)+('MCC Data (21.06.2024)'!$G50*'PCU Data'!$AJ$11)+('MCC Data (21.06.2024)'!$H50*'PCU Data'!$AK$11)</f>
        <v>102.60000000000001</v>
      </c>
      <c r="P51" s="10">
        <f t="shared" si="1"/>
        <v>0.42708333333333354</v>
      </c>
      <c r="Q51" s="22">
        <f>('MCC Data (08.06.2024)'!$J50*'PCU Data'!$AE$11)+('MCC Data (08.06.2024)'!$K50*'PCU Data'!$AF$11)+('MCC Data (08.06.2024)'!$L50*'PCU Data'!$AG$11)+('MCC Data (08.06.2024)'!$M50*'PCU Data'!$AH$11)+('PCU Data'!$AI$11*'MCC Data (08.06.2024)'!$N50)+('MCC Data (08.06.2024)'!$O50*'PCU Data'!$AJ$11)+('MCC Data (08.06.2024)'!$P50*'PCU Data'!$AK$11)</f>
        <v>130.70000000000002</v>
      </c>
      <c r="R51" s="22">
        <f>('MCC Data (09.06.2024)'!$J50*'PCU Data'!$AE$11)+('MCC Data (09.06.2024)'!$K50*'PCU Data'!$AF$11)+('MCC Data (09.06.2024)'!$L50*'PCU Data'!$AG$11)+('MCC Data (09.06.2024)'!$M50*'PCU Data'!$AH$11)+('PCU Data'!$AI$11*'MCC Data (09.06.2024)'!$N50)+('MCC Data (09.06.2024)'!$O50*'PCU Data'!$AJ$11)+('MCC Data (09.06.2024)'!$P50*'PCU Data'!$AK$11)</f>
        <v>88.2</v>
      </c>
      <c r="S51" s="22">
        <f>('MCC Data (10.06.2024)'!$J50*'PCU Data'!$AE$11)+('MCC Data (10.06.2024)'!$K50*'PCU Data'!$AF$11)+('MCC Data (10.06.2024)'!$L50*'PCU Data'!$AG$11)+('MCC Data (10.06.2024)'!$M50*'PCU Data'!$AH$11)+('PCU Data'!$AI$11*'MCC Data (10.06.2024)'!$N50)+('MCC Data (10.06.2024)'!$O50*'PCU Data'!$AJ$11)+('MCC Data (10.06.2024)'!$P50*'PCU Data'!$AK$11)</f>
        <v>124.60000000000001</v>
      </c>
      <c r="T51" s="22">
        <f>('MCC Data (11.06.2024)'!$J50*'PCU Data'!$AE$11)+('MCC Data (11.06.2024)'!$K50*'PCU Data'!$AF$11)+('MCC Data (11.06.2024)'!$L50*'PCU Data'!$AG$11)+('MCC Data (11.06.2024)'!$M50*'PCU Data'!$AH$11)+('PCU Data'!$AI$11*'MCC Data (11.06.2024)'!$N50)+('MCC Data (11.06.2024)'!$O50*'PCU Data'!$AJ$11)+('MCC Data (11.06.2024)'!$P50*'PCU Data'!$AK$11)</f>
        <v>126.3</v>
      </c>
      <c r="U51" s="22">
        <f>('MCC Data (12.06.2024)'!$J50*'PCU Data'!$AE$11)+('MCC Data (12.06.2024)'!$K50*'PCU Data'!$AF$11)+('MCC Data (12.06.2024)'!$L50*'PCU Data'!$AG$11)+('MCC Data (12.06.2024)'!$M50*'PCU Data'!$AH$11)+('PCU Data'!$AI$11*'MCC Data (12.06.2024)'!$N50)+('MCC Data (12.06.2024)'!$O50*'PCU Data'!$AJ$11)+('MCC Data (12.06.2024)'!$P50*'PCU Data'!$AK$11)</f>
        <v>110.2</v>
      </c>
      <c r="V51" s="22">
        <f>('MCC Data (13.06.2024)'!$J50*'PCU Data'!$AE$11)+('MCC Data (13.06.2024)'!$K50*'PCU Data'!$AF$11)+('MCC Data (13.06.2024)'!$L50*'PCU Data'!$AG$11)+('MCC Data (13.06.2024)'!$M50*'PCU Data'!$AH$11)+('PCU Data'!$AI$11*'MCC Data (13.06.2024)'!$N50)+('MCC Data (13.06.2024)'!$O50*'PCU Data'!$AJ$11)+('MCC Data (13.06.2024)'!$P50*'PCU Data'!$AK$11)</f>
        <v>123.10000000000001</v>
      </c>
      <c r="W51" s="22">
        <f>('MCC Data (14.06.2024)'!$J50*'PCU Data'!$AE$11)+('MCC Data (14.06.2024)'!$K50*'PCU Data'!$AF$11)+('MCC Data (14.06.2024)'!$L50*'PCU Data'!$AG$11)+('MCC Data (14.06.2024)'!$M50*'PCU Data'!$AH$11)+('PCU Data'!$AI$11*'MCC Data (14.06.2024)'!$N50)+('MCC Data (14.06.2024)'!$O50*'PCU Data'!$AJ$11)+('MCC Data (14.06.2024)'!$P50*'PCU Data'!$AK$11)</f>
        <v>110.30000000000001</v>
      </c>
      <c r="X51" s="22">
        <f>('MCC Data (15.06.2024)'!$J50*'PCU Data'!$AE$11)+('MCC Data (15.06.2024)'!$K50*'PCU Data'!$AF$11)+('MCC Data (15.06.2024)'!$L50*'PCU Data'!$AG$11)+('MCC Data (15.06.2024)'!$M50*'PCU Data'!$AH$11)+('PCU Data'!$AI$11*'MCC Data (15.06.2024)'!$N50)+('MCC Data (15.06.2024)'!$O50*'PCU Data'!$AJ$11)+('MCC Data (15.06.2024)'!$P50*'PCU Data'!$AK$11)</f>
        <v>111</v>
      </c>
      <c r="Y51" s="22">
        <f>('MCC Data (16.06.2024)'!$J50*'PCU Data'!$AE$11)+('MCC Data (16.06.2024)'!$K50*'PCU Data'!$AF$11)+('MCC Data (16.06.2024)'!$L50*'PCU Data'!$AG$11)+('MCC Data (16.06.2024)'!$M50*'PCU Data'!$AH$11)+('PCU Data'!$AI$11*'MCC Data (16.06.2024)'!$N50)+('MCC Data (16.06.2024)'!$O50*'PCU Data'!$AJ$11)+('MCC Data (16.06.2024)'!$P50*'PCU Data'!$AK$11)</f>
        <v>118.9</v>
      </c>
      <c r="Z51" s="22">
        <f>('MCC Data (17.06.2024)'!$J50*'PCU Data'!$AE$11)+('MCC Data (17.06.2024)'!$K50*'PCU Data'!$AF$11)+('MCC Data (17.06.2024)'!$L50*'PCU Data'!$AG$11)+('MCC Data (17.06.2024)'!$M50*'PCU Data'!$AH$11)+('PCU Data'!$AI$11*'MCC Data (17.06.2024)'!$N50)+('MCC Data (17.06.2024)'!$O50*'PCU Data'!$AJ$11)+('MCC Data (17.06.2024)'!$P50*'PCU Data'!$AK$11)</f>
        <v>115.5</v>
      </c>
      <c r="AA51" s="22">
        <f>('MCC Data (18.06.2024)'!$J50*'PCU Data'!$AE$11)+('MCC Data (18.06.2024)'!$K50*'PCU Data'!$AF$11)+('MCC Data (18.06.2024)'!$L50*'PCU Data'!$AG$11)+('MCC Data (18.06.2024)'!$M50*'PCU Data'!$AH$11)+('PCU Data'!$AI$11*'MCC Data (18.06.2024)'!$N50)+('MCC Data (18.06.2024)'!$O50*'PCU Data'!$AJ$11)+('MCC Data (18.06.2024)'!$P50*'PCU Data'!$AK$11)</f>
        <v>114.60000000000001</v>
      </c>
      <c r="AB51" s="22">
        <f>('MCC Data (19.06.2024)'!$J50*'PCU Data'!$AE$11)+('MCC Data (19.06.2024)'!$K50*'PCU Data'!$AF$11)+('MCC Data (19.06.2024)'!$L50*'PCU Data'!$AG$11)+('MCC Data (19.06.2024)'!$M50*'PCU Data'!$AH$11)+('PCU Data'!$AI$11*'MCC Data (19.06.2024)'!$N50)+('MCC Data (19.06.2024)'!$O50*'PCU Data'!$AJ$11)+('MCC Data (19.06.2024)'!$P50*'PCU Data'!$AK$11)</f>
        <v>134.5</v>
      </c>
      <c r="AC51" s="22">
        <f>('MCC Data (20.06.2024)'!$J50*'PCU Data'!$AE$11)+('MCC Data (20.06.2024)'!$K50*'PCU Data'!$AF$11)+('MCC Data (20.06.2024)'!$L50*'PCU Data'!$AG$11)+('MCC Data (20.06.2024)'!$M50*'PCU Data'!$AH$11)+('PCU Data'!$AI$11*'MCC Data (20.06.2024)'!$N50)+('MCC Data (20.06.2024)'!$O50*'PCU Data'!$AJ$11)+('MCC Data (20.06.2024)'!$P50*'PCU Data'!$AK$11)</f>
        <v>138.90000000000003</v>
      </c>
      <c r="AD51" s="22">
        <f>('MCC Data (21.06.2024)'!$J50*'PCU Data'!$AE$11)+('MCC Data (21.06.2024)'!$K50*'PCU Data'!$AF$11)+('MCC Data (21.06.2024)'!$L50*'PCU Data'!$AG$11)+('MCC Data (21.06.2024)'!$M50*'PCU Data'!$AH$11)+('PCU Data'!$AI$11*'MCC Data (21.06.2024)'!$N50)+('MCC Data (21.06.2024)'!$O50*'PCU Data'!$AJ$11)+('MCC Data (21.06.2024)'!$P50*'PCU Data'!$AK$11)</f>
        <v>132.6</v>
      </c>
    </row>
    <row r="52" spans="1:30" s="5" customFormat="1" ht="12.75" customHeight="1" x14ac:dyDescent="0.25">
      <c r="A52" s="10">
        <f>'MCC Data (08.06.2024)'!A51</f>
        <v>0.43750000000000022</v>
      </c>
      <c r="B52" s="22">
        <f>('MCC Data (08.06.2024)'!$B51*'PCU Data'!$AE$11)+('MCC Data (08.06.2024)'!$C51*'PCU Data'!$AF$11)+('MCC Data (08.06.2024)'!$D51*'PCU Data'!$AG$11)+('MCC Data (08.06.2024)'!$E51*'PCU Data'!$AH$11)+('PCU Data'!$AI$11*'MCC Data (08.06.2024)'!$F51)+('MCC Data (08.06.2024)'!$G51*'PCU Data'!$AJ$11)+('MCC Data (08.06.2024)'!$H51*'PCU Data'!$AK$11)</f>
        <v>95.9</v>
      </c>
      <c r="C52" s="22">
        <f>('MCC Data (09.06.2024)'!$B51*'PCU Data'!$AE$11)+('MCC Data (09.06.2024)'!$C51*'PCU Data'!$AF$11)+('MCC Data (09.06.2024)'!$D51*'PCU Data'!$AG$11)+('MCC Data (09.06.2024)'!$E51*'PCU Data'!$AH$11)+('PCU Data'!$AI$11*'MCC Data (09.06.2024)'!$F51)+('MCC Data (09.06.2024)'!$G51*'PCU Data'!$AJ$11)+('MCC Data (09.06.2024)'!$H51*'PCU Data'!$AK$11)</f>
        <v>73.2</v>
      </c>
      <c r="D52" s="22">
        <f>('MCC Data (10.06.2024)'!$B51*'PCU Data'!$AE$11)+('MCC Data (10.06.2024)'!$C51*'PCU Data'!$AF$11)+('MCC Data (10.06.2024)'!$D51*'PCU Data'!$AG$11)+('MCC Data (10.06.2024)'!$E51*'PCU Data'!$AH$11)+('PCU Data'!$AI$11*'MCC Data (10.06.2024)'!$F51)+('MCC Data (10.06.2024)'!$G51*'PCU Data'!$AJ$11)+('MCC Data (10.06.2024)'!$H51*'PCU Data'!$AK$11)</f>
        <v>108.3</v>
      </c>
      <c r="E52" s="22">
        <f>('MCC Data (11.06.2024)'!$B51*'PCU Data'!$AE$11)+('MCC Data (11.06.2024)'!$C51*'PCU Data'!$AF$11)+('MCC Data (11.06.2024)'!$D51*'PCU Data'!$AG$11)+('MCC Data (11.06.2024)'!$E51*'PCU Data'!$AH$11)+('PCU Data'!$AI$11*'MCC Data (11.06.2024)'!$F51)+('MCC Data (11.06.2024)'!$G51*'PCU Data'!$AJ$11)+('MCC Data (11.06.2024)'!$H51*'PCU Data'!$AK$11)</f>
        <v>87.5</v>
      </c>
      <c r="F52" s="22">
        <f>('MCC Data (12.06.2024)'!$B51*'PCU Data'!$AE$11)+('MCC Data (12.06.2024)'!$C51*'PCU Data'!$AF$11)+('MCC Data (12.06.2024)'!$D51*'PCU Data'!$AG$11)+('MCC Data (12.06.2024)'!$E51*'PCU Data'!$AH$11)+('PCU Data'!$AI$11*'MCC Data (12.06.2024)'!$F51)+('MCC Data (12.06.2024)'!$G51*'PCU Data'!$AJ$11)+('MCC Data (12.06.2024)'!$H51*'PCU Data'!$AK$11)</f>
        <v>96.9</v>
      </c>
      <c r="G52" s="22">
        <f>('MCC Data (13.06.2024)'!$B51*'PCU Data'!$AE$11)+('MCC Data (13.06.2024)'!$C51*'PCU Data'!$AF$11)+('MCC Data (13.06.2024)'!$D51*'PCU Data'!$AG$11)+('MCC Data (13.06.2024)'!$E51*'PCU Data'!$AH$11)+('PCU Data'!$AI$11*'MCC Data (13.06.2024)'!$F51)+('MCC Data (13.06.2024)'!$G51*'PCU Data'!$AJ$11)+('MCC Data (13.06.2024)'!$H51*'PCU Data'!$AK$11)</f>
        <v>105.7</v>
      </c>
      <c r="H52" s="22">
        <f>('MCC Data (14.06.2024)'!$B51*'PCU Data'!$AE$11)+('MCC Data (14.06.2024)'!$C51*'PCU Data'!$AF$11)+('MCC Data (14.06.2024)'!$D51*'PCU Data'!$AG$11)+('MCC Data (14.06.2024)'!$E51*'PCU Data'!$AH$11)+('PCU Data'!$AI$11*'MCC Data (14.06.2024)'!$F51)+('MCC Data (14.06.2024)'!$G51*'PCU Data'!$AJ$11)+('MCC Data (14.06.2024)'!$H51*'PCU Data'!$AK$11)</f>
        <v>123.8</v>
      </c>
      <c r="I52" s="22">
        <f>('MCC Data (15.06.2024)'!$B51*'PCU Data'!$AE$11)+('MCC Data (15.06.2024)'!$C51*'PCU Data'!$AF$11)+('MCC Data (15.06.2024)'!$D51*'PCU Data'!$AG$11)+('MCC Data (15.06.2024)'!$E51*'PCU Data'!$AH$11)+('PCU Data'!$AI$11*'MCC Data (15.06.2024)'!$F51)+('MCC Data (15.06.2024)'!$G51*'PCU Data'!$AJ$11)+('MCC Data (15.06.2024)'!$H51*'PCU Data'!$AK$11)</f>
        <v>121.5</v>
      </c>
      <c r="J52" s="22">
        <f>('MCC Data (16.06.2024)'!$B51*'PCU Data'!$AE$11)+('MCC Data (16.06.2024)'!$C51*'PCU Data'!$AF$11)+('MCC Data (16.06.2024)'!$D51*'PCU Data'!$AG$11)+('MCC Data (16.06.2024)'!$E51*'PCU Data'!$AH$11)+('PCU Data'!$AI$11*'MCC Data (16.06.2024)'!$F51)+('MCC Data (16.06.2024)'!$G51*'PCU Data'!$AJ$11)+('MCC Data (16.06.2024)'!$H51*'PCU Data'!$AK$11)</f>
        <v>88.2</v>
      </c>
      <c r="K52" s="22">
        <f>('MCC Data (17.06.2024)'!$B51*'PCU Data'!$AE$11)+('MCC Data (17.06.2024)'!$C51*'PCU Data'!$AF$11)+('MCC Data (17.06.2024)'!$D51*'PCU Data'!$AG$11)+('MCC Data (17.06.2024)'!$E51*'PCU Data'!$AH$11)+('PCU Data'!$AI$11*'MCC Data (17.06.2024)'!$F51)+('MCC Data (17.06.2024)'!$G51*'PCU Data'!$AJ$11)+('MCC Data (17.06.2024)'!$H51*'PCU Data'!$AK$11)</f>
        <v>85</v>
      </c>
      <c r="L52" s="22">
        <f>('MCC Data (18.06.2024)'!$B51*'PCU Data'!$AE$11)+('MCC Data (18.06.2024)'!$C51*'PCU Data'!$AF$11)+('MCC Data (18.06.2024)'!$D51*'PCU Data'!$AG$11)+('MCC Data (18.06.2024)'!$E51*'PCU Data'!$AH$11)+('PCU Data'!$AI$11*'MCC Data (18.06.2024)'!$F51)+('MCC Data (18.06.2024)'!$G51*'PCU Data'!$AJ$11)+('MCC Data (18.06.2024)'!$H51*'PCU Data'!$AK$11)</f>
        <v>101.50000000000001</v>
      </c>
      <c r="M52" s="22">
        <f>('MCC Data (19.06.2024)'!$B51*'PCU Data'!$AE$11)+('MCC Data (19.06.2024)'!$C51*'PCU Data'!$AF$11)+('MCC Data (19.06.2024)'!$D51*'PCU Data'!$AG$11)+('MCC Data (19.06.2024)'!$E51*'PCU Data'!$AH$11)+('PCU Data'!$AI$11*'MCC Data (19.06.2024)'!$F51)+('MCC Data (19.06.2024)'!$G51*'PCU Data'!$AJ$11)+('MCC Data (19.06.2024)'!$H51*'PCU Data'!$AK$11)</f>
        <v>87</v>
      </c>
      <c r="N52" s="22">
        <f>('MCC Data (20.06.2024)'!$B51*'PCU Data'!$AE$11)+('MCC Data (20.06.2024)'!$C51*'PCU Data'!$AF$11)+('MCC Data (20.06.2024)'!$D51*'PCU Data'!$AG$11)+('MCC Data (20.06.2024)'!$E51*'PCU Data'!$AH$11)+('PCU Data'!$AI$11*'MCC Data (20.06.2024)'!$F51)+('MCC Data (20.06.2024)'!$G51*'PCU Data'!$AJ$11)+('MCC Data (20.06.2024)'!$H51*'PCU Data'!$AK$11)</f>
        <v>113</v>
      </c>
      <c r="O52" s="22">
        <f>('MCC Data (21.06.2024)'!$B51*'PCU Data'!$AE$11)+('MCC Data (21.06.2024)'!$C51*'PCU Data'!$AF$11)+('MCC Data (21.06.2024)'!$D51*'PCU Data'!$AG$11)+('MCC Data (21.06.2024)'!$E51*'PCU Data'!$AH$11)+('PCU Data'!$AI$11*'MCC Data (21.06.2024)'!$F51)+('MCC Data (21.06.2024)'!$G51*'PCU Data'!$AJ$11)+('MCC Data (21.06.2024)'!$H51*'PCU Data'!$AK$11)</f>
        <v>94.6</v>
      </c>
      <c r="P52" s="10">
        <f t="shared" si="1"/>
        <v>0.43750000000000022</v>
      </c>
      <c r="Q52" s="22">
        <f>('MCC Data (08.06.2024)'!$J51*'PCU Data'!$AE$11)+('MCC Data (08.06.2024)'!$K51*'PCU Data'!$AF$11)+('MCC Data (08.06.2024)'!$L51*'PCU Data'!$AG$11)+('MCC Data (08.06.2024)'!$M51*'PCU Data'!$AH$11)+('PCU Data'!$AI$11*'MCC Data (08.06.2024)'!$N51)+('MCC Data (08.06.2024)'!$O51*'PCU Data'!$AJ$11)+('MCC Data (08.06.2024)'!$P51*'PCU Data'!$AK$11)</f>
        <v>119.10000000000001</v>
      </c>
      <c r="R52" s="22">
        <f>('MCC Data (09.06.2024)'!$J51*'PCU Data'!$AE$11)+('MCC Data (09.06.2024)'!$K51*'PCU Data'!$AF$11)+('MCC Data (09.06.2024)'!$L51*'PCU Data'!$AG$11)+('MCC Data (09.06.2024)'!$M51*'PCU Data'!$AH$11)+('PCU Data'!$AI$11*'MCC Data (09.06.2024)'!$N51)+('MCC Data (09.06.2024)'!$O51*'PCU Data'!$AJ$11)+('MCC Data (09.06.2024)'!$P51*'PCU Data'!$AK$11)</f>
        <v>97.8</v>
      </c>
      <c r="S52" s="22">
        <f>('MCC Data (10.06.2024)'!$J51*'PCU Data'!$AE$11)+('MCC Data (10.06.2024)'!$K51*'PCU Data'!$AF$11)+('MCC Data (10.06.2024)'!$L51*'PCU Data'!$AG$11)+('MCC Data (10.06.2024)'!$M51*'PCU Data'!$AH$11)+('PCU Data'!$AI$11*'MCC Data (10.06.2024)'!$N51)+('MCC Data (10.06.2024)'!$O51*'PCU Data'!$AJ$11)+('MCC Data (10.06.2024)'!$P51*'PCU Data'!$AK$11)</f>
        <v>125.2</v>
      </c>
      <c r="T52" s="22">
        <f>('MCC Data (11.06.2024)'!$J51*'PCU Data'!$AE$11)+('MCC Data (11.06.2024)'!$K51*'PCU Data'!$AF$11)+('MCC Data (11.06.2024)'!$L51*'PCU Data'!$AG$11)+('MCC Data (11.06.2024)'!$M51*'PCU Data'!$AH$11)+('PCU Data'!$AI$11*'MCC Data (11.06.2024)'!$N51)+('MCC Data (11.06.2024)'!$O51*'PCU Data'!$AJ$11)+('MCC Data (11.06.2024)'!$P51*'PCU Data'!$AK$11)</f>
        <v>122.00000000000001</v>
      </c>
      <c r="U52" s="22">
        <f>('MCC Data (12.06.2024)'!$J51*'PCU Data'!$AE$11)+('MCC Data (12.06.2024)'!$K51*'PCU Data'!$AF$11)+('MCC Data (12.06.2024)'!$L51*'PCU Data'!$AG$11)+('MCC Data (12.06.2024)'!$M51*'PCU Data'!$AH$11)+('PCU Data'!$AI$11*'MCC Data (12.06.2024)'!$N51)+('MCC Data (12.06.2024)'!$O51*'PCU Data'!$AJ$11)+('MCC Data (12.06.2024)'!$P51*'PCU Data'!$AK$11)</f>
        <v>107.9</v>
      </c>
      <c r="V52" s="22">
        <f>('MCC Data (13.06.2024)'!$J51*'PCU Data'!$AE$11)+('MCC Data (13.06.2024)'!$K51*'PCU Data'!$AF$11)+('MCC Data (13.06.2024)'!$L51*'PCU Data'!$AG$11)+('MCC Data (13.06.2024)'!$M51*'PCU Data'!$AH$11)+('PCU Data'!$AI$11*'MCC Data (13.06.2024)'!$N51)+('MCC Data (13.06.2024)'!$O51*'PCU Data'!$AJ$11)+('MCC Data (13.06.2024)'!$P51*'PCU Data'!$AK$11)</f>
        <v>99</v>
      </c>
      <c r="W52" s="22">
        <f>('MCC Data (14.06.2024)'!$J51*'PCU Data'!$AE$11)+('MCC Data (14.06.2024)'!$K51*'PCU Data'!$AF$11)+('MCC Data (14.06.2024)'!$L51*'PCU Data'!$AG$11)+('MCC Data (14.06.2024)'!$M51*'PCU Data'!$AH$11)+('PCU Data'!$AI$11*'MCC Data (14.06.2024)'!$N51)+('MCC Data (14.06.2024)'!$O51*'PCU Data'!$AJ$11)+('MCC Data (14.06.2024)'!$P51*'PCU Data'!$AK$11)</f>
        <v>115.4</v>
      </c>
      <c r="X52" s="22">
        <f>('MCC Data (15.06.2024)'!$J51*'PCU Data'!$AE$11)+('MCC Data (15.06.2024)'!$K51*'PCU Data'!$AF$11)+('MCC Data (15.06.2024)'!$L51*'PCU Data'!$AG$11)+('MCC Data (15.06.2024)'!$M51*'PCU Data'!$AH$11)+('PCU Data'!$AI$11*'MCC Data (15.06.2024)'!$N51)+('MCC Data (15.06.2024)'!$O51*'PCU Data'!$AJ$11)+('MCC Data (15.06.2024)'!$P51*'PCU Data'!$AK$11)</f>
        <v>105.4</v>
      </c>
      <c r="Y52" s="22">
        <f>('MCC Data (16.06.2024)'!$J51*'PCU Data'!$AE$11)+('MCC Data (16.06.2024)'!$K51*'PCU Data'!$AF$11)+('MCC Data (16.06.2024)'!$L51*'PCU Data'!$AG$11)+('MCC Data (16.06.2024)'!$M51*'PCU Data'!$AH$11)+('PCU Data'!$AI$11*'MCC Data (16.06.2024)'!$N51)+('MCC Data (16.06.2024)'!$O51*'PCU Data'!$AJ$11)+('MCC Data (16.06.2024)'!$P51*'PCU Data'!$AK$11)</f>
        <v>127.1</v>
      </c>
      <c r="Z52" s="22">
        <f>('MCC Data (17.06.2024)'!$J51*'PCU Data'!$AE$11)+('MCC Data (17.06.2024)'!$K51*'PCU Data'!$AF$11)+('MCC Data (17.06.2024)'!$L51*'PCU Data'!$AG$11)+('MCC Data (17.06.2024)'!$M51*'PCU Data'!$AH$11)+('PCU Data'!$AI$11*'MCC Data (17.06.2024)'!$N51)+('MCC Data (17.06.2024)'!$O51*'PCU Data'!$AJ$11)+('MCC Data (17.06.2024)'!$P51*'PCU Data'!$AK$11)</f>
        <v>117.8</v>
      </c>
      <c r="AA52" s="22">
        <f>('MCC Data (18.06.2024)'!$J51*'PCU Data'!$AE$11)+('MCC Data (18.06.2024)'!$K51*'PCU Data'!$AF$11)+('MCC Data (18.06.2024)'!$L51*'PCU Data'!$AG$11)+('MCC Data (18.06.2024)'!$M51*'PCU Data'!$AH$11)+('PCU Data'!$AI$11*'MCC Data (18.06.2024)'!$N51)+('MCC Data (18.06.2024)'!$O51*'PCU Data'!$AJ$11)+('MCC Data (18.06.2024)'!$P51*'PCU Data'!$AK$11)</f>
        <v>138.60000000000002</v>
      </c>
      <c r="AB52" s="22">
        <f>('MCC Data (19.06.2024)'!$J51*'PCU Data'!$AE$11)+('MCC Data (19.06.2024)'!$K51*'PCU Data'!$AF$11)+('MCC Data (19.06.2024)'!$L51*'PCU Data'!$AG$11)+('MCC Data (19.06.2024)'!$M51*'PCU Data'!$AH$11)+('PCU Data'!$AI$11*'MCC Data (19.06.2024)'!$N51)+('MCC Data (19.06.2024)'!$O51*'PCU Data'!$AJ$11)+('MCC Data (19.06.2024)'!$P51*'PCU Data'!$AK$11)</f>
        <v>120.3</v>
      </c>
      <c r="AC52" s="22">
        <f>('MCC Data (20.06.2024)'!$J51*'PCU Data'!$AE$11)+('MCC Data (20.06.2024)'!$K51*'PCU Data'!$AF$11)+('MCC Data (20.06.2024)'!$L51*'PCU Data'!$AG$11)+('MCC Data (20.06.2024)'!$M51*'PCU Data'!$AH$11)+('PCU Data'!$AI$11*'MCC Data (20.06.2024)'!$N51)+('MCC Data (20.06.2024)'!$O51*'PCU Data'!$AJ$11)+('MCC Data (20.06.2024)'!$P51*'PCU Data'!$AK$11)</f>
        <v>123.5</v>
      </c>
      <c r="AD52" s="22">
        <f>('MCC Data (21.06.2024)'!$J51*'PCU Data'!$AE$11)+('MCC Data (21.06.2024)'!$K51*'PCU Data'!$AF$11)+('MCC Data (21.06.2024)'!$L51*'PCU Data'!$AG$11)+('MCC Data (21.06.2024)'!$M51*'PCU Data'!$AH$11)+('PCU Data'!$AI$11*'MCC Data (21.06.2024)'!$N51)+('MCC Data (21.06.2024)'!$O51*'PCU Data'!$AJ$11)+('MCC Data (21.06.2024)'!$P51*'PCU Data'!$AK$11)</f>
        <v>117.30000000000001</v>
      </c>
    </row>
    <row r="53" spans="1:30" s="5" customFormat="1" ht="12.75" customHeight="1" x14ac:dyDescent="0.25">
      <c r="A53" s="10">
        <f>'MCC Data (08.06.2024)'!A52</f>
        <v>0.44791666666666691</v>
      </c>
      <c r="B53" s="22">
        <f>('MCC Data (08.06.2024)'!$B52*'PCU Data'!$AE$11)+('MCC Data (08.06.2024)'!$C52*'PCU Data'!$AF$11)+('MCC Data (08.06.2024)'!$D52*'PCU Data'!$AG$11)+('MCC Data (08.06.2024)'!$E52*'PCU Data'!$AH$11)+('PCU Data'!$AI$11*'MCC Data (08.06.2024)'!$F52)+('MCC Data (08.06.2024)'!$G52*'PCU Data'!$AJ$11)+('MCC Data (08.06.2024)'!$H52*'PCU Data'!$AK$11)</f>
        <v>101.9</v>
      </c>
      <c r="C53" s="22">
        <f>('MCC Data (09.06.2024)'!$B52*'PCU Data'!$AE$11)+('MCC Data (09.06.2024)'!$C52*'PCU Data'!$AF$11)+('MCC Data (09.06.2024)'!$D52*'PCU Data'!$AG$11)+('MCC Data (09.06.2024)'!$E52*'PCU Data'!$AH$11)+('PCU Data'!$AI$11*'MCC Data (09.06.2024)'!$F52)+('MCC Data (09.06.2024)'!$G52*'PCU Data'!$AJ$11)+('MCC Data (09.06.2024)'!$H52*'PCU Data'!$AK$11)</f>
        <v>83.899999999999991</v>
      </c>
      <c r="D53" s="22">
        <f>('MCC Data (10.06.2024)'!$B52*'PCU Data'!$AE$11)+('MCC Data (10.06.2024)'!$C52*'PCU Data'!$AF$11)+('MCC Data (10.06.2024)'!$D52*'PCU Data'!$AG$11)+('MCC Data (10.06.2024)'!$E52*'PCU Data'!$AH$11)+('PCU Data'!$AI$11*'MCC Data (10.06.2024)'!$F52)+('MCC Data (10.06.2024)'!$G52*'PCU Data'!$AJ$11)+('MCC Data (10.06.2024)'!$H52*'PCU Data'!$AK$11)</f>
        <v>75.7</v>
      </c>
      <c r="E53" s="22">
        <f>('MCC Data (11.06.2024)'!$B52*'PCU Data'!$AE$11)+('MCC Data (11.06.2024)'!$C52*'PCU Data'!$AF$11)+('MCC Data (11.06.2024)'!$D52*'PCU Data'!$AG$11)+('MCC Data (11.06.2024)'!$E52*'PCU Data'!$AH$11)+('PCU Data'!$AI$11*'MCC Data (11.06.2024)'!$F52)+('MCC Data (11.06.2024)'!$G52*'PCU Data'!$AJ$11)+('MCC Data (11.06.2024)'!$H52*'PCU Data'!$AK$11)</f>
        <v>88.8</v>
      </c>
      <c r="F53" s="22">
        <f>('MCC Data (12.06.2024)'!$B52*'PCU Data'!$AE$11)+('MCC Data (12.06.2024)'!$C52*'PCU Data'!$AF$11)+('MCC Data (12.06.2024)'!$D52*'PCU Data'!$AG$11)+('MCC Data (12.06.2024)'!$E52*'PCU Data'!$AH$11)+('PCU Data'!$AI$11*'MCC Data (12.06.2024)'!$F52)+('MCC Data (12.06.2024)'!$G52*'PCU Data'!$AJ$11)+('MCC Data (12.06.2024)'!$H52*'PCU Data'!$AK$11)</f>
        <v>109</v>
      </c>
      <c r="G53" s="22">
        <f>('MCC Data (13.06.2024)'!$B52*'PCU Data'!$AE$11)+('MCC Data (13.06.2024)'!$C52*'PCU Data'!$AF$11)+('MCC Data (13.06.2024)'!$D52*'PCU Data'!$AG$11)+('MCC Data (13.06.2024)'!$E52*'PCU Data'!$AH$11)+('PCU Data'!$AI$11*'MCC Data (13.06.2024)'!$F52)+('MCC Data (13.06.2024)'!$G52*'PCU Data'!$AJ$11)+('MCC Data (13.06.2024)'!$H52*'PCU Data'!$AK$11)</f>
        <v>103.50000000000001</v>
      </c>
      <c r="H53" s="22">
        <f>('MCC Data (14.06.2024)'!$B52*'PCU Data'!$AE$11)+('MCC Data (14.06.2024)'!$C52*'PCU Data'!$AF$11)+('MCC Data (14.06.2024)'!$D52*'PCU Data'!$AG$11)+('MCC Data (14.06.2024)'!$E52*'PCU Data'!$AH$11)+('PCU Data'!$AI$11*'MCC Data (14.06.2024)'!$F52)+('MCC Data (14.06.2024)'!$G52*'PCU Data'!$AJ$11)+('MCC Data (14.06.2024)'!$H52*'PCU Data'!$AK$11)</f>
        <v>119.2</v>
      </c>
      <c r="I53" s="22">
        <f>('MCC Data (15.06.2024)'!$B52*'PCU Data'!$AE$11)+('MCC Data (15.06.2024)'!$C52*'PCU Data'!$AF$11)+('MCC Data (15.06.2024)'!$D52*'PCU Data'!$AG$11)+('MCC Data (15.06.2024)'!$E52*'PCU Data'!$AH$11)+('PCU Data'!$AI$11*'MCC Data (15.06.2024)'!$F52)+('MCC Data (15.06.2024)'!$G52*'PCU Data'!$AJ$11)+('MCC Data (15.06.2024)'!$H52*'PCU Data'!$AK$11)</f>
        <v>123.7</v>
      </c>
      <c r="J53" s="22">
        <f>('MCC Data (16.06.2024)'!$B52*'PCU Data'!$AE$11)+('MCC Data (16.06.2024)'!$C52*'PCU Data'!$AF$11)+('MCC Data (16.06.2024)'!$D52*'PCU Data'!$AG$11)+('MCC Data (16.06.2024)'!$E52*'PCU Data'!$AH$11)+('PCU Data'!$AI$11*'MCC Data (16.06.2024)'!$F52)+('MCC Data (16.06.2024)'!$G52*'PCU Data'!$AJ$11)+('MCC Data (16.06.2024)'!$H52*'PCU Data'!$AK$11)</f>
        <v>91.5</v>
      </c>
      <c r="K53" s="22">
        <f>('MCC Data (17.06.2024)'!$B52*'PCU Data'!$AE$11)+('MCC Data (17.06.2024)'!$C52*'PCU Data'!$AF$11)+('MCC Data (17.06.2024)'!$D52*'PCU Data'!$AG$11)+('MCC Data (17.06.2024)'!$E52*'PCU Data'!$AH$11)+('PCU Data'!$AI$11*'MCC Data (17.06.2024)'!$F52)+('MCC Data (17.06.2024)'!$G52*'PCU Data'!$AJ$11)+('MCC Data (17.06.2024)'!$H52*'PCU Data'!$AK$11)</f>
        <v>77</v>
      </c>
      <c r="L53" s="22">
        <f>('MCC Data (18.06.2024)'!$B52*'PCU Data'!$AE$11)+('MCC Data (18.06.2024)'!$C52*'PCU Data'!$AF$11)+('MCC Data (18.06.2024)'!$D52*'PCU Data'!$AG$11)+('MCC Data (18.06.2024)'!$E52*'PCU Data'!$AH$11)+('PCU Data'!$AI$11*'MCC Data (18.06.2024)'!$F52)+('MCC Data (18.06.2024)'!$G52*'PCU Data'!$AJ$11)+('MCC Data (18.06.2024)'!$H52*'PCU Data'!$AK$11)</f>
        <v>98.300000000000011</v>
      </c>
      <c r="M53" s="22">
        <f>('MCC Data (19.06.2024)'!$B52*'PCU Data'!$AE$11)+('MCC Data (19.06.2024)'!$C52*'PCU Data'!$AF$11)+('MCC Data (19.06.2024)'!$D52*'PCU Data'!$AG$11)+('MCC Data (19.06.2024)'!$E52*'PCU Data'!$AH$11)+('PCU Data'!$AI$11*'MCC Data (19.06.2024)'!$F52)+('MCC Data (19.06.2024)'!$G52*'PCU Data'!$AJ$11)+('MCC Data (19.06.2024)'!$H52*'PCU Data'!$AK$11)</f>
        <v>97.9</v>
      </c>
      <c r="N53" s="22">
        <f>('MCC Data (20.06.2024)'!$B52*'PCU Data'!$AE$11)+('MCC Data (20.06.2024)'!$C52*'PCU Data'!$AF$11)+('MCC Data (20.06.2024)'!$D52*'PCU Data'!$AG$11)+('MCC Data (20.06.2024)'!$E52*'PCU Data'!$AH$11)+('PCU Data'!$AI$11*'MCC Data (20.06.2024)'!$F52)+('MCC Data (20.06.2024)'!$G52*'PCU Data'!$AJ$11)+('MCC Data (20.06.2024)'!$H52*'PCU Data'!$AK$11)</f>
        <v>105</v>
      </c>
      <c r="O53" s="22">
        <f>('MCC Data (21.06.2024)'!$B52*'PCU Data'!$AE$11)+('MCC Data (21.06.2024)'!$C52*'PCU Data'!$AF$11)+('MCC Data (21.06.2024)'!$D52*'PCU Data'!$AG$11)+('MCC Data (21.06.2024)'!$E52*'PCU Data'!$AH$11)+('PCU Data'!$AI$11*'MCC Data (21.06.2024)'!$F52)+('MCC Data (21.06.2024)'!$G52*'PCU Data'!$AJ$11)+('MCC Data (21.06.2024)'!$H52*'PCU Data'!$AK$11)</f>
        <v>99.600000000000009</v>
      </c>
      <c r="P53" s="10">
        <f t="shared" si="1"/>
        <v>0.44791666666666691</v>
      </c>
      <c r="Q53" s="22">
        <f>('MCC Data (08.06.2024)'!$J52*'PCU Data'!$AE$11)+('MCC Data (08.06.2024)'!$K52*'PCU Data'!$AF$11)+('MCC Data (08.06.2024)'!$L52*'PCU Data'!$AG$11)+('MCC Data (08.06.2024)'!$M52*'PCU Data'!$AH$11)+('PCU Data'!$AI$11*'MCC Data (08.06.2024)'!$N52)+('MCC Data (08.06.2024)'!$O52*'PCU Data'!$AJ$11)+('MCC Data (08.06.2024)'!$P52*'PCU Data'!$AK$11)</f>
        <v>134.60000000000002</v>
      </c>
      <c r="R53" s="22">
        <f>('MCC Data (09.06.2024)'!$J52*'PCU Data'!$AE$11)+('MCC Data (09.06.2024)'!$K52*'PCU Data'!$AF$11)+('MCC Data (09.06.2024)'!$L52*'PCU Data'!$AG$11)+('MCC Data (09.06.2024)'!$M52*'PCU Data'!$AH$11)+('PCU Data'!$AI$11*'MCC Data (09.06.2024)'!$N52)+('MCC Data (09.06.2024)'!$O52*'PCU Data'!$AJ$11)+('MCC Data (09.06.2024)'!$P52*'PCU Data'!$AK$11)</f>
        <v>92.3</v>
      </c>
      <c r="S53" s="22">
        <f>('MCC Data (10.06.2024)'!$J52*'PCU Data'!$AE$11)+('MCC Data (10.06.2024)'!$K52*'PCU Data'!$AF$11)+('MCC Data (10.06.2024)'!$L52*'PCU Data'!$AG$11)+('MCC Data (10.06.2024)'!$M52*'PCU Data'!$AH$11)+('PCU Data'!$AI$11*'MCC Data (10.06.2024)'!$N52)+('MCC Data (10.06.2024)'!$O52*'PCU Data'!$AJ$11)+('MCC Data (10.06.2024)'!$P52*'PCU Data'!$AK$11)</f>
        <v>127.8</v>
      </c>
      <c r="T53" s="22">
        <f>('MCC Data (11.06.2024)'!$J52*'PCU Data'!$AE$11)+('MCC Data (11.06.2024)'!$K52*'PCU Data'!$AF$11)+('MCC Data (11.06.2024)'!$L52*'PCU Data'!$AG$11)+('MCC Data (11.06.2024)'!$M52*'PCU Data'!$AH$11)+('PCU Data'!$AI$11*'MCC Data (11.06.2024)'!$N52)+('MCC Data (11.06.2024)'!$O52*'PCU Data'!$AJ$11)+('MCC Data (11.06.2024)'!$P52*'PCU Data'!$AK$11)</f>
        <v>103.7</v>
      </c>
      <c r="U53" s="22">
        <f>('MCC Data (12.06.2024)'!$J52*'PCU Data'!$AE$11)+('MCC Data (12.06.2024)'!$K52*'PCU Data'!$AF$11)+('MCC Data (12.06.2024)'!$L52*'PCU Data'!$AG$11)+('MCC Data (12.06.2024)'!$M52*'PCU Data'!$AH$11)+('PCU Data'!$AI$11*'MCC Data (12.06.2024)'!$N52)+('MCC Data (12.06.2024)'!$O52*'PCU Data'!$AJ$11)+('MCC Data (12.06.2024)'!$P52*'PCU Data'!$AK$11)</f>
        <v>125.3</v>
      </c>
      <c r="V53" s="22">
        <f>('MCC Data (13.06.2024)'!$J52*'PCU Data'!$AE$11)+('MCC Data (13.06.2024)'!$K52*'PCU Data'!$AF$11)+('MCC Data (13.06.2024)'!$L52*'PCU Data'!$AG$11)+('MCC Data (13.06.2024)'!$M52*'PCU Data'!$AH$11)+('PCU Data'!$AI$11*'MCC Data (13.06.2024)'!$N52)+('MCC Data (13.06.2024)'!$O52*'PCU Data'!$AJ$11)+('MCC Data (13.06.2024)'!$P52*'PCU Data'!$AK$11)</f>
        <v>126.4</v>
      </c>
      <c r="W53" s="22">
        <f>('MCC Data (14.06.2024)'!$J52*'PCU Data'!$AE$11)+('MCC Data (14.06.2024)'!$K52*'PCU Data'!$AF$11)+('MCC Data (14.06.2024)'!$L52*'PCU Data'!$AG$11)+('MCC Data (14.06.2024)'!$M52*'PCU Data'!$AH$11)+('PCU Data'!$AI$11*'MCC Data (14.06.2024)'!$N52)+('MCC Data (14.06.2024)'!$O52*'PCU Data'!$AJ$11)+('MCC Data (14.06.2024)'!$P52*'PCU Data'!$AK$11)</f>
        <v>124.7</v>
      </c>
      <c r="X53" s="22">
        <f>('MCC Data (15.06.2024)'!$J52*'PCU Data'!$AE$11)+('MCC Data (15.06.2024)'!$K52*'PCU Data'!$AF$11)+('MCC Data (15.06.2024)'!$L52*'PCU Data'!$AG$11)+('MCC Data (15.06.2024)'!$M52*'PCU Data'!$AH$11)+('PCU Data'!$AI$11*'MCC Data (15.06.2024)'!$N52)+('MCC Data (15.06.2024)'!$O52*'PCU Data'!$AJ$11)+('MCC Data (15.06.2024)'!$P52*'PCU Data'!$AK$11)</f>
        <v>137.1</v>
      </c>
      <c r="Y53" s="22">
        <f>('MCC Data (16.06.2024)'!$J52*'PCU Data'!$AE$11)+('MCC Data (16.06.2024)'!$K52*'PCU Data'!$AF$11)+('MCC Data (16.06.2024)'!$L52*'PCU Data'!$AG$11)+('MCC Data (16.06.2024)'!$M52*'PCU Data'!$AH$11)+('PCU Data'!$AI$11*'MCC Data (16.06.2024)'!$N52)+('MCC Data (16.06.2024)'!$O52*'PCU Data'!$AJ$11)+('MCC Data (16.06.2024)'!$P52*'PCU Data'!$AK$11)</f>
        <v>129.9</v>
      </c>
      <c r="Z53" s="22">
        <f>('MCC Data (17.06.2024)'!$J52*'PCU Data'!$AE$11)+('MCC Data (17.06.2024)'!$K52*'PCU Data'!$AF$11)+('MCC Data (17.06.2024)'!$L52*'PCU Data'!$AG$11)+('MCC Data (17.06.2024)'!$M52*'PCU Data'!$AH$11)+('PCU Data'!$AI$11*'MCC Data (17.06.2024)'!$N52)+('MCC Data (17.06.2024)'!$O52*'PCU Data'!$AJ$11)+('MCC Data (17.06.2024)'!$P52*'PCU Data'!$AK$11)</f>
        <v>123.30000000000001</v>
      </c>
      <c r="AA53" s="22">
        <f>('MCC Data (18.06.2024)'!$J52*'PCU Data'!$AE$11)+('MCC Data (18.06.2024)'!$K52*'PCU Data'!$AF$11)+('MCC Data (18.06.2024)'!$L52*'PCU Data'!$AG$11)+('MCC Data (18.06.2024)'!$M52*'PCU Data'!$AH$11)+('PCU Data'!$AI$11*'MCC Data (18.06.2024)'!$N52)+('MCC Data (18.06.2024)'!$O52*'PCU Data'!$AJ$11)+('MCC Data (18.06.2024)'!$P52*'PCU Data'!$AK$11)</f>
        <v>133.09999999999997</v>
      </c>
      <c r="AB53" s="22">
        <f>('MCC Data (19.06.2024)'!$J52*'PCU Data'!$AE$11)+('MCC Data (19.06.2024)'!$K52*'PCU Data'!$AF$11)+('MCC Data (19.06.2024)'!$L52*'PCU Data'!$AG$11)+('MCC Data (19.06.2024)'!$M52*'PCU Data'!$AH$11)+('PCU Data'!$AI$11*'MCC Data (19.06.2024)'!$N52)+('MCC Data (19.06.2024)'!$O52*'PCU Data'!$AJ$11)+('MCC Data (19.06.2024)'!$P52*'PCU Data'!$AK$11)</f>
        <v>108.7</v>
      </c>
      <c r="AC53" s="22">
        <f>('MCC Data (20.06.2024)'!$J52*'PCU Data'!$AE$11)+('MCC Data (20.06.2024)'!$K52*'PCU Data'!$AF$11)+('MCC Data (20.06.2024)'!$L52*'PCU Data'!$AG$11)+('MCC Data (20.06.2024)'!$M52*'PCU Data'!$AH$11)+('PCU Data'!$AI$11*'MCC Data (20.06.2024)'!$N52)+('MCC Data (20.06.2024)'!$O52*'PCU Data'!$AJ$11)+('MCC Data (20.06.2024)'!$P52*'PCU Data'!$AK$11)</f>
        <v>132.89999999999998</v>
      </c>
      <c r="AD53" s="22">
        <f>('MCC Data (21.06.2024)'!$J52*'PCU Data'!$AE$11)+('MCC Data (21.06.2024)'!$K52*'PCU Data'!$AF$11)+('MCC Data (21.06.2024)'!$L52*'PCU Data'!$AG$11)+('MCC Data (21.06.2024)'!$M52*'PCU Data'!$AH$11)+('PCU Data'!$AI$11*'MCC Data (21.06.2024)'!$N52)+('MCC Data (21.06.2024)'!$O52*'PCU Data'!$AJ$11)+('MCC Data (21.06.2024)'!$P52*'PCU Data'!$AK$11)</f>
        <v>132.5</v>
      </c>
    </row>
    <row r="54" spans="1:30" s="5" customFormat="1" ht="12.75" customHeight="1" x14ac:dyDescent="0.25">
      <c r="A54" s="10">
        <f>'MCC Data (08.06.2024)'!A53</f>
        <v>0.45833333333333359</v>
      </c>
      <c r="B54" s="22">
        <f>('MCC Data (08.06.2024)'!$B53*'PCU Data'!$AE$11)+('MCC Data (08.06.2024)'!$C53*'PCU Data'!$AF$11)+('MCC Data (08.06.2024)'!$D53*'PCU Data'!$AG$11)+('MCC Data (08.06.2024)'!$E53*'PCU Data'!$AH$11)+('PCU Data'!$AI$11*'MCC Data (08.06.2024)'!$F53)+('MCC Data (08.06.2024)'!$G53*'PCU Data'!$AJ$11)+('MCC Data (08.06.2024)'!$H53*'PCU Data'!$AK$11)</f>
        <v>105.30000000000001</v>
      </c>
      <c r="C54" s="22">
        <f>('MCC Data (09.06.2024)'!$B53*'PCU Data'!$AE$11)+('MCC Data (09.06.2024)'!$C53*'PCU Data'!$AF$11)+('MCC Data (09.06.2024)'!$D53*'PCU Data'!$AG$11)+('MCC Data (09.06.2024)'!$E53*'PCU Data'!$AH$11)+('PCU Data'!$AI$11*'MCC Data (09.06.2024)'!$F53)+('MCC Data (09.06.2024)'!$G53*'PCU Data'!$AJ$11)+('MCC Data (09.06.2024)'!$H53*'PCU Data'!$AK$11)</f>
        <v>92.7</v>
      </c>
      <c r="D54" s="22">
        <f>('MCC Data (10.06.2024)'!$B53*'PCU Data'!$AE$11)+('MCC Data (10.06.2024)'!$C53*'PCU Data'!$AF$11)+('MCC Data (10.06.2024)'!$D53*'PCU Data'!$AG$11)+('MCC Data (10.06.2024)'!$E53*'PCU Data'!$AH$11)+('PCU Data'!$AI$11*'MCC Data (10.06.2024)'!$F53)+('MCC Data (10.06.2024)'!$G53*'PCU Data'!$AJ$11)+('MCC Data (10.06.2024)'!$H53*'PCU Data'!$AK$11)</f>
        <v>98.5</v>
      </c>
      <c r="E54" s="22">
        <f>('MCC Data (11.06.2024)'!$B53*'PCU Data'!$AE$11)+('MCC Data (11.06.2024)'!$C53*'PCU Data'!$AF$11)+('MCC Data (11.06.2024)'!$D53*'PCU Data'!$AG$11)+('MCC Data (11.06.2024)'!$E53*'PCU Data'!$AH$11)+('PCU Data'!$AI$11*'MCC Data (11.06.2024)'!$F53)+('MCC Data (11.06.2024)'!$G53*'PCU Data'!$AJ$11)+('MCC Data (11.06.2024)'!$H53*'PCU Data'!$AK$11)</f>
        <v>105.9</v>
      </c>
      <c r="F54" s="22">
        <f>('MCC Data (12.06.2024)'!$B53*'PCU Data'!$AE$11)+('MCC Data (12.06.2024)'!$C53*'PCU Data'!$AF$11)+('MCC Data (12.06.2024)'!$D53*'PCU Data'!$AG$11)+('MCC Data (12.06.2024)'!$E53*'PCU Data'!$AH$11)+('PCU Data'!$AI$11*'MCC Data (12.06.2024)'!$F53)+('MCC Data (12.06.2024)'!$G53*'PCU Data'!$AJ$11)+('MCC Data (12.06.2024)'!$H53*'PCU Data'!$AK$11)</f>
        <v>80.5</v>
      </c>
      <c r="G54" s="22">
        <f>('MCC Data (13.06.2024)'!$B53*'PCU Data'!$AE$11)+('MCC Data (13.06.2024)'!$C53*'PCU Data'!$AF$11)+('MCC Data (13.06.2024)'!$D53*'PCU Data'!$AG$11)+('MCC Data (13.06.2024)'!$E53*'PCU Data'!$AH$11)+('PCU Data'!$AI$11*'MCC Data (13.06.2024)'!$F53)+('MCC Data (13.06.2024)'!$G53*'PCU Data'!$AJ$11)+('MCC Data (13.06.2024)'!$H53*'PCU Data'!$AK$11)</f>
        <v>84.600000000000009</v>
      </c>
      <c r="H54" s="22">
        <f>('MCC Data (14.06.2024)'!$B53*'PCU Data'!$AE$11)+('MCC Data (14.06.2024)'!$C53*'PCU Data'!$AF$11)+('MCC Data (14.06.2024)'!$D53*'PCU Data'!$AG$11)+('MCC Data (14.06.2024)'!$E53*'PCU Data'!$AH$11)+('PCU Data'!$AI$11*'MCC Data (14.06.2024)'!$F53)+('MCC Data (14.06.2024)'!$G53*'PCU Data'!$AJ$11)+('MCC Data (14.06.2024)'!$H53*'PCU Data'!$AK$11)</f>
        <v>118.6</v>
      </c>
      <c r="I54" s="22">
        <f>('MCC Data (15.06.2024)'!$B53*'PCU Data'!$AE$11)+('MCC Data (15.06.2024)'!$C53*'PCU Data'!$AF$11)+('MCC Data (15.06.2024)'!$D53*'PCU Data'!$AG$11)+('MCC Data (15.06.2024)'!$E53*'PCU Data'!$AH$11)+('PCU Data'!$AI$11*'MCC Data (15.06.2024)'!$F53)+('MCC Data (15.06.2024)'!$G53*'PCU Data'!$AJ$11)+('MCC Data (15.06.2024)'!$H53*'PCU Data'!$AK$11)</f>
        <v>89.3</v>
      </c>
      <c r="J54" s="22">
        <f>('MCC Data (16.06.2024)'!$B53*'PCU Data'!$AE$11)+('MCC Data (16.06.2024)'!$C53*'PCU Data'!$AF$11)+('MCC Data (16.06.2024)'!$D53*'PCU Data'!$AG$11)+('MCC Data (16.06.2024)'!$E53*'PCU Data'!$AH$11)+('PCU Data'!$AI$11*'MCC Data (16.06.2024)'!$F53)+('MCC Data (16.06.2024)'!$G53*'PCU Data'!$AJ$11)+('MCC Data (16.06.2024)'!$H53*'PCU Data'!$AK$11)</f>
        <v>80.100000000000009</v>
      </c>
      <c r="K54" s="22">
        <f>('MCC Data (17.06.2024)'!$B53*'PCU Data'!$AE$11)+('MCC Data (17.06.2024)'!$C53*'PCU Data'!$AF$11)+('MCC Data (17.06.2024)'!$D53*'PCU Data'!$AG$11)+('MCC Data (17.06.2024)'!$E53*'PCU Data'!$AH$11)+('PCU Data'!$AI$11*'MCC Data (17.06.2024)'!$F53)+('MCC Data (17.06.2024)'!$G53*'PCU Data'!$AJ$11)+('MCC Data (17.06.2024)'!$H53*'PCU Data'!$AK$11)</f>
        <v>96.2</v>
      </c>
      <c r="L54" s="22">
        <f>('MCC Data (18.06.2024)'!$B53*'PCU Data'!$AE$11)+('MCC Data (18.06.2024)'!$C53*'PCU Data'!$AF$11)+('MCC Data (18.06.2024)'!$D53*'PCU Data'!$AG$11)+('MCC Data (18.06.2024)'!$E53*'PCU Data'!$AH$11)+('PCU Data'!$AI$11*'MCC Data (18.06.2024)'!$F53)+('MCC Data (18.06.2024)'!$G53*'PCU Data'!$AJ$11)+('MCC Data (18.06.2024)'!$H53*'PCU Data'!$AK$11)</f>
        <v>97.700000000000017</v>
      </c>
      <c r="M54" s="22">
        <f>('MCC Data (19.06.2024)'!$B53*'PCU Data'!$AE$11)+('MCC Data (19.06.2024)'!$C53*'PCU Data'!$AF$11)+('MCC Data (19.06.2024)'!$D53*'PCU Data'!$AG$11)+('MCC Data (19.06.2024)'!$E53*'PCU Data'!$AH$11)+('PCU Data'!$AI$11*'MCC Data (19.06.2024)'!$F53)+('MCC Data (19.06.2024)'!$G53*'PCU Data'!$AJ$11)+('MCC Data (19.06.2024)'!$H53*'PCU Data'!$AK$11)</f>
        <v>93.3</v>
      </c>
      <c r="N54" s="22">
        <f>('MCC Data (20.06.2024)'!$B53*'PCU Data'!$AE$11)+('MCC Data (20.06.2024)'!$C53*'PCU Data'!$AF$11)+('MCC Data (20.06.2024)'!$D53*'PCU Data'!$AG$11)+('MCC Data (20.06.2024)'!$E53*'PCU Data'!$AH$11)+('PCU Data'!$AI$11*'MCC Data (20.06.2024)'!$F53)+('MCC Data (20.06.2024)'!$G53*'PCU Data'!$AJ$11)+('MCC Data (20.06.2024)'!$H53*'PCU Data'!$AK$11)</f>
        <v>100.8</v>
      </c>
      <c r="O54" s="22">
        <f>('MCC Data (21.06.2024)'!$B53*'PCU Data'!$AE$11)+('MCC Data (21.06.2024)'!$C53*'PCU Data'!$AF$11)+('MCC Data (21.06.2024)'!$D53*'PCU Data'!$AG$11)+('MCC Data (21.06.2024)'!$E53*'PCU Data'!$AH$11)+('PCU Data'!$AI$11*'MCC Data (21.06.2024)'!$F53)+('MCC Data (21.06.2024)'!$G53*'PCU Data'!$AJ$11)+('MCC Data (21.06.2024)'!$H53*'PCU Data'!$AK$11)</f>
        <v>101.3</v>
      </c>
      <c r="P54" s="10">
        <f t="shared" si="1"/>
        <v>0.45833333333333359</v>
      </c>
      <c r="Q54" s="22">
        <f>('MCC Data (08.06.2024)'!$J53*'PCU Data'!$AE$11)+('MCC Data (08.06.2024)'!$K53*'PCU Data'!$AF$11)+('MCC Data (08.06.2024)'!$L53*'PCU Data'!$AG$11)+('MCC Data (08.06.2024)'!$M53*'PCU Data'!$AH$11)+('PCU Data'!$AI$11*'MCC Data (08.06.2024)'!$N53)+('MCC Data (08.06.2024)'!$O53*'PCU Data'!$AJ$11)+('MCC Data (08.06.2024)'!$P53*'PCU Data'!$AK$11)</f>
        <v>130.9</v>
      </c>
      <c r="R54" s="22">
        <f>('MCC Data (09.06.2024)'!$J53*'PCU Data'!$AE$11)+('MCC Data (09.06.2024)'!$K53*'PCU Data'!$AF$11)+('MCC Data (09.06.2024)'!$L53*'PCU Data'!$AG$11)+('MCC Data (09.06.2024)'!$M53*'PCU Data'!$AH$11)+('PCU Data'!$AI$11*'MCC Data (09.06.2024)'!$N53)+('MCC Data (09.06.2024)'!$O53*'PCU Data'!$AJ$11)+('MCC Data (09.06.2024)'!$P53*'PCU Data'!$AK$11)</f>
        <v>114.60000000000001</v>
      </c>
      <c r="S54" s="22">
        <f>('MCC Data (10.06.2024)'!$J53*'PCU Data'!$AE$11)+('MCC Data (10.06.2024)'!$K53*'PCU Data'!$AF$11)+('MCC Data (10.06.2024)'!$L53*'PCU Data'!$AG$11)+('MCC Data (10.06.2024)'!$M53*'PCU Data'!$AH$11)+('PCU Data'!$AI$11*'MCC Data (10.06.2024)'!$N53)+('MCC Data (10.06.2024)'!$O53*'PCU Data'!$AJ$11)+('MCC Data (10.06.2024)'!$P53*'PCU Data'!$AK$11)</f>
        <v>126.3</v>
      </c>
      <c r="T54" s="22">
        <f>('MCC Data (11.06.2024)'!$J53*'PCU Data'!$AE$11)+('MCC Data (11.06.2024)'!$K53*'PCU Data'!$AF$11)+('MCC Data (11.06.2024)'!$L53*'PCU Data'!$AG$11)+('MCC Data (11.06.2024)'!$M53*'PCU Data'!$AH$11)+('PCU Data'!$AI$11*'MCC Data (11.06.2024)'!$N53)+('MCC Data (11.06.2024)'!$O53*'PCU Data'!$AJ$11)+('MCC Data (11.06.2024)'!$P53*'PCU Data'!$AK$11)</f>
        <v>134.19999999999999</v>
      </c>
      <c r="U54" s="22">
        <f>('MCC Data (12.06.2024)'!$J53*'PCU Data'!$AE$11)+('MCC Data (12.06.2024)'!$K53*'PCU Data'!$AF$11)+('MCC Data (12.06.2024)'!$L53*'PCU Data'!$AG$11)+('MCC Data (12.06.2024)'!$M53*'PCU Data'!$AH$11)+('PCU Data'!$AI$11*'MCC Data (12.06.2024)'!$N53)+('MCC Data (12.06.2024)'!$O53*'PCU Data'!$AJ$11)+('MCC Data (12.06.2024)'!$P53*'PCU Data'!$AK$11)</f>
        <v>123.60000000000001</v>
      </c>
      <c r="V54" s="22">
        <f>('MCC Data (13.06.2024)'!$J53*'PCU Data'!$AE$11)+('MCC Data (13.06.2024)'!$K53*'PCU Data'!$AF$11)+('MCC Data (13.06.2024)'!$L53*'PCU Data'!$AG$11)+('MCC Data (13.06.2024)'!$M53*'PCU Data'!$AH$11)+('PCU Data'!$AI$11*'MCC Data (13.06.2024)'!$N53)+('MCC Data (13.06.2024)'!$O53*'PCU Data'!$AJ$11)+('MCC Data (13.06.2024)'!$P53*'PCU Data'!$AK$11)</f>
        <v>139.29999999999998</v>
      </c>
      <c r="W54" s="22">
        <f>('MCC Data (14.06.2024)'!$J53*'PCU Data'!$AE$11)+('MCC Data (14.06.2024)'!$K53*'PCU Data'!$AF$11)+('MCC Data (14.06.2024)'!$L53*'PCU Data'!$AG$11)+('MCC Data (14.06.2024)'!$M53*'PCU Data'!$AH$11)+('PCU Data'!$AI$11*'MCC Data (14.06.2024)'!$N53)+('MCC Data (14.06.2024)'!$O53*'PCU Data'!$AJ$11)+('MCC Data (14.06.2024)'!$P53*'PCU Data'!$AK$11)</f>
        <v>156.9</v>
      </c>
      <c r="X54" s="22">
        <f>('MCC Data (15.06.2024)'!$J53*'PCU Data'!$AE$11)+('MCC Data (15.06.2024)'!$K53*'PCU Data'!$AF$11)+('MCC Data (15.06.2024)'!$L53*'PCU Data'!$AG$11)+('MCC Data (15.06.2024)'!$M53*'PCU Data'!$AH$11)+('PCU Data'!$AI$11*'MCC Data (15.06.2024)'!$N53)+('MCC Data (15.06.2024)'!$O53*'PCU Data'!$AJ$11)+('MCC Data (15.06.2024)'!$P53*'PCU Data'!$AK$11)</f>
        <v>124.9</v>
      </c>
      <c r="Y54" s="22">
        <f>('MCC Data (16.06.2024)'!$J53*'PCU Data'!$AE$11)+('MCC Data (16.06.2024)'!$K53*'PCU Data'!$AF$11)+('MCC Data (16.06.2024)'!$L53*'PCU Data'!$AG$11)+('MCC Data (16.06.2024)'!$M53*'PCU Data'!$AH$11)+('PCU Data'!$AI$11*'MCC Data (16.06.2024)'!$N53)+('MCC Data (16.06.2024)'!$O53*'PCU Data'!$AJ$11)+('MCC Data (16.06.2024)'!$P53*'PCU Data'!$AK$11)</f>
        <v>150</v>
      </c>
      <c r="Z54" s="22">
        <f>('MCC Data (17.06.2024)'!$J53*'PCU Data'!$AE$11)+('MCC Data (17.06.2024)'!$K53*'PCU Data'!$AF$11)+('MCC Data (17.06.2024)'!$L53*'PCU Data'!$AG$11)+('MCC Data (17.06.2024)'!$M53*'PCU Data'!$AH$11)+('PCU Data'!$AI$11*'MCC Data (17.06.2024)'!$N53)+('MCC Data (17.06.2024)'!$O53*'PCU Data'!$AJ$11)+('MCC Data (17.06.2024)'!$P53*'PCU Data'!$AK$11)</f>
        <v>121.6</v>
      </c>
      <c r="AA54" s="22">
        <f>('MCC Data (18.06.2024)'!$J53*'PCU Data'!$AE$11)+('MCC Data (18.06.2024)'!$K53*'PCU Data'!$AF$11)+('MCC Data (18.06.2024)'!$L53*'PCU Data'!$AG$11)+('MCC Data (18.06.2024)'!$M53*'PCU Data'!$AH$11)+('PCU Data'!$AI$11*'MCC Data (18.06.2024)'!$N53)+('MCC Data (18.06.2024)'!$O53*'PCU Data'!$AJ$11)+('MCC Data (18.06.2024)'!$P53*'PCU Data'!$AK$11)</f>
        <v>119.10000000000002</v>
      </c>
      <c r="AB54" s="22">
        <f>('MCC Data (19.06.2024)'!$J53*'PCU Data'!$AE$11)+('MCC Data (19.06.2024)'!$K53*'PCU Data'!$AF$11)+('MCC Data (19.06.2024)'!$L53*'PCU Data'!$AG$11)+('MCC Data (19.06.2024)'!$M53*'PCU Data'!$AH$11)+('PCU Data'!$AI$11*'MCC Data (19.06.2024)'!$N53)+('MCC Data (19.06.2024)'!$O53*'PCU Data'!$AJ$11)+('MCC Data (19.06.2024)'!$P53*'PCU Data'!$AK$11)</f>
        <v>138.99999999999997</v>
      </c>
      <c r="AC54" s="22">
        <f>('MCC Data (20.06.2024)'!$J53*'PCU Data'!$AE$11)+('MCC Data (20.06.2024)'!$K53*'PCU Data'!$AF$11)+('MCC Data (20.06.2024)'!$L53*'PCU Data'!$AG$11)+('MCC Data (20.06.2024)'!$M53*'PCU Data'!$AH$11)+('PCU Data'!$AI$11*'MCC Data (20.06.2024)'!$N53)+('MCC Data (20.06.2024)'!$O53*'PCU Data'!$AJ$11)+('MCC Data (20.06.2024)'!$P53*'PCU Data'!$AK$11)</f>
        <v>122.00000000000001</v>
      </c>
      <c r="AD54" s="22">
        <f>('MCC Data (21.06.2024)'!$J53*'PCU Data'!$AE$11)+('MCC Data (21.06.2024)'!$K53*'PCU Data'!$AF$11)+('MCC Data (21.06.2024)'!$L53*'PCU Data'!$AG$11)+('MCC Data (21.06.2024)'!$M53*'PCU Data'!$AH$11)+('PCU Data'!$AI$11*'MCC Data (21.06.2024)'!$N53)+('MCC Data (21.06.2024)'!$O53*'PCU Data'!$AJ$11)+('MCC Data (21.06.2024)'!$P53*'PCU Data'!$AK$11)</f>
        <v>129</v>
      </c>
    </row>
    <row r="55" spans="1:30" s="5" customFormat="1" ht="12.75" customHeight="1" x14ac:dyDescent="0.25">
      <c r="A55" s="10">
        <f>'MCC Data (08.06.2024)'!A54</f>
        <v>0.46875000000000028</v>
      </c>
      <c r="B55" s="22">
        <f>('MCC Data (08.06.2024)'!$B54*'PCU Data'!$AE$11)+('MCC Data (08.06.2024)'!$C54*'PCU Data'!$AF$11)+('MCC Data (08.06.2024)'!$D54*'PCU Data'!$AG$11)+('MCC Data (08.06.2024)'!$E54*'PCU Data'!$AH$11)+('PCU Data'!$AI$11*'MCC Data (08.06.2024)'!$F54)+('MCC Data (08.06.2024)'!$G54*'PCU Data'!$AJ$11)+('MCC Data (08.06.2024)'!$H54*'PCU Data'!$AK$11)</f>
        <v>113.1</v>
      </c>
      <c r="C55" s="22">
        <f>('MCC Data (09.06.2024)'!$B54*'PCU Data'!$AE$11)+('MCC Data (09.06.2024)'!$C54*'PCU Data'!$AF$11)+('MCC Data (09.06.2024)'!$D54*'PCU Data'!$AG$11)+('MCC Data (09.06.2024)'!$E54*'PCU Data'!$AH$11)+('PCU Data'!$AI$11*'MCC Data (09.06.2024)'!$F54)+('MCC Data (09.06.2024)'!$G54*'PCU Data'!$AJ$11)+('MCC Data (09.06.2024)'!$H54*'PCU Data'!$AK$11)</f>
        <v>94.5</v>
      </c>
      <c r="D55" s="22">
        <f>('MCC Data (10.06.2024)'!$B54*'PCU Data'!$AE$11)+('MCC Data (10.06.2024)'!$C54*'PCU Data'!$AF$11)+('MCC Data (10.06.2024)'!$D54*'PCU Data'!$AG$11)+('MCC Data (10.06.2024)'!$E54*'PCU Data'!$AH$11)+('PCU Data'!$AI$11*'MCC Data (10.06.2024)'!$F54)+('MCC Data (10.06.2024)'!$G54*'PCU Data'!$AJ$11)+('MCC Data (10.06.2024)'!$H54*'PCU Data'!$AK$11)</f>
        <v>77.899999999999991</v>
      </c>
      <c r="E55" s="22">
        <f>('MCC Data (11.06.2024)'!$B54*'PCU Data'!$AE$11)+('MCC Data (11.06.2024)'!$C54*'PCU Data'!$AF$11)+('MCC Data (11.06.2024)'!$D54*'PCU Data'!$AG$11)+('MCC Data (11.06.2024)'!$E54*'PCU Data'!$AH$11)+('PCU Data'!$AI$11*'MCC Data (11.06.2024)'!$F54)+('MCC Data (11.06.2024)'!$G54*'PCU Data'!$AJ$11)+('MCC Data (11.06.2024)'!$H54*'PCU Data'!$AK$11)</f>
        <v>91.3</v>
      </c>
      <c r="F55" s="22">
        <f>('MCC Data (12.06.2024)'!$B54*'PCU Data'!$AE$11)+('MCC Data (12.06.2024)'!$C54*'PCU Data'!$AF$11)+('MCC Data (12.06.2024)'!$D54*'PCU Data'!$AG$11)+('MCC Data (12.06.2024)'!$E54*'PCU Data'!$AH$11)+('PCU Data'!$AI$11*'MCC Data (12.06.2024)'!$F54)+('MCC Data (12.06.2024)'!$G54*'PCU Data'!$AJ$11)+('MCC Data (12.06.2024)'!$H54*'PCU Data'!$AK$11)</f>
        <v>78.3</v>
      </c>
      <c r="G55" s="22">
        <f>('MCC Data (13.06.2024)'!$B54*'PCU Data'!$AE$11)+('MCC Data (13.06.2024)'!$C54*'PCU Data'!$AF$11)+('MCC Data (13.06.2024)'!$D54*'PCU Data'!$AG$11)+('MCC Data (13.06.2024)'!$E54*'PCU Data'!$AH$11)+('PCU Data'!$AI$11*'MCC Data (13.06.2024)'!$F54)+('MCC Data (13.06.2024)'!$G54*'PCU Data'!$AJ$11)+('MCC Data (13.06.2024)'!$H54*'PCU Data'!$AK$11)</f>
        <v>100.60000000000001</v>
      </c>
      <c r="H55" s="22">
        <f>('MCC Data (14.06.2024)'!$B54*'PCU Data'!$AE$11)+('MCC Data (14.06.2024)'!$C54*'PCU Data'!$AF$11)+('MCC Data (14.06.2024)'!$D54*'PCU Data'!$AG$11)+('MCC Data (14.06.2024)'!$E54*'PCU Data'!$AH$11)+('PCU Data'!$AI$11*'MCC Data (14.06.2024)'!$F54)+('MCC Data (14.06.2024)'!$G54*'PCU Data'!$AJ$11)+('MCC Data (14.06.2024)'!$H54*'PCU Data'!$AK$11)</f>
        <v>117.30000000000001</v>
      </c>
      <c r="I55" s="22">
        <f>('MCC Data (15.06.2024)'!$B54*'PCU Data'!$AE$11)+('MCC Data (15.06.2024)'!$C54*'PCU Data'!$AF$11)+('MCC Data (15.06.2024)'!$D54*'PCU Data'!$AG$11)+('MCC Data (15.06.2024)'!$E54*'PCU Data'!$AH$11)+('PCU Data'!$AI$11*'MCC Data (15.06.2024)'!$F54)+('MCC Data (15.06.2024)'!$G54*'PCU Data'!$AJ$11)+('MCC Data (15.06.2024)'!$H54*'PCU Data'!$AK$11)</f>
        <v>127.7</v>
      </c>
      <c r="J55" s="22">
        <f>('MCC Data (16.06.2024)'!$B54*'PCU Data'!$AE$11)+('MCC Data (16.06.2024)'!$C54*'PCU Data'!$AF$11)+('MCC Data (16.06.2024)'!$D54*'PCU Data'!$AG$11)+('MCC Data (16.06.2024)'!$E54*'PCU Data'!$AH$11)+('PCU Data'!$AI$11*'MCC Data (16.06.2024)'!$F54)+('MCC Data (16.06.2024)'!$G54*'PCU Data'!$AJ$11)+('MCC Data (16.06.2024)'!$H54*'PCU Data'!$AK$11)</f>
        <v>105.10000000000001</v>
      </c>
      <c r="K55" s="22">
        <f>('MCC Data (17.06.2024)'!$B54*'PCU Data'!$AE$11)+('MCC Data (17.06.2024)'!$C54*'PCU Data'!$AF$11)+('MCC Data (17.06.2024)'!$D54*'PCU Data'!$AG$11)+('MCC Data (17.06.2024)'!$E54*'PCU Data'!$AH$11)+('PCU Data'!$AI$11*'MCC Data (17.06.2024)'!$F54)+('MCC Data (17.06.2024)'!$G54*'PCU Data'!$AJ$11)+('MCC Data (17.06.2024)'!$H54*'PCU Data'!$AK$11)</f>
        <v>103.7</v>
      </c>
      <c r="L55" s="22">
        <f>('MCC Data (18.06.2024)'!$B54*'PCU Data'!$AE$11)+('MCC Data (18.06.2024)'!$C54*'PCU Data'!$AF$11)+('MCC Data (18.06.2024)'!$D54*'PCU Data'!$AG$11)+('MCC Data (18.06.2024)'!$E54*'PCU Data'!$AH$11)+('PCU Data'!$AI$11*'MCC Data (18.06.2024)'!$F54)+('MCC Data (18.06.2024)'!$G54*'PCU Data'!$AJ$11)+('MCC Data (18.06.2024)'!$H54*'PCU Data'!$AK$11)</f>
        <v>101.8</v>
      </c>
      <c r="M55" s="22">
        <f>('MCC Data (19.06.2024)'!$B54*'PCU Data'!$AE$11)+('MCC Data (19.06.2024)'!$C54*'PCU Data'!$AF$11)+('MCC Data (19.06.2024)'!$D54*'PCU Data'!$AG$11)+('MCC Data (19.06.2024)'!$E54*'PCU Data'!$AH$11)+('PCU Data'!$AI$11*'MCC Data (19.06.2024)'!$F54)+('MCC Data (19.06.2024)'!$G54*'PCU Data'!$AJ$11)+('MCC Data (19.06.2024)'!$H54*'PCU Data'!$AK$11)</f>
        <v>94.3</v>
      </c>
      <c r="N55" s="22">
        <f>('MCC Data (20.06.2024)'!$B54*'PCU Data'!$AE$11)+('MCC Data (20.06.2024)'!$C54*'PCU Data'!$AF$11)+('MCC Data (20.06.2024)'!$D54*'PCU Data'!$AG$11)+('MCC Data (20.06.2024)'!$E54*'PCU Data'!$AH$11)+('PCU Data'!$AI$11*'MCC Data (20.06.2024)'!$F54)+('MCC Data (20.06.2024)'!$G54*'PCU Data'!$AJ$11)+('MCC Data (20.06.2024)'!$H54*'PCU Data'!$AK$11)</f>
        <v>106.9</v>
      </c>
      <c r="O55" s="22">
        <f>('MCC Data (21.06.2024)'!$B54*'PCU Data'!$AE$11)+('MCC Data (21.06.2024)'!$C54*'PCU Data'!$AF$11)+('MCC Data (21.06.2024)'!$D54*'PCU Data'!$AG$11)+('MCC Data (21.06.2024)'!$E54*'PCU Data'!$AH$11)+('PCU Data'!$AI$11*'MCC Data (21.06.2024)'!$F54)+('MCC Data (21.06.2024)'!$G54*'PCU Data'!$AJ$11)+('MCC Data (21.06.2024)'!$H54*'PCU Data'!$AK$11)</f>
        <v>102.3</v>
      </c>
      <c r="P55" s="10">
        <f t="shared" si="1"/>
        <v>0.46875000000000028</v>
      </c>
      <c r="Q55" s="22">
        <f>('MCC Data (08.06.2024)'!$J54*'PCU Data'!$AE$11)+('MCC Data (08.06.2024)'!$K54*'PCU Data'!$AF$11)+('MCC Data (08.06.2024)'!$L54*'PCU Data'!$AG$11)+('MCC Data (08.06.2024)'!$M54*'PCU Data'!$AH$11)+('PCU Data'!$AI$11*'MCC Data (08.06.2024)'!$N54)+('MCC Data (08.06.2024)'!$O54*'PCU Data'!$AJ$11)+('MCC Data (08.06.2024)'!$P54*'PCU Data'!$AK$11)</f>
        <v>134.79999999999998</v>
      </c>
      <c r="R55" s="22">
        <f>('MCC Data (09.06.2024)'!$J54*'PCU Data'!$AE$11)+('MCC Data (09.06.2024)'!$K54*'PCU Data'!$AF$11)+('MCC Data (09.06.2024)'!$L54*'PCU Data'!$AG$11)+('MCC Data (09.06.2024)'!$M54*'PCU Data'!$AH$11)+('PCU Data'!$AI$11*'MCC Data (09.06.2024)'!$N54)+('MCC Data (09.06.2024)'!$O54*'PCU Data'!$AJ$11)+('MCC Data (09.06.2024)'!$P54*'PCU Data'!$AK$11)</f>
        <v>97.800000000000011</v>
      </c>
      <c r="S55" s="22">
        <f>('MCC Data (10.06.2024)'!$J54*'PCU Data'!$AE$11)+('MCC Data (10.06.2024)'!$K54*'PCU Data'!$AF$11)+('MCC Data (10.06.2024)'!$L54*'PCU Data'!$AG$11)+('MCC Data (10.06.2024)'!$M54*'PCU Data'!$AH$11)+('PCU Data'!$AI$11*'MCC Data (10.06.2024)'!$N54)+('MCC Data (10.06.2024)'!$O54*'PCU Data'!$AJ$11)+('MCC Data (10.06.2024)'!$P54*'PCU Data'!$AK$11)</f>
        <v>113.50000000000001</v>
      </c>
      <c r="T55" s="22">
        <f>('MCC Data (11.06.2024)'!$J54*'PCU Data'!$AE$11)+('MCC Data (11.06.2024)'!$K54*'PCU Data'!$AF$11)+('MCC Data (11.06.2024)'!$L54*'PCU Data'!$AG$11)+('MCC Data (11.06.2024)'!$M54*'PCU Data'!$AH$11)+('PCU Data'!$AI$11*'MCC Data (11.06.2024)'!$N54)+('MCC Data (11.06.2024)'!$O54*'PCU Data'!$AJ$11)+('MCC Data (11.06.2024)'!$P54*'PCU Data'!$AK$11)</f>
        <v>123.10000000000001</v>
      </c>
      <c r="U55" s="22">
        <f>('MCC Data (12.06.2024)'!$J54*'PCU Data'!$AE$11)+('MCC Data (12.06.2024)'!$K54*'PCU Data'!$AF$11)+('MCC Data (12.06.2024)'!$L54*'PCU Data'!$AG$11)+('MCC Data (12.06.2024)'!$M54*'PCU Data'!$AH$11)+('PCU Data'!$AI$11*'MCC Data (12.06.2024)'!$N54)+('MCC Data (12.06.2024)'!$O54*'PCU Data'!$AJ$11)+('MCC Data (12.06.2024)'!$P54*'PCU Data'!$AK$11)</f>
        <v>135.80000000000001</v>
      </c>
      <c r="V55" s="22">
        <f>('MCC Data (13.06.2024)'!$J54*'PCU Data'!$AE$11)+('MCC Data (13.06.2024)'!$K54*'PCU Data'!$AF$11)+('MCC Data (13.06.2024)'!$L54*'PCU Data'!$AG$11)+('MCC Data (13.06.2024)'!$M54*'PCU Data'!$AH$11)+('PCU Data'!$AI$11*'MCC Data (13.06.2024)'!$N54)+('MCC Data (13.06.2024)'!$O54*'PCU Data'!$AJ$11)+('MCC Data (13.06.2024)'!$P54*'PCU Data'!$AK$11)</f>
        <v>122.5</v>
      </c>
      <c r="W55" s="22">
        <f>('MCC Data (14.06.2024)'!$J54*'PCU Data'!$AE$11)+('MCC Data (14.06.2024)'!$K54*'PCU Data'!$AF$11)+('MCC Data (14.06.2024)'!$L54*'PCU Data'!$AG$11)+('MCC Data (14.06.2024)'!$M54*'PCU Data'!$AH$11)+('PCU Data'!$AI$11*'MCC Data (14.06.2024)'!$N54)+('MCC Data (14.06.2024)'!$O54*'PCU Data'!$AJ$11)+('MCC Data (14.06.2024)'!$P54*'PCU Data'!$AK$11)</f>
        <v>146.99999999999997</v>
      </c>
      <c r="X55" s="22">
        <f>('MCC Data (15.06.2024)'!$J54*'PCU Data'!$AE$11)+('MCC Data (15.06.2024)'!$K54*'PCU Data'!$AF$11)+('MCC Data (15.06.2024)'!$L54*'PCU Data'!$AG$11)+('MCC Data (15.06.2024)'!$M54*'PCU Data'!$AH$11)+('PCU Data'!$AI$11*'MCC Data (15.06.2024)'!$N54)+('MCC Data (15.06.2024)'!$O54*'PCU Data'!$AJ$11)+('MCC Data (15.06.2024)'!$P54*'PCU Data'!$AK$11)</f>
        <v>135.30000000000001</v>
      </c>
      <c r="Y55" s="22">
        <f>('MCC Data (16.06.2024)'!$J54*'PCU Data'!$AE$11)+('MCC Data (16.06.2024)'!$K54*'PCU Data'!$AF$11)+('MCC Data (16.06.2024)'!$L54*'PCU Data'!$AG$11)+('MCC Data (16.06.2024)'!$M54*'PCU Data'!$AH$11)+('PCU Data'!$AI$11*'MCC Data (16.06.2024)'!$N54)+('MCC Data (16.06.2024)'!$O54*'PCU Data'!$AJ$11)+('MCC Data (16.06.2024)'!$P54*'PCU Data'!$AK$11)</f>
        <v>108.8</v>
      </c>
      <c r="Z55" s="22">
        <f>('MCC Data (17.06.2024)'!$J54*'PCU Data'!$AE$11)+('MCC Data (17.06.2024)'!$K54*'PCU Data'!$AF$11)+('MCC Data (17.06.2024)'!$L54*'PCU Data'!$AG$11)+('MCC Data (17.06.2024)'!$M54*'PCU Data'!$AH$11)+('PCU Data'!$AI$11*'MCC Data (17.06.2024)'!$N54)+('MCC Data (17.06.2024)'!$O54*'PCU Data'!$AJ$11)+('MCC Data (17.06.2024)'!$P54*'PCU Data'!$AK$11)</f>
        <v>107.80000000000001</v>
      </c>
      <c r="AA55" s="22">
        <f>('MCC Data (18.06.2024)'!$J54*'PCU Data'!$AE$11)+('MCC Data (18.06.2024)'!$K54*'PCU Data'!$AF$11)+('MCC Data (18.06.2024)'!$L54*'PCU Data'!$AG$11)+('MCC Data (18.06.2024)'!$M54*'PCU Data'!$AH$11)+('PCU Data'!$AI$11*'MCC Data (18.06.2024)'!$N54)+('MCC Data (18.06.2024)'!$O54*'PCU Data'!$AJ$11)+('MCC Data (18.06.2024)'!$P54*'PCU Data'!$AK$11)</f>
        <v>118.9</v>
      </c>
      <c r="AB55" s="22">
        <f>('MCC Data (19.06.2024)'!$J54*'PCU Data'!$AE$11)+('MCC Data (19.06.2024)'!$K54*'PCU Data'!$AF$11)+('MCC Data (19.06.2024)'!$L54*'PCU Data'!$AG$11)+('MCC Data (19.06.2024)'!$M54*'PCU Data'!$AH$11)+('PCU Data'!$AI$11*'MCC Data (19.06.2024)'!$N54)+('MCC Data (19.06.2024)'!$O54*'PCU Data'!$AJ$11)+('MCC Data (19.06.2024)'!$P54*'PCU Data'!$AK$11)</f>
        <v>123.3</v>
      </c>
      <c r="AC55" s="22">
        <f>('MCC Data (20.06.2024)'!$J54*'PCU Data'!$AE$11)+('MCC Data (20.06.2024)'!$K54*'PCU Data'!$AF$11)+('MCC Data (20.06.2024)'!$L54*'PCU Data'!$AG$11)+('MCC Data (20.06.2024)'!$M54*'PCU Data'!$AH$11)+('PCU Data'!$AI$11*'MCC Data (20.06.2024)'!$N54)+('MCC Data (20.06.2024)'!$O54*'PCU Data'!$AJ$11)+('MCC Data (20.06.2024)'!$P54*'PCU Data'!$AK$11)</f>
        <v>122.3</v>
      </c>
      <c r="AD55" s="22">
        <f>('MCC Data (21.06.2024)'!$J54*'PCU Data'!$AE$11)+('MCC Data (21.06.2024)'!$K54*'PCU Data'!$AF$11)+('MCC Data (21.06.2024)'!$L54*'PCU Data'!$AG$11)+('MCC Data (21.06.2024)'!$M54*'PCU Data'!$AH$11)+('PCU Data'!$AI$11*'MCC Data (21.06.2024)'!$N54)+('MCC Data (21.06.2024)'!$O54*'PCU Data'!$AJ$11)+('MCC Data (21.06.2024)'!$P54*'PCU Data'!$AK$11)</f>
        <v>146</v>
      </c>
    </row>
    <row r="56" spans="1:30" s="5" customFormat="1" ht="12.75" customHeight="1" x14ac:dyDescent="0.25">
      <c r="A56" s="10">
        <f>'MCC Data (08.06.2024)'!A55</f>
        <v>0.47916666666666696</v>
      </c>
      <c r="B56" s="22">
        <f>('MCC Data (08.06.2024)'!$B55*'PCU Data'!$AE$11)+('MCC Data (08.06.2024)'!$C55*'PCU Data'!$AF$11)+('MCC Data (08.06.2024)'!$D55*'PCU Data'!$AG$11)+('MCC Data (08.06.2024)'!$E55*'PCU Data'!$AH$11)+('PCU Data'!$AI$11*'MCC Data (08.06.2024)'!$F55)+('MCC Data (08.06.2024)'!$G55*'PCU Data'!$AJ$11)+('MCC Data (08.06.2024)'!$H55*'PCU Data'!$AK$11)</f>
        <v>114.1</v>
      </c>
      <c r="C56" s="22">
        <f>('MCC Data (09.06.2024)'!$B55*'PCU Data'!$AE$11)+('MCC Data (09.06.2024)'!$C55*'PCU Data'!$AF$11)+('MCC Data (09.06.2024)'!$D55*'PCU Data'!$AG$11)+('MCC Data (09.06.2024)'!$E55*'PCU Data'!$AH$11)+('PCU Data'!$AI$11*'MCC Data (09.06.2024)'!$F55)+('MCC Data (09.06.2024)'!$G55*'PCU Data'!$AJ$11)+('MCC Data (09.06.2024)'!$H55*'PCU Data'!$AK$11)</f>
        <v>86.7</v>
      </c>
      <c r="D56" s="22">
        <f>('MCC Data (10.06.2024)'!$B55*'PCU Data'!$AE$11)+('MCC Data (10.06.2024)'!$C55*'PCU Data'!$AF$11)+('MCC Data (10.06.2024)'!$D55*'PCU Data'!$AG$11)+('MCC Data (10.06.2024)'!$E55*'PCU Data'!$AH$11)+('PCU Data'!$AI$11*'MCC Data (10.06.2024)'!$F55)+('MCC Data (10.06.2024)'!$G55*'PCU Data'!$AJ$11)+('MCC Data (10.06.2024)'!$H55*'PCU Data'!$AK$11)</f>
        <v>92.199999999999989</v>
      </c>
      <c r="E56" s="22">
        <f>('MCC Data (11.06.2024)'!$B55*'PCU Data'!$AE$11)+('MCC Data (11.06.2024)'!$C55*'PCU Data'!$AF$11)+('MCC Data (11.06.2024)'!$D55*'PCU Data'!$AG$11)+('MCC Data (11.06.2024)'!$E55*'PCU Data'!$AH$11)+('PCU Data'!$AI$11*'MCC Data (11.06.2024)'!$F55)+('MCC Data (11.06.2024)'!$G55*'PCU Data'!$AJ$11)+('MCC Data (11.06.2024)'!$H55*'PCU Data'!$AK$11)</f>
        <v>91.100000000000009</v>
      </c>
      <c r="F56" s="22">
        <f>('MCC Data (12.06.2024)'!$B55*'PCU Data'!$AE$11)+('MCC Data (12.06.2024)'!$C55*'PCU Data'!$AF$11)+('MCC Data (12.06.2024)'!$D55*'PCU Data'!$AG$11)+('MCC Data (12.06.2024)'!$E55*'PCU Data'!$AH$11)+('PCU Data'!$AI$11*'MCC Data (12.06.2024)'!$F55)+('MCC Data (12.06.2024)'!$G55*'PCU Data'!$AJ$11)+('MCC Data (12.06.2024)'!$H55*'PCU Data'!$AK$11)</f>
        <v>107.10000000000001</v>
      </c>
      <c r="G56" s="22">
        <f>('MCC Data (13.06.2024)'!$B55*'PCU Data'!$AE$11)+('MCC Data (13.06.2024)'!$C55*'PCU Data'!$AF$11)+('MCC Data (13.06.2024)'!$D55*'PCU Data'!$AG$11)+('MCC Data (13.06.2024)'!$E55*'PCU Data'!$AH$11)+('PCU Data'!$AI$11*'MCC Data (13.06.2024)'!$F55)+('MCC Data (13.06.2024)'!$G55*'PCU Data'!$AJ$11)+('MCC Data (13.06.2024)'!$H55*'PCU Data'!$AK$11)</f>
        <v>100.3</v>
      </c>
      <c r="H56" s="22">
        <f>('MCC Data (14.06.2024)'!$B55*'PCU Data'!$AE$11)+('MCC Data (14.06.2024)'!$C55*'PCU Data'!$AF$11)+('MCC Data (14.06.2024)'!$D55*'PCU Data'!$AG$11)+('MCC Data (14.06.2024)'!$E55*'PCU Data'!$AH$11)+('PCU Data'!$AI$11*'MCC Data (14.06.2024)'!$F55)+('MCC Data (14.06.2024)'!$G55*'PCU Data'!$AJ$11)+('MCC Data (14.06.2024)'!$H55*'PCU Data'!$AK$11)</f>
        <v>84.9</v>
      </c>
      <c r="I56" s="22">
        <f>('MCC Data (15.06.2024)'!$B55*'PCU Data'!$AE$11)+('MCC Data (15.06.2024)'!$C55*'PCU Data'!$AF$11)+('MCC Data (15.06.2024)'!$D55*'PCU Data'!$AG$11)+('MCC Data (15.06.2024)'!$E55*'PCU Data'!$AH$11)+('PCU Data'!$AI$11*'MCC Data (15.06.2024)'!$F55)+('MCC Data (15.06.2024)'!$G55*'PCU Data'!$AJ$11)+('MCC Data (15.06.2024)'!$H55*'PCU Data'!$AK$11)</f>
        <v>106.2</v>
      </c>
      <c r="J56" s="22">
        <f>('MCC Data (16.06.2024)'!$B55*'PCU Data'!$AE$11)+('MCC Data (16.06.2024)'!$C55*'PCU Data'!$AF$11)+('MCC Data (16.06.2024)'!$D55*'PCU Data'!$AG$11)+('MCC Data (16.06.2024)'!$E55*'PCU Data'!$AH$11)+('PCU Data'!$AI$11*'MCC Data (16.06.2024)'!$F55)+('MCC Data (16.06.2024)'!$G55*'PCU Data'!$AJ$11)+('MCC Data (16.06.2024)'!$H55*'PCU Data'!$AK$11)</f>
        <v>98.2</v>
      </c>
      <c r="K56" s="22">
        <f>('MCC Data (17.06.2024)'!$B55*'PCU Data'!$AE$11)+('MCC Data (17.06.2024)'!$C55*'PCU Data'!$AF$11)+('MCC Data (17.06.2024)'!$D55*'PCU Data'!$AG$11)+('MCC Data (17.06.2024)'!$E55*'PCU Data'!$AH$11)+('PCU Data'!$AI$11*'MCC Data (17.06.2024)'!$F55)+('MCC Data (17.06.2024)'!$G55*'PCU Data'!$AJ$11)+('MCC Data (17.06.2024)'!$H55*'PCU Data'!$AK$11)</f>
        <v>85</v>
      </c>
      <c r="L56" s="22">
        <f>('MCC Data (18.06.2024)'!$B55*'PCU Data'!$AE$11)+('MCC Data (18.06.2024)'!$C55*'PCU Data'!$AF$11)+('MCC Data (18.06.2024)'!$D55*'PCU Data'!$AG$11)+('MCC Data (18.06.2024)'!$E55*'PCU Data'!$AH$11)+('PCU Data'!$AI$11*'MCC Data (18.06.2024)'!$F55)+('MCC Data (18.06.2024)'!$G55*'PCU Data'!$AJ$11)+('MCC Data (18.06.2024)'!$H55*'PCU Data'!$AK$11)</f>
        <v>89.4</v>
      </c>
      <c r="M56" s="22">
        <f>('MCC Data (19.06.2024)'!$B55*'PCU Data'!$AE$11)+('MCC Data (19.06.2024)'!$C55*'PCU Data'!$AF$11)+('MCC Data (19.06.2024)'!$D55*'PCU Data'!$AG$11)+('MCC Data (19.06.2024)'!$E55*'PCU Data'!$AH$11)+('PCU Data'!$AI$11*'MCC Data (19.06.2024)'!$F55)+('MCC Data (19.06.2024)'!$G55*'PCU Data'!$AJ$11)+('MCC Data (19.06.2024)'!$H55*'PCU Data'!$AK$11)</f>
        <v>94.699999999999989</v>
      </c>
      <c r="N56" s="22">
        <f>('MCC Data (20.06.2024)'!$B55*'PCU Data'!$AE$11)+('MCC Data (20.06.2024)'!$C55*'PCU Data'!$AF$11)+('MCC Data (20.06.2024)'!$D55*'PCU Data'!$AG$11)+('MCC Data (20.06.2024)'!$E55*'PCU Data'!$AH$11)+('PCU Data'!$AI$11*'MCC Data (20.06.2024)'!$F55)+('MCC Data (20.06.2024)'!$G55*'PCU Data'!$AJ$11)+('MCC Data (20.06.2024)'!$H55*'PCU Data'!$AK$11)</f>
        <v>103.69999999999999</v>
      </c>
      <c r="O56" s="22">
        <f>('MCC Data (21.06.2024)'!$B55*'PCU Data'!$AE$11)+('MCC Data (21.06.2024)'!$C55*'PCU Data'!$AF$11)+('MCC Data (21.06.2024)'!$D55*'PCU Data'!$AG$11)+('MCC Data (21.06.2024)'!$E55*'PCU Data'!$AH$11)+('PCU Data'!$AI$11*'MCC Data (21.06.2024)'!$F55)+('MCC Data (21.06.2024)'!$G55*'PCU Data'!$AJ$11)+('MCC Data (21.06.2024)'!$H55*'PCU Data'!$AK$11)</f>
        <v>94</v>
      </c>
      <c r="P56" s="10">
        <f t="shared" si="1"/>
        <v>0.47916666666666696</v>
      </c>
      <c r="Q56" s="22">
        <f>('MCC Data (08.06.2024)'!$J55*'PCU Data'!$AE$11)+('MCC Data (08.06.2024)'!$K55*'PCU Data'!$AF$11)+('MCC Data (08.06.2024)'!$L55*'PCU Data'!$AG$11)+('MCC Data (08.06.2024)'!$M55*'PCU Data'!$AH$11)+('PCU Data'!$AI$11*'MCC Data (08.06.2024)'!$N55)+('MCC Data (08.06.2024)'!$O55*'PCU Data'!$AJ$11)+('MCC Data (08.06.2024)'!$P55*'PCU Data'!$AK$11)</f>
        <v>147.80000000000001</v>
      </c>
      <c r="R56" s="22">
        <f>('MCC Data (09.06.2024)'!$J55*'PCU Data'!$AE$11)+('MCC Data (09.06.2024)'!$K55*'PCU Data'!$AF$11)+('MCC Data (09.06.2024)'!$L55*'PCU Data'!$AG$11)+('MCC Data (09.06.2024)'!$M55*'PCU Data'!$AH$11)+('PCU Data'!$AI$11*'MCC Data (09.06.2024)'!$N55)+('MCC Data (09.06.2024)'!$O55*'PCU Data'!$AJ$11)+('MCC Data (09.06.2024)'!$P55*'PCU Data'!$AK$11)</f>
        <v>100</v>
      </c>
      <c r="S56" s="22">
        <f>('MCC Data (10.06.2024)'!$J55*'PCU Data'!$AE$11)+('MCC Data (10.06.2024)'!$K55*'PCU Data'!$AF$11)+('MCC Data (10.06.2024)'!$L55*'PCU Data'!$AG$11)+('MCC Data (10.06.2024)'!$M55*'PCU Data'!$AH$11)+('PCU Data'!$AI$11*'MCC Data (10.06.2024)'!$N55)+('MCC Data (10.06.2024)'!$O55*'PCU Data'!$AJ$11)+('MCC Data (10.06.2024)'!$P55*'PCU Data'!$AK$11)</f>
        <v>130</v>
      </c>
      <c r="T56" s="22">
        <f>('MCC Data (11.06.2024)'!$J55*'PCU Data'!$AE$11)+('MCC Data (11.06.2024)'!$K55*'PCU Data'!$AF$11)+('MCC Data (11.06.2024)'!$L55*'PCU Data'!$AG$11)+('MCC Data (11.06.2024)'!$M55*'PCU Data'!$AH$11)+('PCU Data'!$AI$11*'MCC Data (11.06.2024)'!$N55)+('MCC Data (11.06.2024)'!$O55*'PCU Data'!$AJ$11)+('MCC Data (11.06.2024)'!$P55*'PCU Data'!$AK$11)</f>
        <v>104.70000000000002</v>
      </c>
      <c r="U56" s="22">
        <f>('MCC Data (12.06.2024)'!$J55*'PCU Data'!$AE$11)+('MCC Data (12.06.2024)'!$K55*'PCU Data'!$AF$11)+('MCC Data (12.06.2024)'!$L55*'PCU Data'!$AG$11)+('MCC Data (12.06.2024)'!$M55*'PCU Data'!$AH$11)+('PCU Data'!$AI$11*'MCC Data (12.06.2024)'!$N55)+('MCC Data (12.06.2024)'!$O55*'PCU Data'!$AJ$11)+('MCC Data (12.06.2024)'!$P55*'PCU Data'!$AK$11)</f>
        <v>122.60000000000001</v>
      </c>
      <c r="V56" s="22">
        <f>('MCC Data (13.06.2024)'!$J55*'PCU Data'!$AE$11)+('MCC Data (13.06.2024)'!$K55*'PCU Data'!$AF$11)+('MCC Data (13.06.2024)'!$L55*'PCU Data'!$AG$11)+('MCC Data (13.06.2024)'!$M55*'PCU Data'!$AH$11)+('PCU Data'!$AI$11*'MCC Data (13.06.2024)'!$N55)+('MCC Data (13.06.2024)'!$O55*'PCU Data'!$AJ$11)+('MCC Data (13.06.2024)'!$P55*'PCU Data'!$AK$11)</f>
        <v>130.6</v>
      </c>
      <c r="W56" s="22">
        <f>('MCC Data (14.06.2024)'!$J55*'PCU Data'!$AE$11)+('MCC Data (14.06.2024)'!$K55*'PCU Data'!$AF$11)+('MCC Data (14.06.2024)'!$L55*'PCU Data'!$AG$11)+('MCC Data (14.06.2024)'!$M55*'PCU Data'!$AH$11)+('PCU Data'!$AI$11*'MCC Data (14.06.2024)'!$N55)+('MCC Data (14.06.2024)'!$O55*'PCU Data'!$AJ$11)+('MCC Data (14.06.2024)'!$P55*'PCU Data'!$AK$11)</f>
        <v>147.9</v>
      </c>
      <c r="X56" s="22">
        <f>('MCC Data (15.06.2024)'!$J55*'PCU Data'!$AE$11)+('MCC Data (15.06.2024)'!$K55*'PCU Data'!$AF$11)+('MCC Data (15.06.2024)'!$L55*'PCU Data'!$AG$11)+('MCC Data (15.06.2024)'!$M55*'PCU Data'!$AH$11)+('PCU Data'!$AI$11*'MCC Data (15.06.2024)'!$N55)+('MCC Data (15.06.2024)'!$O55*'PCU Data'!$AJ$11)+('MCC Data (15.06.2024)'!$P55*'PCU Data'!$AK$11)</f>
        <v>109.5</v>
      </c>
      <c r="Y56" s="22">
        <f>('MCC Data (16.06.2024)'!$J55*'PCU Data'!$AE$11)+('MCC Data (16.06.2024)'!$K55*'PCU Data'!$AF$11)+('MCC Data (16.06.2024)'!$L55*'PCU Data'!$AG$11)+('MCC Data (16.06.2024)'!$M55*'PCU Data'!$AH$11)+('PCU Data'!$AI$11*'MCC Data (16.06.2024)'!$N55)+('MCC Data (16.06.2024)'!$O55*'PCU Data'!$AJ$11)+('MCC Data (16.06.2024)'!$P55*'PCU Data'!$AK$11)</f>
        <v>130.4</v>
      </c>
      <c r="Z56" s="22">
        <f>('MCC Data (17.06.2024)'!$J55*'PCU Data'!$AE$11)+('MCC Data (17.06.2024)'!$K55*'PCU Data'!$AF$11)+('MCC Data (17.06.2024)'!$L55*'PCU Data'!$AG$11)+('MCC Data (17.06.2024)'!$M55*'PCU Data'!$AH$11)+('PCU Data'!$AI$11*'MCC Data (17.06.2024)'!$N55)+('MCC Data (17.06.2024)'!$O55*'PCU Data'!$AJ$11)+('MCC Data (17.06.2024)'!$P55*'PCU Data'!$AK$11)</f>
        <v>132.69999999999999</v>
      </c>
      <c r="AA56" s="22">
        <f>('MCC Data (18.06.2024)'!$J55*'PCU Data'!$AE$11)+('MCC Data (18.06.2024)'!$K55*'PCU Data'!$AF$11)+('MCC Data (18.06.2024)'!$L55*'PCU Data'!$AG$11)+('MCC Data (18.06.2024)'!$M55*'PCU Data'!$AH$11)+('PCU Data'!$AI$11*'MCC Data (18.06.2024)'!$N55)+('MCC Data (18.06.2024)'!$O55*'PCU Data'!$AJ$11)+('MCC Data (18.06.2024)'!$P55*'PCU Data'!$AK$11)</f>
        <v>125.89999999999999</v>
      </c>
      <c r="AB56" s="22">
        <f>('MCC Data (19.06.2024)'!$J55*'PCU Data'!$AE$11)+('MCC Data (19.06.2024)'!$K55*'PCU Data'!$AF$11)+('MCC Data (19.06.2024)'!$L55*'PCU Data'!$AG$11)+('MCC Data (19.06.2024)'!$M55*'PCU Data'!$AH$11)+('PCU Data'!$AI$11*'MCC Data (19.06.2024)'!$N55)+('MCC Data (19.06.2024)'!$O55*'PCU Data'!$AJ$11)+('MCC Data (19.06.2024)'!$P55*'PCU Data'!$AK$11)</f>
        <v>128.1</v>
      </c>
      <c r="AC56" s="22">
        <f>('MCC Data (20.06.2024)'!$J55*'PCU Data'!$AE$11)+('MCC Data (20.06.2024)'!$K55*'PCU Data'!$AF$11)+('MCC Data (20.06.2024)'!$L55*'PCU Data'!$AG$11)+('MCC Data (20.06.2024)'!$M55*'PCU Data'!$AH$11)+('PCU Data'!$AI$11*'MCC Data (20.06.2024)'!$N55)+('MCC Data (20.06.2024)'!$O55*'PCU Data'!$AJ$11)+('MCC Data (20.06.2024)'!$P55*'PCU Data'!$AK$11)</f>
        <v>142.1</v>
      </c>
      <c r="AD56" s="22">
        <f>('MCC Data (21.06.2024)'!$J55*'PCU Data'!$AE$11)+('MCC Data (21.06.2024)'!$K55*'PCU Data'!$AF$11)+('MCC Data (21.06.2024)'!$L55*'PCU Data'!$AG$11)+('MCC Data (21.06.2024)'!$M55*'PCU Data'!$AH$11)+('PCU Data'!$AI$11*'MCC Data (21.06.2024)'!$N55)+('MCC Data (21.06.2024)'!$O55*'PCU Data'!$AJ$11)+('MCC Data (21.06.2024)'!$P55*'PCU Data'!$AK$11)</f>
        <v>165.8</v>
      </c>
    </row>
    <row r="57" spans="1:30" s="5" customFormat="1" ht="12.75" customHeight="1" x14ac:dyDescent="0.25">
      <c r="A57" s="10">
        <f>'MCC Data (08.06.2024)'!A56</f>
        <v>0.48958333333333365</v>
      </c>
      <c r="B57" s="22">
        <f>('MCC Data (08.06.2024)'!$B56*'PCU Data'!$AE$11)+('MCC Data (08.06.2024)'!$C56*'PCU Data'!$AF$11)+('MCC Data (08.06.2024)'!$D56*'PCU Data'!$AG$11)+('MCC Data (08.06.2024)'!$E56*'PCU Data'!$AH$11)+('PCU Data'!$AI$11*'MCC Data (08.06.2024)'!$F56)+('MCC Data (08.06.2024)'!$G56*'PCU Data'!$AJ$11)+('MCC Data (08.06.2024)'!$H56*'PCU Data'!$AK$11)</f>
        <v>120</v>
      </c>
      <c r="C57" s="22">
        <f>('MCC Data (09.06.2024)'!$B56*'PCU Data'!$AE$11)+('MCC Data (09.06.2024)'!$C56*'PCU Data'!$AF$11)+('MCC Data (09.06.2024)'!$D56*'PCU Data'!$AG$11)+('MCC Data (09.06.2024)'!$E56*'PCU Data'!$AH$11)+('PCU Data'!$AI$11*'MCC Data (09.06.2024)'!$F56)+('MCC Data (09.06.2024)'!$G56*'PCU Data'!$AJ$11)+('MCC Data (09.06.2024)'!$H56*'PCU Data'!$AK$11)</f>
        <v>102.4</v>
      </c>
      <c r="D57" s="22">
        <f>('MCC Data (10.06.2024)'!$B56*'PCU Data'!$AE$11)+('MCC Data (10.06.2024)'!$C56*'PCU Data'!$AF$11)+('MCC Data (10.06.2024)'!$D56*'PCU Data'!$AG$11)+('MCC Data (10.06.2024)'!$E56*'PCU Data'!$AH$11)+('PCU Data'!$AI$11*'MCC Data (10.06.2024)'!$F56)+('MCC Data (10.06.2024)'!$G56*'PCU Data'!$AJ$11)+('MCC Data (10.06.2024)'!$H56*'PCU Data'!$AK$11)</f>
        <v>76</v>
      </c>
      <c r="E57" s="22">
        <f>('MCC Data (11.06.2024)'!$B56*'PCU Data'!$AE$11)+('MCC Data (11.06.2024)'!$C56*'PCU Data'!$AF$11)+('MCC Data (11.06.2024)'!$D56*'PCU Data'!$AG$11)+('MCC Data (11.06.2024)'!$E56*'PCU Data'!$AH$11)+('PCU Data'!$AI$11*'MCC Data (11.06.2024)'!$F56)+('MCC Data (11.06.2024)'!$G56*'PCU Data'!$AJ$11)+('MCC Data (11.06.2024)'!$H56*'PCU Data'!$AK$11)</f>
        <v>90.399999999999991</v>
      </c>
      <c r="F57" s="22">
        <f>('MCC Data (12.06.2024)'!$B56*'PCU Data'!$AE$11)+('MCC Data (12.06.2024)'!$C56*'PCU Data'!$AF$11)+('MCC Data (12.06.2024)'!$D56*'PCU Data'!$AG$11)+('MCC Data (12.06.2024)'!$E56*'PCU Data'!$AH$11)+('PCU Data'!$AI$11*'MCC Data (12.06.2024)'!$F56)+('MCC Data (12.06.2024)'!$G56*'PCU Data'!$AJ$11)+('MCC Data (12.06.2024)'!$H56*'PCU Data'!$AK$11)</f>
        <v>115.90000000000002</v>
      </c>
      <c r="G57" s="22">
        <f>('MCC Data (13.06.2024)'!$B56*'PCU Data'!$AE$11)+('MCC Data (13.06.2024)'!$C56*'PCU Data'!$AF$11)+('MCC Data (13.06.2024)'!$D56*'PCU Data'!$AG$11)+('MCC Data (13.06.2024)'!$E56*'PCU Data'!$AH$11)+('PCU Data'!$AI$11*'MCC Data (13.06.2024)'!$F56)+('MCC Data (13.06.2024)'!$G56*'PCU Data'!$AJ$11)+('MCC Data (13.06.2024)'!$H56*'PCU Data'!$AK$11)</f>
        <v>101.60000000000001</v>
      </c>
      <c r="H57" s="22">
        <f>('MCC Data (14.06.2024)'!$B56*'PCU Data'!$AE$11)+('MCC Data (14.06.2024)'!$C56*'PCU Data'!$AF$11)+('MCC Data (14.06.2024)'!$D56*'PCU Data'!$AG$11)+('MCC Data (14.06.2024)'!$E56*'PCU Data'!$AH$11)+('PCU Data'!$AI$11*'MCC Data (14.06.2024)'!$F56)+('MCC Data (14.06.2024)'!$G56*'PCU Data'!$AJ$11)+('MCC Data (14.06.2024)'!$H56*'PCU Data'!$AK$11)</f>
        <v>113.4</v>
      </c>
      <c r="I57" s="22">
        <f>('MCC Data (15.06.2024)'!$B56*'PCU Data'!$AE$11)+('MCC Data (15.06.2024)'!$C56*'PCU Data'!$AF$11)+('MCC Data (15.06.2024)'!$D56*'PCU Data'!$AG$11)+('MCC Data (15.06.2024)'!$E56*'PCU Data'!$AH$11)+('PCU Data'!$AI$11*'MCC Data (15.06.2024)'!$F56)+('MCC Data (15.06.2024)'!$G56*'PCU Data'!$AJ$11)+('MCC Data (15.06.2024)'!$H56*'PCU Data'!$AK$11)</f>
        <v>114.4</v>
      </c>
      <c r="J57" s="22">
        <f>('MCC Data (16.06.2024)'!$B56*'PCU Data'!$AE$11)+('MCC Data (16.06.2024)'!$C56*'PCU Data'!$AF$11)+('MCC Data (16.06.2024)'!$D56*'PCU Data'!$AG$11)+('MCC Data (16.06.2024)'!$E56*'PCU Data'!$AH$11)+('PCU Data'!$AI$11*'MCC Data (16.06.2024)'!$F56)+('MCC Data (16.06.2024)'!$G56*'PCU Data'!$AJ$11)+('MCC Data (16.06.2024)'!$H56*'PCU Data'!$AK$11)</f>
        <v>94.3</v>
      </c>
      <c r="K57" s="22">
        <f>('MCC Data (17.06.2024)'!$B56*'PCU Data'!$AE$11)+('MCC Data (17.06.2024)'!$C56*'PCU Data'!$AF$11)+('MCC Data (17.06.2024)'!$D56*'PCU Data'!$AG$11)+('MCC Data (17.06.2024)'!$E56*'PCU Data'!$AH$11)+('PCU Data'!$AI$11*'MCC Data (17.06.2024)'!$F56)+('MCC Data (17.06.2024)'!$G56*'PCU Data'!$AJ$11)+('MCC Data (17.06.2024)'!$H56*'PCU Data'!$AK$11)</f>
        <v>90.200000000000017</v>
      </c>
      <c r="L57" s="22">
        <f>('MCC Data (18.06.2024)'!$B56*'PCU Data'!$AE$11)+('MCC Data (18.06.2024)'!$C56*'PCU Data'!$AF$11)+('MCC Data (18.06.2024)'!$D56*'PCU Data'!$AG$11)+('MCC Data (18.06.2024)'!$E56*'PCU Data'!$AH$11)+('PCU Data'!$AI$11*'MCC Data (18.06.2024)'!$F56)+('MCC Data (18.06.2024)'!$G56*'PCU Data'!$AJ$11)+('MCC Data (18.06.2024)'!$H56*'PCU Data'!$AK$11)</f>
        <v>100.1</v>
      </c>
      <c r="M57" s="22">
        <f>('MCC Data (19.06.2024)'!$B56*'PCU Data'!$AE$11)+('MCC Data (19.06.2024)'!$C56*'PCU Data'!$AF$11)+('MCC Data (19.06.2024)'!$D56*'PCU Data'!$AG$11)+('MCC Data (19.06.2024)'!$E56*'PCU Data'!$AH$11)+('PCU Data'!$AI$11*'MCC Data (19.06.2024)'!$F56)+('MCC Data (19.06.2024)'!$G56*'PCU Data'!$AJ$11)+('MCC Data (19.06.2024)'!$H56*'PCU Data'!$AK$11)</f>
        <v>90.5</v>
      </c>
      <c r="N57" s="22">
        <f>('MCC Data (20.06.2024)'!$B56*'PCU Data'!$AE$11)+('MCC Data (20.06.2024)'!$C56*'PCU Data'!$AF$11)+('MCC Data (20.06.2024)'!$D56*'PCU Data'!$AG$11)+('MCC Data (20.06.2024)'!$E56*'PCU Data'!$AH$11)+('PCU Data'!$AI$11*'MCC Data (20.06.2024)'!$F56)+('MCC Data (20.06.2024)'!$G56*'PCU Data'!$AJ$11)+('MCC Data (20.06.2024)'!$H56*'PCU Data'!$AK$11)</f>
        <v>109.1</v>
      </c>
      <c r="O57" s="22">
        <f>('MCC Data (21.06.2024)'!$B56*'PCU Data'!$AE$11)+('MCC Data (21.06.2024)'!$C56*'PCU Data'!$AF$11)+('MCC Data (21.06.2024)'!$D56*'PCU Data'!$AG$11)+('MCC Data (21.06.2024)'!$E56*'PCU Data'!$AH$11)+('PCU Data'!$AI$11*'MCC Data (21.06.2024)'!$F56)+('MCC Data (21.06.2024)'!$G56*'PCU Data'!$AJ$11)+('MCC Data (21.06.2024)'!$H56*'PCU Data'!$AK$11)</f>
        <v>94.100000000000009</v>
      </c>
      <c r="P57" s="10">
        <f t="shared" si="1"/>
        <v>0.48958333333333365</v>
      </c>
      <c r="Q57" s="22">
        <f>('MCC Data (08.06.2024)'!$J56*'PCU Data'!$AE$11)+('MCC Data (08.06.2024)'!$K56*'PCU Data'!$AF$11)+('MCC Data (08.06.2024)'!$L56*'PCU Data'!$AG$11)+('MCC Data (08.06.2024)'!$M56*'PCU Data'!$AH$11)+('PCU Data'!$AI$11*'MCC Data (08.06.2024)'!$N56)+('MCC Data (08.06.2024)'!$O56*'PCU Data'!$AJ$11)+('MCC Data (08.06.2024)'!$P56*'PCU Data'!$AK$11)</f>
        <v>134.30000000000001</v>
      </c>
      <c r="R57" s="22">
        <f>('MCC Data (09.06.2024)'!$J56*'PCU Data'!$AE$11)+('MCC Data (09.06.2024)'!$K56*'PCU Data'!$AF$11)+('MCC Data (09.06.2024)'!$L56*'PCU Data'!$AG$11)+('MCC Data (09.06.2024)'!$M56*'PCU Data'!$AH$11)+('PCU Data'!$AI$11*'MCC Data (09.06.2024)'!$N56)+('MCC Data (09.06.2024)'!$O56*'PCU Data'!$AJ$11)+('MCC Data (09.06.2024)'!$P56*'PCU Data'!$AK$11)</f>
        <v>130.29999999999998</v>
      </c>
      <c r="S57" s="22">
        <f>('MCC Data (10.06.2024)'!$J56*'PCU Data'!$AE$11)+('MCC Data (10.06.2024)'!$K56*'PCU Data'!$AF$11)+('MCC Data (10.06.2024)'!$L56*'PCU Data'!$AG$11)+('MCC Data (10.06.2024)'!$M56*'PCU Data'!$AH$11)+('PCU Data'!$AI$11*'MCC Data (10.06.2024)'!$N56)+('MCC Data (10.06.2024)'!$O56*'PCU Data'!$AJ$11)+('MCC Data (10.06.2024)'!$P56*'PCU Data'!$AK$11)</f>
        <v>102.4</v>
      </c>
      <c r="T57" s="22">
        <f>('MCC Data (11.06.2024)'!$J56*'PCU Data'!$AE$11)+('MCC Data (11.06.2024)'!$K56*'PCU Data'!$AF$11)+('MCC Data (11.06.2024)'!$L56*'PCU Data'!$AG$11)+('MCC Data (11.06.2024)'!$M56*'PCU Data'!$AH$11)+('PCU Data'!$AI$11*'MCC Data (11.06.2024)'!$N56)+('MCC Data (11.06.2024)'!$O56*'PCU Data'!$AJ$11)+('MCC Data (11.06.2024)'!$P56*'PCU Data'!$AK$11)</f>
        <v>122.5</v>
      </c>
      <c r="U57" s="22">
        <f>('MCC Data (12.06.2024)'!$J56*'PCU Data'!$AE$11)+('MCC Data (12.06.2024)'!$K56*'PCU Data'!$AF$11)+('MCC Data (12.06.2024)'!$L56*'PCU Data'!$AG$11)+('MCC Data (12.06.2024)'!$M56*'PCU Data'!$AH$11)+('PCU Data'!$AI$11*'MCC Data (12.06.2024)'!$N56)+('MCC Data (12.06.2024)'!$O56*'PCU Data'!$AJ$11)+('MCC Data (12.06.2024)'!$P56*'PCU Data'!$AK$11)</f>
        <v>135.80000000000001</v>
      </c>
      <c r="V57" s="22">
        <f>('MCC Data (13.06.2024)'!$J56*'PCU Data'!$AE$11)+('MCC Data (13.06.2024)'!$K56*'PCU Data'!$AF$11)+('MCC Data (13.06.2024)'!$L56*'PCU Data'!$AG$11)+('MCC Data (13.06.2024)'!$M56*'PCU Data'!$AH$11)+('PCU Data'!$AI$11*'MCC Data (13.06.2024)'!$N56)+('MCC Data (13.06.2024)'!$O56*'PCU Data'!$AJ$11)+('MCC Data (13.06.2024)'!$P56*'PCU Data'!$AK$11)</f>
        <v>135.19999999999999</v>
      </c>
      <c r="W57" s="22">
        <f>('MCC Data (14.06.2024)'!$J56*'PCU Data'!$AE$11)+('MCC Data (14.06.2024)'!$K56*'PCU Data'!$AF$11)+('MCC Data (14.06.2024)'!$L56*'PCU Data'!$AG$11)+('MCC Data (14.06.2024)'!$M56*'PCU Data'!$AH$11)+('PCU Data'!$AI$11*'MCC Data (14.06.2024)'!$N56)+('MCC Data (14.06.2024)'!$O56*'PCU Data'!$AJ$11)+('MCC Data (14.06.2024)'!$P56*'PCU Data'!$AK$11)</f>
        <v>164.8</v>
      </c>
      <c r="X57" s="22">
        <f>('MCC Data (15.06.2024)'!$J56*'PCU Data'!$AE$11)+('MCC Data (15.06.2024)'!$K56*'PCU Data'!$AF$11)+('MCC Data (15.06.2024)'!$L56*'PCU Data'!$AG$11)+('MCC Data (15.06.2024)'!$M56*'PCU Data'!$AH$11)+('PCU Data'!$AI$11*'MCC Data (15.06.2024)'!$N56)+('MCC Data (15.06.2024)'!$O56*'PCU Data'!$AJ$11)+('MCC Data (15.06.2024)'!$P56*'PCU Data'!$AK$11)</f>
        <v>137.19999999999999</v>
      </c>
      <c r="Y57" s="22">
        <f>('MCC Data (16.06.2024)'!$J56*'PCU Data'!$AE$11)+('MCC Data (16.06.2024)'!$K56*'PCU Data'!$AF$11)+('MCC Data (16.06.2024)'!$L56*'PCU Data'!$AG$11)+('MCC Data (16.06.2024)'!$M56*'PCU Data'!$AH$11)+('PCU Data'!$AI$11*'MCC Data (16.06.2024)'!$N56)+('MCC Data (16.06.2024)'!$O56*'PCU Data'!$AJ$11)+('MCC Data (16.06.2024)'!$P56*'PCU Data'!$AK$11)</f>
        <v>155</v>
      </c>
      <c r="Z57" s="22">
        <f>('MCC Data (17.06.2024)'!$J56*'PCU Data'!$AE$11)+('MCC Data (17.06.2024)'!$K56*'PCU Data'!$AF$11)+('MCC Data (17.06.2024)'!$L56*'PCU Data'!$AG$11)+('MCC Data (17.06.2024)'!$M56*'PCU Data'!$AH$11)+('PCU Data'!$AI$11*'MCC Data (17.06.2024)'!$N56)+('MCC Data (17.06.2024)'!$O56*'PCU Data'!$AJ$11)+('MCC Data (17.06.2024)'!$P56*'PCU Data'!$AK$11)</f>
        <v>116.80000000000001</v>
      </c>
      <c r="AA57" s="22">
        <f>('MCC Data (18.06.2024)'!$J56*'PCU Data'!$AE$11)+('MCC Data (18.06.2024)'!$K56*'PCU Data'!$AF$11)+('MCC Data (18.06.2024)'!$L56*'PCU Data'!$AG$11)+('MCC Data (18.06.2024)'!$M56*'PCU Data'!$AH$11)+('PCU Data'!$AI$11*'MCC Data (18.06.2024)'!$N56)+('MCC Data (18.06.2024)'!$O56*'PCU Data'!$AJ$11)+('MCC Data (18.06.2024)'!$P56*'PCU Data'!$AK$11)</f>
        <v>124.2</v>
      </c>
      <c r="AB57" s="22">
        <f>('MCC Data (19.06.2024)'!$J56*'PCU Data'!$AE$11)+('MCC Data (19.06.2024)'!$K56*'PCU Data'!$AF$11)+('MCC Data (19.06.2024)'!$L56*'PCU Data'!$AG$11)+('MCC Data (19.06.2024)'!$M56*'PCU Data'!$AH$11)+('PCU Data'!$AI$11*'MCC Data (19.06.2024)'!$N56)+('MCC Data (19.06.2024)'!$O56*'PCU Data'!$AJ$11)+('MCC Data (19.06.2024)'!$P56*'PCU Data'!$AK$11)</f>
        <v>112.8</v>
      </c>
      <c r="AC57" s="22">
        <f>('MCC Data (20.06.2024)'!$J56*'PCU Data'!$AE$11)+('MCC Data (20.06.2024)'!$K56*'PCU Data'!$AF$11)+('MCC Data (20.06.2024)'!$L56*'PCU Data'!$AG$11)+('MCC Data (20.06.2024)'!$M56*'PCU Data'!$AH$11)+('PCU Data'!$AI$11*'MCC Data (20.06.2024)'!$N56)+('MCC Data (20.06.2024)'!$O56*'PCU Data'!$AJ$11)+('MCC Data (20.06.2024)'!$P56*'PCU Data'!$AK$11)</f>
        <v>134.4</v>
      </c>
      <c r="AD57" s="22">
        <f>('MCC Data (21.06.2024)'!$J56*'PCU Data'!$AE$11)+('MCC Data (21.06.2024)'!$K56*'PCU Data'!$AF$11)+('MCC Data (21.06.2024)'!$L56*'PCU Data'!$AG$11)+('MCC Data (21.06.2024)'!$M56*'PCU Data'!$AH$11)+('PCU Data'!$AI$11*'MCC Data (21.06.2024)'!$N56)+('MCC Data (21.06.2024)'!$O56*'PCU Data'!$AJ$11)+('MCC Data (21.06.2024)'!$P56*'PCU Data'!$AK$11)</f>
        <v>147.19999999999999</v>
      </c>
    </row>
    <row r="58" spans="1:30" s="5" customFormat="1" ht="12.75" customHeight="1" x14ac:dyDescent="0.25">
      <c r="A58" s="10">
        <f>'MCC Data (08.06.2024)'!A57</f>
        <v>0.50000000000000033</v>
      </c>
      <c r="B58" s="22">
        <f>('MCC Data (08.06.2024)'!$B57*'PCU Data'!$AE$11)+('MCC Data (08.06.2024)'!$C57*'PCU Data'!$AF$11)+('MCC Data (08.06.2024)'!$D57*'PCU Data'!$AG$11)+('MCC Data (08.06.2024)'!$E57*'PCU Data'!$AH$11)+('PCU Data'!$AI$11*'MCC Data (08.06.2024)'!$F57)+('MCC Data (08.06.2024)'!$G57*'PCU Data'!$AJ$11)+('MCC Data (08.06.2024)'!$H57*'PCU Data'!$AK$11)</f>
        <v>99.300000000000011</v>
      </c>
      <c r="C58" s="22">
        <f>('MCC Data (09.06.2024)'!$B57*'PCU Data'!$AE$11)+('MCC Data (09.06.2024)'!$C57*'PCU Data'!$AF$11)+('MCC Data (09.06.2024)'!$D57*'PCU Data'!$AG$11)+('MCC Data (09.06.2024)'!$E57*'PCU Data'!$AH$11)+('PCU Data'!$AI$11*'MCC Data (09.06.2024)'!$F57)+('MCC Data (09.06.2024)'!$G57*'PCU Data'!$AJ$11)+('MCC Data (09.06.2024)'!$H57*'PCU Data'!$AK$11)</f>
        <v>87</v>
      </c>
      <c r="D58" s="22">
        <f>('MCC Data (10.06.2024)'!$B57*'PCU Data'!$AE$11)+('MCC Data (10.06.2024)'!$C57*'PCU Data'!$AF$11)+('MCC Data (10.06.2024)'!$D57*'PCU Data'!$AG$11)+('MCC Data (10.06.2024)'!$E57*'PCU Data'!$AH$11)+('PCU Data'!$AI$11*'MCC Data (10.06.2024)'!$F57)+('MCC Data (10.06.2024)'!$G57*'PCU Data'!$AJ$11)+('MCC Data (10.06.2024)'!$H57*'PCU Data'!$AK$11)</f>
        <v>99.1</v>
      </c>
      <c r="E58" s="22">
        <f>('MCC Data (11.06.2024)'!$B57*'PCU Data'!$AE$11)+('MCC Data (11.06.2024)'!$C57*'PCU Data'!$AF$11)+('MCC Data (11.06.2024)'!$D57*'PCU Data'!$AG$11)+('MCC Data (11.06.2024)'!$E57*'PCU Data'!$AH$11)+('PCU Data'!$AI$11*'MCC Data (11.06.2024)'!$F57)+('MCC Data (11.06.2024)'!$G57*'PCU Data'!$AJ$11)+('MCC Data (11.06.2024)'!$H57*'PCU Data'!$AK$11)</f>
        <v>93.100000000000009</v>
      </c>
      <c r="F58" s="22">
        <f>('MCC Data (12.06.2024)'!$B57*'PCU Data'!$AE$11)+('MCC Data (12.06.2024)'!$C57*'PCU Data'!$AF$11)+('MCC Data (12.06.2024)'!$D57*'PCU Data'!$AG$11)+('MCC Data (12.06.2024)'!$E57*'PCU Data'!$AH$11)+('PCU Data'!$AI$11*'MCC Data (12.06.2024)'!$F57)+('MCC Data (12.06.2024)'!$G57*'PCU Data'!$AJ$11)+('MCC Data (12.06.2024)'!$H57*'PCU Data'!$AK$11)</f>
        <v>108.8</v>
      </c>
      <c r="G58" s="22">
        <f>('MCC Data (13.06.2024)'!$B57*'PCU Data'!$AE$11)+('MCC Data (13.06.2024)'!$C57*'PCU Data'!$AF$11)+('MCC Data (13.06.2024)'!$D57*'PCU Data'!$AG$11)+('MCC Data (13.06.2024)'!$E57*'PCU Data'!$AH$11)+('PCU Data'!$AI$11*'MCC Data (13.06.2024)'!$F57)+('MCC Data (13.06.2024)'!$G57*'PCU Data'!$AJ$11)+('MCC Data (13.06.2024)'!$H57*'PCU Data'!$AK$11)</f>
        <v>92.3</v>
      </c>
      <c r="H58" s="22">
        <f>('MCC Data (14.06.2024)'!$B57*'PCU Data'!$AE$11)+('MCC Data (14.06.2024)'!$C57*'PCU Data'!$AF$11)+('MCC Data (14.06.2024)'!$D57*'PCU Data'!$AG$11)+('MCC Data (14.06.2024)'!$E57*'PCU Data'!$AH$11)+('PCU Data'!$AI$11*'MCC Data (14.06.2024)'!$F57)+('MCC Data (14.06.2024)'!$G57*'PCU Data'!$AJ$11)+('MCC Data (14.06.2024)'!$H57*'PCU Data'!$AK$11)</f>
        <v>106.80000000000001</v>
      </c>
      <c r="I58" s="22">
        <f>('MCC Data (15.06.2024)'!$B57*'PCU Data'!$AE$11)+('MCC Data (15.06.2024)'!$C57*'PCU Data'!$AF$11)+('MCC Data (15.06.2024)'!$D57*'PCU Data'!$AG$11)+('MCC Data (15.06.2024)'!$E57*'PCU Data'!$AH$11)+('PCU Data'!$AI$11*'MCC Data (15.06.2024)'!$F57)+('MCC Data (15.06.2024)'!$G57*'PCU Data'!$AJ$11)+('MCC Data (15.06.2024)'!$H57*'PCU Data'!$AK$11)</f>
        <v>105.7</v>
      </c>
      <c r="J58" s="22">
        <f>('MCC Data (16.06.2024)'!$B57*'PCU Data'!$AE$11)+('MCC Data (16.06.2024)'!$C57*'PCU Data'!$AF$11)+('MCC Data (16.06.2024)'!$D57*'PCU Data'!$AG$11)+('MCC Data (16.06.2024)'!$E57*'PCU Data'!$AH$11)+('PCU Data'!$AI$11*'MCC Data (16.06.2024)'!$F57)+('MCC Data (16.06.2024)'!$G57*'PCU Data'!$AJ$11)+('MCC Data (16.06.2024)'!$H57*'PCU Data'!$AK$11)</f>
        <v>97.399999999999991</v>
      </c>
      <c r="K58" s="22">
        <f>('MCC Data (17.06.2024)'!$B57*'PCU Data'!$AE$11)+('MCC Data (17.06.2024)'!$C57*'PCU Data'!$AF$11)+('MCC Data (17.06.2024)'!$D57*'PCU Data'!$AG$11)+('MCC Data (17.06.2024)'!$E57*'PCU Data'!$AH$11)+('PCU Data'!$AI$11*'MCC Data (17.06.2024)'!$F57)+('MCC Data (17.06.2024)'!$G57*'PCU Data'!$AJ$11)+('MCC Data (17.06.2024)'!$H57*'PCU Data'!$AK$11)</f>
        <v>94.4</v>
      </c>
      <c r="L58" s="22">
        <f>('MCC Data (18.06.2024)'!$B57*'PCU Data'!$AE$11)+('MCC Data (18.06.2024)'!$C57*'PCU Data'!$AF$11)+('MCC Data (18.06.2024)'!$D57*'PCU Data'!$AG$11)+('MCC Data (18.06.2024)'!$E57*'PCU Data'!$AH$11)+('PCU Data'!$AI$11*'MCC Data (18.06.2024)'!$F57)+('MCC Data (18.06.2024)'!$G57*'PCU Data'!$AJ$11)+('MCC Data (18.06.2024)'!$H57*'PCU Data'!$AK$11)</f>
        <v>73.2</v>
      </c>
      <c r="M58" s="22">
        <f>('MCC Data (19.06.2024)'!$B57*'PCU Data'!$AE$11)+('MCC Data (19.06.2024)'!$C57*'PCU Data'!$AF$11)+('MCC Data (19.06.2024)'!$D57*'PCU Data'!$AG$11)+('MCC Data (19.06.2024)'!$E57*'PCU Data'!$AH$11)+('PCU Data'!$AI$11*'MCC Data (19.06.2024)'!$F57)+('MCC Data (19.06.2024)'!$G57*'PCU Data'!$AJ$11)+('MCC Data (19.06.2024)'!$H57*'PCU Data'!$AK$11)</f>
        <v>87.2</v>
      </c>
      <c r="N58" s="22">
        <f>('MCC Data (20.06.2024)'!$B57*'PCU Data'!$AE$11)+('MCC Data (20.06.2024)'!$C57*'PCU Data'!$AF$11)+('MCC Data (20.06.2024)'!$D57*'PCU Data'!$AG$11)+('MCC Data (20.06.2024)'!$E57*'PCU Data'!$AH$11)+('PCU Data'!$AI$11*'MCC Data (20.06.2024)'!$F57)+('MCC Data (20.06.2024)'!$G57*'PCU Data'!$AJ$11)+('MCC Data (20.06.2024)'!$H57*'PCU Data'!$AK$11)</f>
        <v>85.100000000000009</v>
      </c>
      <c r="O58" s="22">
        <f>('MCC Data (21.06.2024)'!$B57*'PCU Data'!$AE$11)+('MCC Data (21.06.2024)'!$C57*'PCU Data'!$AF$11)+('MCC Data (21.06.2024)'!$D57*'PCU Data'!$AG$11)+('MCC Data (21.06.2024)'!$E57*'PCU Data'!$AH$11)+('PCU Data'!$AI$11*'MCC Data (21.06.2024)'!$F57)+('MCC Data (21.06.2024)'!$G57*'PCU Data'!$AJ$11)+('MCC Data (21.06.2024)'!$H57*'PCU Data'!$AK$11)</f>
        <v>96.4</v>
      </c>
      <c r="P58" s="10">
        <f t="shared" si="1"/>
        <v>0.50000000000000033</v>
      </c>
      <c r="Q58" s="22">
        <f>('MCC Data (08.06.2024)'!$J57*'PCU Data'!$AE$11)+('MCC Data (08.06.2024)'!$K57*'PCU Data'!$AF$11)+('MCC Data (08.06.2024)'!$L57*'PCU Data'!$AG$11)+('MCC Data (08.06.2024)'!$M57*'PCU Data'!$AH$11)+('PCU Data'!$AI$11*'MCC Data (08.06.2024)'!$N57)+('MCC Data (08.06.2024)'!$O57*'PCU Data'!$AJ$11)+('MCC Data (08.06.2024)'!$P57*'PCU Data'!$AK$11)</f>
        <v>148.20000000000002</v>
      </c>
      <c r="R58" s="22">
        <f>('MCC Data (09.06.2024)'!$J57*'PCU Data'!$AE$11)+('MCC Data (09.06.2024)'!$K57*'PCU Data'!$AF$11)+('MCC Data (09.06.2024)'!$L57*'PCU Data'!$AG$11)+('MCC Data (09.06.2024)'!$M57*'PCU Data'!$AH$11)+('PCU Data'!$AI$11*'MCC Data (09.06.2024)'!$N57)+('MCC Data (09.06.2024)'!$O57*'PCU Data'!$AJ$11)+('MCC Data (09.06.2024)'!$P57*'PCU Data'!$AK$11)</f>
        <v>132.5</v>
      </c>
      <c r="S58" s="22">
        <f>('MCC Data (10.06.2024)'!$J57*'PCU Data'!$AE$11)+('MCC Data (10.06.2024)'!$K57*'PCU Data'!$AF$11)+('MCC Data (10.06.2024)'!$L57*'PCU Data'!$AG$11)+('MCC Data (10.06.2024)'!$M57*'PCU Data'!$AH$11)+('PCU Data'!$AI$11*'MCC Data (10.06.2024)'!$N57)+('MCC Data (10.06.2024)'!$O57*'PCU Data'!$AJ$11)+('MCC Data (10.06.2024)'!$P57*'PCU Data'!$AK$11)</f>
        <v>140.80000000000001</v>
      </c>
      <c r="T58" s="22">
        <f>('MCC Data (11.06.2024)'!$J57*'PCU Data'!$AE$11)+('MCC Data (11.06.2024)'!$K57*'PCU Data'!$AF$11)+('MCC Data (11.06.2024)'!$L57*'PCU Data'!$AG$11)+('MCC Data (11.06.2024)'!$M57*'PCU Data'!$AH$11)+('PCU Data'!$AI$11*'MCC Data (11.06.2024)'!$N57)+('MCC Data (11.06.2024)'!$O57*'PCU Data'!$AJ$11)+('MCC Data (11.06.2024)'!$P57*'PCU Data'!$AK$11)</f>
        <v>116.50000000000001</v>
      </c>
      <c r="U58" s="22">
        <f>('MCC Data (12.06.2024)'!$J57*'PCU Data'!$AE$11)+('MCC Data (12.06.2024)'!$K57*'PCU Data'!$AF$11)+('MCC Data (12.06.2024)'!$L57*'PCU Data'!$AG$11)+('MCC Data (12.06.2024)'!$M57*'PCU Data'!$AH$11)+('PCU Data'!$AI$11*'MCC Data (12.06.2024)'!$N57)+('MCC Data (12.06.2024)'!$O57*'PCU Data'!$AJ$11)+('MCC Data (12.06.2024)'!$P57*'PCU Data'!$AK$11)</f>
        <v>159.19999999999999</v>
      </c>
      <c r="V58" s="22">
        <f>('MCC Data (13.06.2024)'!$J57*'PCU Data'!$AE$11)+('MCC Data (13.06.2024)'!$K57*'PCU Data'!$AF$11)+('MCC Data (13.06.2024)'!$L57*'PCU Data'!$AG$11)+('MCC Data (13.06.2024)'!$M57*'PCU Data'!$AH$11)+('PCU Data'!$AI$11*'MCC Data (13.06.2024)'!$N57)+('MCC Data (13.06.2024)'!$O57*'PCU Data'!$AJ$11)+('MCC Data (13.06.2024)'!$P57*'PCU Data'!$AK$11)</f>
        <v>110.4</v>
      </c>
      <c r="W58" s="22">
        <f>('MCC Data (14.06.2024)'!$J57*'PCU Data'!$AE$11)+('MCC Data (14.06.2024)'!$K57*'PCU Data'!$AF$11)+('MCC Data (14.06.2024)'!$L57*'PCU Data'!$AG$11)+('MCC Data (14.06.2024)'!$M57*'PCU Data'!$AH$11)+('PCU Data'!$AI$11*'MCC Data (14.06.2024)'!$N57)+('MCC Data (14.06.2024)'!$O57*'PCU Data'!$AJ$11)+('MCC Data (14.06.2024)'!$P57*'PCU Data'!$AK$11)</f>
        <v>151.00000000000003</v>
      </c>
      <c r="X58" s="22">
        <f>('MCC Data (15.06.2024)'!$J57*'PCU Data'!$AE$11)+('MCC Data (15.06.2024)'!$K57*'PCU Data'!$AF$11)+('MCC Data (15.06.2024)'!$L57*'PCU Data'!$AG$11)+('MCC Data (15.06.2024)'!$M57*'PCU Data'!$AH$11)+('PCU Data'!$AI$11*'MCC Data (15.06.2024)'!$N57)+('MCC Data (15.06.2024)'!$O57*'PCU Data'!$AJ$11)+('MCC Data (15.06.2024)'!$P57*'PCU Data'!$AK$11)</f>
        <v>144.60000000000002</v>
      </c>
      <c r="Y58" s="22">
        <f>('MCC Data (16.06.2024)'!$J57*'PCU Data'!$AE$11)+('MCC Data (16.06.2024)'!$K57*'PCU Data'!$AF$11)+('MCC Data (16.06.2024)'!$L57*'PCU Data'!$AG$11)+('MCC Data (16.06.2024)'!$M57*'PCU Data'!$AH$11)+('PCU Data'!$AI$11*'MCC Data (16.06.2024)'!$N57)+('MCC Data (16.06.2024)'!$O57*'PCU Data'!$AJ$11)+('MCC Data (16.06.2024)'!$P57*'PCU Data'!$AK$11)</f>
        <v>152.6</v>
      </c>
      <c r="Z58" s="22">
        <f>('MCC Data (17.06.2024)'!$J57*'PCU Data'!$AE$11)+('MCC Data (17.06.2024)'!$K57*'PCU Data'!$AF$11)+('MCC Data (17.06.2024)'!$L57*'PCU Data'!$AG$11)+('MCC Data (17.06.2024)'!$M57*'PCU Data'!$AH$11)+('PCU Data'!$AI$11*'MCC Data (17.06.2024)'!$N57)+('MCC Data (17.06.2024)'!$O57*'PCU Data'!$AJ$11)+('MCC Data (17.06.2024)'!$P57*'PCU Data'!$AK$11)</f>
        <v>129.5</v>
      </c>
      <c r="AA58" s="22">
        <f>('MCC Data (18.06.2024)'!$J57*'PCU Data'!$AE$11)+('MCC Data (18.06.2024)'!$K57*'PCU Data'!$AF$11)+('MCC Data (18.06.2024)'!$L57*'PCU Data'!$AG$11)+('MCC Data (18.06.2024)'!$M57*'PCU Data'!$AH$11)+('PCU Data'!$AI$11*'MCC Data (18.06.2024)'!$N57)+('MCC Data (18.06.2024)'!$O57*'PCU Data'!$AJ$11)+('MCC Data (18.06.2024)'!$P57*'PCU Data'!$AK$11)</f>
        <v>99.90000000000002</v>
      </c>
      <c r="AB58" s="22">
        <f>('MCC Data (19.06.2024)'!$J57*'PCU Data'!$AE$11)+('MCC Data (19.06.2024)'!$K57*'PCU Data'!$AF$11)+('MCC Data (19.06.2024)'!$L57*'PCU Data'!$AG$11)+('MCC Data (19.06.2024)'!$M57*'PCU Data'!$AH$11)+('PCU Data'!$AI$11*'MCC Data (19.06.2024)'!$N57)+('MCC Data (19.06.2024)'!$O57*'PCU Data'!$AJ$11)+('MCC Data (19.06.2024)'!$P57*'PCU Data'!$AK$11)</f>
        <v>136.79999999999998</v>
      </c>
      <c r="AC58" s="22">
        <f>('MCC Data (20.06.2024)'!$J57*'PCU Data'!$AE$11)+('MCC Data (20.06.2024)'!$K57*'PCU Data'!$AF$11)+('MCC Data (20.06.2024)'!$L57*'PCU Data'!$AG$11)+('MCC Data (20.06.2024)'!$M57*'PCU Data'!$AH$11)+('PCU Data'!$AI$11*'MCC Data (20.06.2024)'!$N57)+('MCC Data (20.06.2024)'!$O57*'PCU Data'!$AJ$11)+('MCC Data (20.06.2024)'!$P57*'PCU Data'!$AK$11)</f>
        <v>130</v>
      </c>
      <c r="AD58" s="22">
        <f>('MCC Data (21.06.2024)'!$J57*'PCU Data'!$AE$11)+('MCC Data (21.06.2024)'!$K57*'PCU Data'!$AF$11)+('MCC Data (21.06.2024)'!$L57*'PCU Data'!$AG$11)+('MCC Data (21.06.2024)'!$M57*'PCU Data'!$AH$11)+('PCU Data'!$AI$11*'MCC Data (21.06.2024)'!$N57)+('MCC Data (21.06.2024)'!$O57*'PCU Data'!$AJ$11)+('MCC Data (21.06.2024)'!$P57*'PCU Data'!$AK$11)</f>
        <v>161.60000000000002</v>
      </c>
    </row>
    <row r="59" spans="1:30" s="5" customFormat="1" ht="12.75" customHeight="1" x14ac:dyDescent="0.25">
      <c r="A59" s="10">
        <f>'MCC Data (08.06.2024)'!A58</f>
        <v>0.51041666666666696</v>
      </c>
      <c r="B59" s="22">
        <f>('MCC Data (08.06.2024)'!$B58*'PCU Data'!$AE$11)+('MCC Data (08.06.2024)'!$C58*'PCU Data'!$AF$11)+('MCC Data (08.06.2024)'!$D58*'PCU Data'!$AG$11)+('MCC Data (08.06.2024)'!$E58*'PCU Data'!$AH$11)+('PCU Data'!$AI$11*'MCC Data (08.06.2024)'!$F58)+('MCC Data (08.06.2024)'!$G58*'PCU Data'!$AJ$11)+('MCC Data (08.06.2024)'!$H58*'PCU Data'!$AK$11)</f>
        <v>106.19999999999999</v>
      </c>
      <c r="C59" s="22">
        <f>('MCC Data (09.06.2024)'!$B58*'PCU Data'!$AE$11)+('MCC Data (09.06.2024)'!$C58*'PCU Data'!$AF$11)+('MCC Data (09.06.2024)'!$D58*'PCU Data'!$AG$11)+('MCC Data (09.06.2024)'!$E58*'PCU Data'!$AH$11)+('PCU Data'!$AI$11*'MCC Data (09.06.2024)'!$F58)+('MCC Data (09.06.2024)'!$G58*'PCU Data'!$AJ$11)+('MCC Data (09.06.2024)'!$H58*'PCU Data'!$AK$11)</f>
        <v>101</v>
      </c>
      <c r="D59" s="22">
        <f>('MCC Data (10.06.2024)'!$B58*'PCU Data'!$AE$11)+('MCC Data (10.06.2024)'!$C58*'PCU Data'!$AF$11)+('MCC Data (10.06.2024)'!$D58*'PCU Data'!$AG$11)+('MCC Data (10.06.2024)'!$E58*'PCU Data'!$AH$11)+('PCU Data'!$AI$11*'MCC Data (10.06.2024)'!$F58)+('MCC Data (10.06.2024)'!$G58*'PCU Data'!$AJ$11)+('MCC Data (10.06.2024)'!$H58*'PCU Data'!$AK$11)</f>
        <v>90</v>
      </c>
      <c r="E59" s="22">
        <f>('MCC Data (11.06.2024)'!$B58*'PCU Data'!$AE$11)+('MCC Data (11.06.2024)'!$C58*'PCU Data'!$AF$11)+('MCC Data (11.06.2024)'!$D58*'PCU Data'!$AG$11)+('MCC Data (11.06.2024)'!$E58*'PCU Data'!$AH$11)+('PCU Data'!$AI$11*'MCC Data (11.06.2024)'!$F58)+('MCC Data (11.06.2024)'!$G58*'PCU Data'!$AJ$11)+('MCC Data (11.06.2024)'!$H58*'PCU Data'!$AK$11)</f>
        <v>104.1</v>
      </c>
      <c r="F59" s="22">
        <f>('MCC Data (12.06.2024)'!$B58*'PCU Data'!$AE$11)+('MCC Data (12.06.2024)'!$C58*'PCU Data'!$AF$11)+('MCC Data (12.06.2024)'!$D58*'PCU Data'!$AG$11)+('MCC Data (12.06.2024)'!$E58*'PCU Data'!$AH$11)+('PCU Data'!$AI$11*'MCC Data (12.06.2024)'!$F58)+('MCC Data (12.06.2024)'!$G58*'PCU Data'!$AJ$11)+('MCC Data (12.06.2024)'!$H58*'PCU Data'!$AK$11)</f>
        <v>93.3</v>
      </c>
      <c r="G59" s="22">
        <f>('MCC Data (13.06.2024)'!$B58*'PCU Data'!$AE$11)+('MCC Data (13.06.2024)'!$C58*'PCU Data'!$AF$11)+('MCC Data (13.06.2024)'!$D58*'PCU Data'!$AG$11)+('MCC Data (13.06.2024)'!$E58*'PCU Data'!$AH$11)+('PCU Data'!$AI$11*'MCC Data (13.06.2024)'!$F58)+('MCC Data (13.06.2024)'!$G58*'PCU Data'!$AJ$11)+('MCC Data (13.06.2024)'!$H58*'PCU Data'!$AK$11)</f>
        <v>107.9</v>
      </c>
      <c r="H59" s="22">
        <f>('MCC Data (14.06.2024)'!$B58*'PCU Data'!$AE$11)+('MCC Data (14.06.2024)'!$C58*'PCU Data'!$AF$11)+('MCC Data (14.06.2024)'!$D58*'PCU Data'!$AG$11)+('MCC Data (14.06.2024)'!$E58*'PCU Data'!$AH$11)+('PCU Data'!$AI$11*'MCC Data (14.06.2024)'!$F58)+('MCC Data (14.06.2024)'!$G58*'PCU Data'!$AJ$11)+('MCC Data (14.06.2024)'!$H58*'PCU Data'!$AK$11)</f>
        <v>127.7</v>
      </c>
      <c r="I59" s="22">
        <f>('MCC Data (15.06.2024)'!$B58*'PCU Data'!$AE$11)+('MCC Data (15.06.2024)'!$C58*'PCU Data'!$AF$11)+('MCC Data (15.06.2024)'!$D58*'PCU Data'!$AG$11)+('MCC Data (15.06.2024)'!$E58*'PCU Data'!$AH$11)+('PCU Data'!$AI$11*'MCC Data (15.06.2024)'!$F58)+('MCC Data (15.06.2024)'!$G58*'PCU Data'!$AJ$11)+('MCC Data (15.06.2024)'!$H58*'PCU Data'!$AK$11)</f>
        <v>127.5</v>
      </c>
      <c r="J59" s="22">
        <f>('MCC Data (16.06.2024)'!$B58*'PCU Data'!$AE$11)+('MCC Data (16.06.2024)'!$C58*'PCU Data'!$AF$11)+('MCC Data (16.06.2024)'!$D58*'PCU Data'!$AG$11)+('MCC Data (16.06.2024)'!$E58*'PCU Data'!$AH$11)+('PCU Data'!$AI$11*'MCC Data (16.06.2024)'!$F58)+('MCC Data (16.06.2024)'!$G58*'PCU Data'!$AJ$11)+('MCC Data (16.06.2024)'!$H58*'PCU Data'!$AK$11)</f>
        <v>96.3</v>
      </c>
      <c r="K59" s="22">
        <f>('MCC Data (17.06.2024)'!$B58*'PCU Data'!$AE$11)+('MCC Data (17.06.2024)'!$C58*'PCU Data'!$AF$11)+('MCC Data (17.06.2024)'!$D58*'PCU Data'!$AG$11)+('MCC Data (17.06.2024)'!$E58*'PCU Data'!$AH$11)+('PCU Data'!$AI$11*'MCC Data (17.06.2024)'!$F58)+('MCC Data (17.06.2024)'!$G58*'PCU Data'!$AJ$11)+('MCC Data (17.06.2024)'!$H58*'PCU Data'!$AK$11)</f>
        <v>97.1</v>
      </c>
      <c r="L59" s="22">
        <f>('MCC Data (18.06.2024)'!$B58*'PCU Data'!$AE$11)+('MCC Data (18.06.2024)'!$C58*'PCU Data'!$AF$11)+('MCC Data (18.06.2024)'!$D58*'PCU Data'!$AG$11)+('MCC Data (18.06.2024)'!$E58*'PCU Data'!$AH$11)+('PCU Data'!$AI$11*'MCC Data (18.06.2024)'!$F58)+('MCC Data (18.06.2024)'!$G58*'PCU Data'!$AJ$11)+('MCC Data (18.06.2024)'!$H58*'PCU Data'!$AK$11)</f>
        <v>90.300000000000011</v>
      </c>
      <c r="M59" s="22">
        <f>('MCC Data (19.06.2024)'!$B58*'PCU Data'!$AE$11)+('MCC Data (19.06.2024)'!$C58*'PCU Data'!$AF$11)+('MCC Data (19.06.2024)'!$D58*'PCU Data'!$AG$11)+('MCC Data (19.06.2024)'!$E58*'PCU Data'!$AH$11)+('PCU Data'!$AI$11*'MCC Data (19.06.2024)'!$F58)+('MCC Data (19.06.2024)'!$G58*'PCU Data'!$AJ$11)+('MCC Data (19.06.2024)'!$H58*'PCU Data'!$AK$11)</f>
        <v>81</v>
      </c>
      <c r="N59" s="22">
        <f>('MCC Data (20.06.2024)'!$B58*'PCU Data'!$AE$11)+('MCC Data (20.06.2024)'!$C58*'PCU Data'!$AF$11)+('MCC Data (20.06.2024)'!$D58*'PCU Data'!$AG$11)+('MCC Data (20.06.2024)'!$E58*'PCU Data'!$AH$11)+('PCU Data'!$AI$11*'MCC Data (20.06.2024)'!$F58)+('MCC Data (20.06.2024)'!$G58*'PCU Data'!$AJ$11)+('MCC Data (20.06.2024)'!$H58*'PCU Data'!$AK$11)</f>
        <v>99</v>
      </c>
      <c r="O59" s="22">
        <f>('MCC Data (21.06.2024)'!$B58*'PCU Data'!$AE$11)+('MCC Data (21.06.2024)'!$C58*'PCU Data'!$AF$11)+('MCC Data (21.06.2024)'!$D58*'PCU Data'!$AG$11)+('MCC Data (21.06.2024)'!$E58*'PCU Data'!$AH$11)+('PCU Data'!$AI$11*'MCC Data (21.06.2024)'!$F58)+('MCC Data (21.06.2024)'!$G58*'PCU Data'!$AJ$11)+('MCC Data (21.06.2024)'!$H58*'PCU Data'!$AK$11)</f>
        <v>114.89999999999999</v>
      </c>
      <c r="P59" s="10">
        <f t="shared" si="1"/>
        <v>0.51041666666666696</v>
      </c>
      <c r="Q59" s="22">
        <f>('MCC Data (08.06.2024)'!$J58*'PCU Data'!$AE$11)+('MCC Data (08.06.2024)'!$K58*'PCU Data'!$AF$11)+('MCC Data (08.06.2024)'!$L58*'PCU Data'!$AG$11)+('MCC Data (08.06.2024)'!$M58*'PCU Data'!$AH$11)+('PCU Data'!$AI$11*'MCC Data (08.06.2024)'!$N58)+('MCC Data (08.06.2024)'!$O58*'PCU Data'!$AJ$11)+('MCC Data (08.06.2024)'!$P58*'PCU Data'!$AK$11)</f>
        <v>133.89999999999998</v>
      </c>
      <c r="R59" s="22">
        <f>('MCC Data (09.06.2024)'!$J58*'PCU Data'!$AE$11)+('MCC Data (09.06.2024)'!$K58*'PCU Data'!$AF$11)+('MCC Data (09.06.2024)'!$L58*'PCU Data'!$AG$11)+('MCC Data (09.06.2024)'!$M58*'PCU Data'!$AH$11)+('PCU Data'!$AI$11*'MCC Data (09.06.2024)'!$N58)+('MCC Data (09.06.2024)'!$O58*'PCU Data'!$AJ$11)+('MCC Data (09.06.2024)'!$P58*'PCU Data'!$AK$11)</f>
        <v>105.1</v>
      </c>
      <c r="S59" s="22">
        <f>('MCC Data (10.06.2024)'!$J58*'PCU Data'!$AE$11)+('MCC Data (10.06.2024)'!$K58*'PCU Data'!$AF$11)+('MCC Data (10.06.2024)'!$L58*'PCU Data'!$AG$11)+('MCC Data (10.06.2024)'!$M58*'PCU Data'!$AH$11)+('PCU Data'!$AI$11*'MCC Data (10.06.2024)'!$N58)+('MCC Data (10.06.2024)'!$O58*'PCU Data'!$AJ$11)+('MCC Data (10.06.2024)'!$P58*'PCU Data'!$AK$11)</f>
        <v>114.3</v>
      </c>
      <c r="T59" s="22">
        <f>('MCC Data (11.06.2024)'!$J58*'PCU Data'!$AE$11)+('MCC Data (11.06.2024)'!$K58*'PCU Data'!$AF$11)+('MCC Data (11.06.2024)'!$L58*'PCU Data'!$AG$11)+('MCC Data (11.06.2024)'!$M58*'PCU Data'!$AH$11)+('PCU Data'!$AI$11*'MCC Data (11.06.2024)'!$N58)+('MCC Data (11.06.2024)'!$O58*'PCU Data'!$AJ$11)+('MCC Data (11.06.2024)'!$P58*'PCU Data'!$AK$11)</f>
        <v>143.70000000000002</v>
      </c>
      <c r="U59" s="22">
        <f>('MCC Data (12.06.2024)'!$J58*'PCU Data'!$AE$11)+('MCC Data (12.06.2024)'!$K58*'PCU Data'!$AF$11)+('MCC Data (12.06.2024)'!$L58*'PCU Data'!$AG$11)+('MCC Data (12.06.2024)'!$M58*'PCU Data'!$AH$11)+('PCU Data'!$AI$11*'MCC Data (12.06.2024)'!$N58)+('MCC Data (12.06.2024)'!$O58*'PCU Data'!$AJ$11)+('MCC Data (12.06.2024)'!$P58*'PCU Data'!$AK$11)</f>
        <v>120</v>
      </c>
      <c r="V59" s="22">
        <f>('MCC Data (13.06.2024)'!$J58*'PCU Data'!$AE$11)+('MCC Data (13.06.2024)'!$K58*'PCU Data'!$AF$11)+('MCC Data (13.06.2024)'!$L58*'PCU Data'!$AG$11)+('MCC Data (13.06.2024)'!$M58*'PCU Data'!$AH$11)+('PCU Data'!$AI$11*'MCC Data (13.06.2024)'!$N58)+('MCC Data (13.06.2024)'!$O58*'PCU Data'!$AJ$11)+('MCC Data (13.06.2024)'!$P58*'PCU Data'!$AK$11)</f>
        <v>138.79999999999998</v>
      </c>
      <c r="W59" s="22">
        <f>('MCC Data (14.06.2024)'!$J58*'PCU Data'!$AE$11)+('MCC Data (14.06.2024)'!$K58*'PCU Data'!$AF$11)+('MCC Data (14.06.2024)'!$L58*'PCU Data'!$AG$11)+('MCC Data (14.06.2024)'!$M58*'PCU Data'!$AH$11)+('PCU Data'!$AI$11*'MCC Data (14.06.2024)'!$N58)+('MCC Data (14.06.2024)'!$O58*'PCU Data'!$AJ$11)+('MCC Data (14.06.2024)'!$P58*'PCU Data'!$AK$11)</f>
        <v>169.3</v>
      </c>
      <c r="X59" s="22">
        <f>('MCC Data (15.06.2024)'!$J58*'PCU Data'!$AE$11)+('MCC Data (15.06.2024)'!$K58*'PCU Data'!$AF$11)+('MCC Data (15.06.2024)'!$L58*'PCU Data'!$AG$11)+('MCC Data (15.06.2024)'!$M58*'PCU Data'!$AH$11)+('PCU Data'!$AI$11*'MCC Data (15.06.2024)'!$N58)+('MCC Data (15.06.2024)'!$O58*'PCU Data'!$AJ$11)+('MCC Data (15.06.2024)'!$P58*'PCU Data'!$AK$11)</f>
        <v>135.29999999999998</v>
      </c>
      <c r="Y59" s="22">
        <f>('MCC Data (16.06.2024)'!$J58*'PCU Data'!$AE$11)+('MCC Data (16.06.2024)'!$K58*'PCU Data'!$AF$11)+('MCC Data (16.06.2024)'!$L58*'PCU Data'!$AG$11)+('MCC Data (16.06.2024)'!$M58*'PCU Data'!$AH$11)+('PCU Data'!$AI$11*'MCC Data (16.06.2024)'!$N58)+('MCC Data (16.06.2024)'!$O58*'PCU Data'!$AJ$11)+('MCC Data (16.06.2024)'!$P58*'PCU Data'!$AK$11)</f>
        <v>157.5</v>
      </c>
      <c r="Z59" s="22">
        <f>('MCC Data (17.06.2024)'!$J58*'PCU Data'!$AE$11)+('MCC Data (17.06.2024)'!$K58*'PCU Data'!$AF$11)+('MCC Data (17.06.2024)'!$L58*'PCU Data'!$AG$11)+('MCC Data (17.06.2024)'!$M58*'PCU Data'!$AH$11)+('PCU Data'!$AI$11*'MCC Data (17.06.2024)'!$N58)+('MCC Data (17.06.2024)'!$O58*'PCU Data'!$AJ$11)+('MCC Data (17.06.2024)'!$P58*'PCU Data'!$AK$11)</f>
        <v>145.79999999999998</v>
      </c>
      <c r="AA59" s="22">
        <f>('MCC Data (18.06.2024)'!$J58*'PCU Data'!$AE$11)+('MCC Data (18.06.2024)'!$K58*'PCU Data'!$AF$11)+('MCC Data (18.06.2024)'!$L58*'PCU Data'!$AG$11)+('MCC Data (18.06.2024)'!$M58*'PCU Data'!$AH$11)+('PCU Data'!$AI$11*'MCC Data (18.06.2024)'!$N58)+('MCC Data (18.06.2024)'!$O58*'PCU Data'!$AJ$11)+('MCC Data (18.06.2024)'!$P58*'PCU Data'!$AK$11)</f>
        <v>139.5</v>
      </c>
      <c r="AB59" s="22">
        <f>('MCC Data (19.06.2024)'!$J58*'PCU Data'!$AE$11)+('MCC Data (19.06.2024)'!$K58*'PCU Data'!$AF$11)+('MCC Data (19.06.2024)'!$L58*'PCU Data'!$AG$11)+('MCC Data (19.06.2024)'!$M58*'PCU Data'!$AH$11)+('PCU Data'!$AI$11*'MCC Data (19.06.2024)'!$N58)+('MCC Data (19.06.2024)'!$O58*'PCU Data'!$AJ$11)+('MCC Data (19.06.2024)'!$P58*'PCU Data'!$AK$11)</f>
        <v>117.3</v>
      </c>
      <c r="AC59" s="22">
        <f>('MCC Data (20.06.2024)'!$J58*'PCU Data'!$AE$11)+('MCC Data (20.06.2024)'!$K58*'PCU Data'!$AF$11)+('MCC Data (20.06.2024)'!$L58*'PCU Data'!$AG$11)+('MCC Data (20.06.2024)'!$M58*'PCU Data'!$AH$11)+('PCU Data'!$AI$11*'MCC Data (20.06.2024)'!$N58)+('MCC Data (20.06.2024)'!$O58*'PCU Data'!$AJ$11)+('MCC Data (20.06.2024)'!$P58*'PCU Data'!$AK$11)</f>
        <v>132.69999999999999</v>
      </c>
      <c r="AD59" s="22">
        <f>('MCC Data (21.06.2024)'!$J58*'PCU Data'!$AE$11)+('MCC Data (21.06.2024)'!$K58*'PCU Data'!$AF$11)+('MCC Data (21.06.2024)'!$L58*'PCU Data'!$AG$11)+('MCC Data (21.06.2024)'!$M58*'PCU Data'!$AH$11)+('PCU Data'!$AI$11*'MCC Data (21.06.2024)'!$N58)+('MCC Data (21.06.2024)'!$O58*'PCU Data'!$AJ$11)+('MCC Data (21.06.2024)'!$P58*'PCU Data'!$AK$11)</f>
        <v>167.1</v>
      </c>
    </row>
    <row r="60" spans="1:30" s="5" customFormat="1" ht="12.75" customHeight="1" x14ac:dyDescent="0.25">
      <c r="A60" s="10">
        <f>'MCC Data (08.06.2024)'!A59</f>
        <v>0.52083333333333359</v>
      </c>
      <c r="B60" s="22">
        <f>('MCC Data (08.06.2024)'!$B59*'PCU Data'!$AE$11)+('MCC Data (08.06.2024)'!$C59*'PCU Data'!$AF$11)+('MCC Data (08.06.2024)'!$D59*'PCU Data'!$AG$11)+('MCC Data (08.06.2024)'!$E59*'PCU Data'!$AH$11)+('PCU Data'!$AI$11*'MCC Data (08.06.2024)'!$F59)+('MCC Data (08.06.2024)'!$G59*'PCU Data'!$AJ$11)+('MCC Data (08.06.2024)'!$H59*'PCU Data'!$AK$11)</f>
        <v>101.7</v>
      </c>
      <c r="C60" s="22">
        <f>('MCC Data (09.06.2024)'!$B59*'PCU Data'!$AE$11)+('MCC Data (09.06.2024)'!$C59*'PCU Data'!$AF$11)+('MCC Data (09.06.2024)'!$D59*'PCU Data'!$AG$11)+('MCC Data (09.06.2024)'!$E59*'PCU Data'!$AH$11)+('PCU Data'!$AI$11*'MCC Data (09.06.2024)'!$F59)+('MCC Data (09.06.2024)'!$G59*'PCU Data'!$AJ$11)+('MCC Data (09.06.2024)'!$H59*'PCU Data'!$AK$11)</f>
        <v>97.100000000000009</v>
      </c>
      <c r="D60" s="22">
        <f>('MCC Data (10.06.2024)'!$B59*'PCU Data'!$AE$11)+('MCC Data (10.06.2024)'!$C59*'PCU Data'!$AF$11)+('MCC Data (10.06.2024)'!$D59*'PCU Data'!$AG$11)+('MCC Data (10.06.2024)'!$E59*'PCU Data'!$AH$11)+('PCU Data'!$AI$11*'MCC Data (10.06.2024)'!$F59)+('MCC Data (10.06.2024)'!$G59*'PCU Data'!$AJ$11)+('MCC Data (10.06.2024)'!$H59*'PCU Data'!$AK$11)</f>
        <v>110.69999999999999</v>
      </c>
      <c r="E60" s="22">
        <f>('MCC Data (11.06.2024)'!$B59*'PCU Data'!$AE$11)+('MCC Data (11.06.2024)'!$C59*'PCU Data'!$AF$11)+('MCC Data (11.06.2024)'!$D59*'PCU Data'!$AG$11)+('MCC Data (11.06.2024)'!$E59*'PCU Data'!$AH$11)+('PCU Data'!$AI$11*'MCC Data (11.06.2024)'!$F59)+('MCC Data (11.06.2024)'!$G59*'PCU Data'!$AJ$11)+('MCC Data (11.06.2024)'!$H59*'PCU Data'!$AK$11)</f>
        <v>91.3</v>
      </c>
      <c r="F60" s="22">
        <f>('MCC Data (12.06.2024)'!$B59*'PCU Data'!$AE$11)+('MCC Data (12.06.2024)'!$C59*'PCU Data'!$AF$11)+('MCC Data (12.06.2024)'!$D59*'PCU Data'!$AG$11)+('MCC Data (12.06.2024)'!$E59*'PCU Data'!$AH$11)+('PCU Data'!$AI$11*'MCC Data (12.06.2024)'!$F59)+('MCC Data (12.06.2024)'!$G59*'PCU Data'!$AJ$11)+('MCC Data (12.06.2024)'!$H59*'PCU Data'!$AK$11)</f>
        <v>95.800000000000011</v>
      </c>
      <c r="G60" s="22">
        <f>('MCC Data (13.06.2024)'!$B59*'PCU Data'!$AE$11)+('MCC Data (13.06.2024)'!$C59*'PCU Data'!$AF$11)+('MCC Data (13.06.2024)'!$D59*'PCU Data'!$AG$11)+('MCC Data (13.06.2024)'!$E59*'PCU Data'!$AH$11)+('PCU Data'!$AI$11*'MCC Data (13.06.2024)'!$F59)+('MCC Data (13.06.2024)'!$G59*'PCU Data'!$AJ$11)+('MCC Data (13.06.2024)'!$H59*'PCU Data'!$AK$11)</f>
        <v>113.2</v>
      </c>
      <c r="H60" s="22">
        <f>('MCC Data (14.06.2024)'!$B59*'PCU Data'!$AE$11)+('MCC Data (14.06.2024)'!$C59*'PCU Data'!$AF$11)+('MCC Data (14.06.2024)'!$D59*'PCU Data'!$AG$11)+('MCC Data (14.06.2024)'!$E59*'PCU Data'!$AH$11)+('PCU Data'!$AI$11*'MCC Data (14.06.2024)'!$F59)+('MCC Data (14.06.2024)'!$G59*'PCU Data'!$AJ$11)+('MCC Data (14.06.2024)'!$H59*'PCU Data'!$AK$11)</f>
        <v>98.5</v>
      </c>
      <c r="I60" s="22">
        <f>('MCC Data (15.06.2024)'!$B59*'PCU Data'!$AE$11)+('MCC Data (15.06.2024)'!$C59*'PCU Data'!$AF$11)+('MCC Data (15.06.2024)'!$D59*'PCU Data'!$AG$11)+('MCC Data (15.06.2024)'!$E59*'PCU Data'!$AH$11)+('PCU Data'!$AI$11*'MCC Data (15.06.2024)'!$F59)+('MCC Data (15.06.2024)'!$G59*'PCU Data'!$AJ$11)+('MCC Data (15.06.2024)'!$H59*'PCU Data'!$AK$11)</f>
        <v>125.39999999999999</v>
      </c>
      <c r="J60" s="22">
        <f>('MCC Data (16.06.2024)'!$B59*'PCU Data'!$AE$11)+('MCC Data (16.06.2024)'!$C59*'PCU Data'!$AF$11)+('MCC Data (16.06.2024)'!$D59*'PCU Data'!$AG$11)+('MCC Data (16.06.2024)'!$E59*'PCU Data'!$AH$11)+('PCU Data'!$AI$11*'MCC Data (16.06.2024)'!$F59)+('MCC Data (16.06.2024)'!$G59*'PCU Data'!$AJ$11)+('MCC Data (16.06.2024)'!$H59*'PCU Data'!$AK$11)</f>
        <v>100</v>
      </c>
      <c r="K60" s="22">
        <f>('MCC Data (17.06.2024)'!$B59*'PCU Data'!$AE$11)+('MCC Data (17.06.2024)'!$C59*'PCU Data'!$AF$11)+('MCC Data (17.06.2024)'!$D59*'PCU Data'!$AG$11)+('MCC Data (17.06.2024)'!$E59*'PCU Data'!$AH$11)+('PCU Data'!$AI$11*'MCC Data (17.06.2024)'!$F59)+('MCC Data (17.06.2024)'!$G59*'PCU Data'!$AJ$11)+('MCC Data (17.06.2024)'!$H59*'PCU Data'!$AK$11)</f>
        <v>79.300000000000011</v>
      </c>
      <c r="L60" s="22">
        <f>('MCC Data (18.06.2024)'!$B59*'PCU Data'!$AE$11)+('MCC Data (18.06.2024)'!$C59*'PCU Data'!$AF$11)+('MCC Data (18.06.2024)'!$D59*'PCU Data'!$AG$11)+('MCC Data (18.06.2024)'!$E59*'PCU Data'!$AH$11)+('PCU Data'!$AI$11*'MCC Data (18.06.2024)'!$F59)+('MCC Data (18.06.2024)'!$G59*'PCU Data'!$AJ$11)+('MCC Data (18.06.2024)'!$H59*'PCU Data'!$AK$11)</f>
        <v>82.3</v>
      </c>
      <c r="M60" s="22">
        <f>('MCC Data (19.06.2024)'!$B59*'PCU Data'!$AE$11)+('MCC Data (19.06.2024)'!$C59*'PCU Data'!$AF$11)+('MCC Data (19.06.2024)'!$D59*'PCU Data'!$AG$11)+('MCC Data (19.06.2024)'!$E59*'PCU Data'!$AH$11)+('PCU Data'!$AI$11*'MCC Data (19.06.2024)'!$F59)+('MCC Data (19.06.2024)'!$G59*'PCU Data'!$AJ$11)+('MCC Data (19.06.2024)'!$H59*'PCU Data'!$AK$11)</f>
        <v>78.300000000000011</v>
      </c>
      <c r="N60" s="22">
        <f>('MCC Data (20.06.2024)'!$B59*'PCU Data'!$AE$11)+('MCC Data (20.06.2024)'!$C59*'PCU Data'!$AF$11)+('MCC Data (20.06.2024)'!$D59*'PCU Data'!$AG$11)+('MCC Data (20.06.2024)'!$E59*'PCU Data'!$AH$11)+('PCU Data'!$AI$11*'MCC Data (20.06.2024)'!$F59)+('MCC Data (20.06.2024)'!$G59*'PCU Data'!$AJ$11)+('MCC Data (20.06.2024)'!$H59*'PCU Data'!$AK$11)</f>
        <v>93.2</v>
      </c>
      <c r="O60" s="22">
        <f>('MCC Data (21.06.2024)'!$B59*'PCU Data'!$AE$11)+('MCC Data (21.06.2024)'!$C59*'PCU Data'!$AF$11)+('MCC Data (21.06.2024)'!$D59*'PCU Data'!$AG$11)+('MCC Data (21.06.2024)'!$E59*'PCU Data'!$AH$11)+('PCU Data'!$AI$11*'MCC Data (21.06.2024)'!$F59)+('MCC Data (21.06.2024)'!$G59*'PCU Data'!$AJ$11)+('MCC Data (21.06.2024)'!$H59*'PCU Data'!$AK$11)</f>
        <v>111.4</v>
      </c>
      <c r="P60" s="10">
        <f t="shared" si="1"/>
        <v>0.52083333333333359</v>
      </c>
      <c r="Q60" s="22">
        <f>('MCC Data (08.06.2024)'!$J59*'PCU Data'!$AE$11)+('MCC Data (08.06.2024)'!$K59*'PCU Data'!$AF$11)+('MCC Data (08.06.2024)'!$L59*'PCU Data'!$AG$11)+('MCC Data (08.06.2024)'!$M59*'PCU Data'!$AH$11)+('PCU Data'!$AI$11*'MCC Data (08.06.2024)'!$N59)+('MCC Data (08.06.2024)'!$O59*'PCU Data'!$AJ$11)+('MCC Data (08.06.2024)'!$P59*'PCU Data'!$AK$11)</f>
        <v>152.9</v>
      </c>
      <c r="R60" s="22">
        <f>('MCC Data (09.06.2024)'!$J59*'PCU Data'!$AE$11)+('MCC Data (09.06.2024)'!$K59*'PCU Data'!$AF$11)+('MCC Data (09.06.2024)'!$L59*'PCU Data'!$AG$11)+('MCC Data (09.06.2024)'!$M59*'PCU Data'!$AH$11)+('PCU Data'!$AI$11*'MCC Data (09.06.2024)'!$N59)+('MCC Data (09.06.2024)'!$O59*'PCU Data'!$AJ$11)+('MCC Data (09.06.2024)'!$P59*'PCU Data'!$AK$11)</f>
        <v>107.6</v>
      </c>
      <c r="S60" s="22">
        <f>('MCC Data (10.06.2024)'!$J59*'PCU Data'!$AE$11)+('MCC Data (10.06.2024)'!$K59*'PCU Data'!$AF$11)+('MCC Data (10.06.2024)'!$L59*'PCU Data'!$AG$11)+('MCC Data (10.06.2024)'!$M59*'PCU Data'!$AH$11)+('PCU Data'!$AI$11*'MCC Data (10.06.2024)'!$N59)+('MCC Data (10.06.2024)'!$O59*'PCU Data'!$AJ$11)+('MCC Data (10.06.2024)'!$P59*'PCU Data'!$AK$11)</f>
        <v>124.10000000000001</v>
      </c>
      <c r="T60" s="22">
        <f>('MCC Data (11.06.2024)'!$J59*'PCU Data'!$AE$11)+('MCC Data (11.06.2024)'!$K59*'PCU Data'!$AF$11)+('MCC Data (11.06.2024)'!$L59*'PCU Data'!$AG$11)+('MCC Data (11.06.2024)'!$M59*'PCU Data'!$AH$11)+('PCU Data'!$AI$11*'MCC Data (11.06.2024)'!$N59)+('MCC Data (11.06.2024)'!$O59*'PCU Data'!$AJ$11)+('MCC Data (11.06.2024)'!$P59*'PCU Data'!$AK$11)</f>
        <v>151.10000000000002</v>
      </c>
      <c r="U60" s="22">
        <f>('MCC Data (12.06.2024)'!$J59*'PCU Data'!$AE$11)+('MCC Data (12.06.2024)'!$K59*'PCU Data'!$AF$11)+('MCC Data (12.06.2024)'!$L59*'PCU Data'!$AG$11)+('MCC Data (12.06.2024)'!$M59*'PCU Data'!$AH$11)+('PCU Data'!$AI$11*'MCC Data (12.06.2024)'!$N59)+('MCC Data (12.06.2024)'!$O59*'PCU Data'!$AJ$11)+('MCC Data (12.06.2024)'!$P59*'PCU Data'!$AK$11)</f>
        <v>149.00000000000003</v>
      </c>
      <c r="V60" s="22">
        <f>('MCC Data (13.06.2024)'!$J59*'PCU Data'!$AE$11)+('MCC Data (13.06.2024)'!$K59*'PCU Data'!$AF$11)+('MCC Data (13.06.2024)'!$L59*'PCU Data'!$AG$11)+('MCC Data (13.06.2024)'!$M59*'PCU Data'!$AH$11)+('PCU Data'!$AI$11*'MCC Data (13.06.2024)'!$N59)+('MCC Data (13.06.2024)'!$O59*'PCU Data'!$AJ$11)+('MCC Data (13.06.2024)'!$P59*'PCU Data'!$AK$11)</f>
        <v>138.9</v>
      </c>
      <c r="W60" s="22">
        <f>('MCC Data (14.06.2024)'!$J59*'PCU Data'!$AE$11)+('MCC Data (14.06.2024)'!$K59*'PCU Data'!$AF$11)+('MCC Data (14.06.2024)'!$L59*'PCU Data'!$AG$11)+('MCC Data (14.06.2024)'!$M59*'PCU Data'!$AH$11)+('PCU Data'!$AI$11*'MCC Data (14.06.2024)'!$N59)+('MCC Data (14.06.2024)'!$O59*'PCU Data'!$AJ$11)+('MCC Data (14.06.2024)'!$P59*'PCU Data'!$AK$11)</f>
        <v>144.4</v>
      </c>
      <c r="X60" s="22">
        <f>('MCC Data (15.06.2024)'!$J59*'PCU Data'!$AE$11)+('MCC Data (15.06.2024)'!$K59*'PCU Data'!$AF$11)+('MCC Data (15.06.2024)'!$L59*'PCU Data'!$AG$11)+('MCC Data (15.06.2024)'!$M59*'PCU Data'!$AH$11)+('PCU Data'!$AI$11*'MCC Data (15.06.2024)'!$N59)+('MCC Data (15.06.2024)'!$O59*'PCU Data'!$AJ$11)+('MCC Data (15.06.2024)'!$P59*'PCU Data'!$AK$11)</f>
        <v>145.19999999999999</v>
      </c>
      <c r="Y60" s="22">
        <f>('MCC Data (16.06.2024)'!$J59*'PCU Data'!$AE$11)+('MCC Data (16.06.2024)'!$K59*'PCU Data'!$AF$11)+('MCC Data (16.06.2024)'!$L59*'PCU Data'!$AG$11)+('MCC Data (16.06.2024)'!$M59*'PCU Data'!$AH$11)+('PCU Data'!$AI$11*'MCC Data (16.06.2024)'!$N59)+('MCC Data (16.06.2024)'!$O59*'PCU Data'!$AJ$11)+('MCC Data (16.06.2024)'!$P59*'PCU Data'!$AK$11)</f>
        <v>150.4</v>
      </c>
      <c r="Z60" s="22">
        <f>('MCC Data (17.06.2024)'!$J59*'PCU Data'!$AE$11)+('MCC Data (17.06.2024)'!$K59*'PCU Data'!$AF$11)+('MCC Data (17.06.2024)'!$L59*'PCU Data'!$AG$11)+('MCC Data (17.06.2024)'!$M59*'PCU Data'!$AH$11)+('PCU Data'!$AI$11*'MCC Data (17.06.2024)'!$N59)+('MCC Data (17.06.2024)'!$O59*'PCU Data'!$AJ$11)+('MCC Data (17.06.2024)'!$P59*'PCU Data'!$AK$11)</f>
        <v>127.5</v>
      </c>
      <c r="AA60" s="22">
        <f>('MCC Data (18.06.2024)'!$J59*'PCU Data'!$AE$11)+('MCC Data (18.06.2024)'!$K59*'PCU Data'!$AF$11)+('MCC Data (18.06.2024)'!$L59*'PCU Data'!$AG$11)+('MCC Data (18.06.2024)'!$M59*'PCU Data'!$AH$11)+('PCU Data'!$AI$11*'MCC Data (18.06.2024)'!$N59)+('MCC Data (18.06.2024)'!$O59*'PCU Data'!$AJ$11)+('MCC Data (18.06.2024)'!$P59*'PCU Data'!$AK$11)</f>
        <v>137.20000000000002</v>
      </c>
      <c r="AB60" s="22">
        <f>('MCC Data (19.06.2024)'!$J59*'PCU Data'!$AE$11)+('MCC Data (19.06.2024)'!$K59*'PCU Data'!$AF$11)+('MCC Data (19.06.2024)'!$L59*'PCU Data'!$AG$11)+('MCC Data (19.06.2024)'!$M59*'PCU Data'!$AH$11)+('PCU Data'!$AI$11*'MCC Data (19.06.2024)'!$N59)+('MCC Data (19.06.2024)'!$O59*'PCU Data'!$AJ$11)+('MCC Data (19.06.2024)'!$P59*'PCU Data'!$AK$11)</f>
        <v>119.6</v>
      </c>
      <c r="AC60" s="22">
        <f>('MCC Data (20.06.2024)'!$J59*'PCU Data'!$AE$11)+('MCC Data (20.06.2024)'!$K59*'PCU Data'!$AF$11)+('MCC Data (20.06.2024)'!$L59*'PCU Data'!$AG$11)+('MCC Data (20.06.2024)'!$M59*'PCU Data'!$AH$11)+('PCU Data'!$AI$11*'MCC Data (20.06.2024)'!$N59)+('MCC Data (20.06.2024)'!$O59*'PCU Data'!$AJ$11)+('MCC Data (20.06.2024)'!$P59*'PCU Data'!$AK$11)</f>
        <v>139.30000000000001</v>
      </c>
      <c r="AD60" s="22">
        <f>('MCC Data (21.06.2024)'!$J59*'PCU Data'!$AE$11)+('MCC Data (21.06.2024)'!$K59*'PCU Data'!$AF$11)+('MCC Data (21.06.2024)'!$L59*'PCU Data'!$AG$11)+('MCC Data (21.06.2024)'!$M59*'PCU Data'!$AH$11)+('PCU Data'!$AI$11*'MCC Data (21.06.2024)'!$N59)+('MCC Data (21.06.2024)'!$O59*'PCU Data'!$AJ$11)+('MCC Data (21.06.2024)'!$P59*'PCU Data'!$AK$11)</f>
        <v>143.6</v>
      </c>
    </row>
    <row r="61" spans="1:30" s="5" customFormat="1" ht="12.75" customHeight="1" x14ac:dyDescent="0.25">
      <c r="A61" s="10">
        <f>'MCC Data (08.06.2024)'!A60</f>
        <v>0.53125000000000022</v>
      </c>
      <c r="B61" s="22">
        <f>('MCC Data (08.06.2024)'!$B60*'PCU Data'!$AE$11)+('MCC Data (08.06.2024)'!$C60*'PCU Data'!$AF$11)+('MCC Data (08.06.2024)'!$D60*'PCU Data'!$AG$11)+('MCC Data (08.06.2024)'!$E60*'PCU Data'!$AH$11)+('PCU Data'!$AI$11*'MCC Data (08.06.2024)'!$F60)+('MCC Data (08.06.2024)'!$G60*'PCU Data'!$AJ$11)+('MCC Data (08.06.2024)'!$H60*'PCU Data'!$AK$11)</f>
        <v>107</v>
      </c>
      <c r="C61" s="22">
        <f>('MCC Data (09.06.2024)'!$B60*'PCU Data'!$AE$11)+('MCC Data (09.06.2024)'!$C60*'PCU Data'!$AF$11)+('MCC Data (09.06.2024)'!$D60*'PCU Data'!$AG$11)+('MCC Data (09.06.2024)'!$E60*'PCU Data'!$AH$11)+('PCU Data'!$AI$11*'MCC Data (09.06.2024)'!$F60)+('MCC Data (09.06.2024)'!$G60*'PCU Data'!$AJ$11)+('MCC Data (09.06.2024)'!$H60*'PCU Data'!$AK$11)</f>
        <v>100.7</v>
      </c>
      <c r="D61" s="22">
        <f>('MCC Data (10.06.2024)'!$B60*'PCU Data'!$AE$11)+('MCC Data (10.06.2024)'!$C60*'PCU Data'!$AF$11)+('MCC Data (10.06.2024)'!$D60*'PCU Data'!$AG$11)+('MCC Data (10.06.2024)'!$E60*'PCU Data'!$AH$11)+('PCU Data'!$AI$11*'MCC Data (10.06.2024)'!$F60)+('MCC Data (10.06.2024)'!$G60*'PCU Data'!$AJ$11)+('MCC Data (10.06.2024)'!$H60*'PCU Data'!$AK$11)</f>
        <v>97.500000000000014</v>
      </c>
      <c r="E61" s="22">
        <f>('MCC Data (11.06.2024)'!$B60*'PCU Data'!$AE$11)+('MCC Data (11.06.2024)'!$C60*'PCU Data'!$AF$11)+('MCC Data (11.06.2024)'!$D60*'PCU Data'!$AG$11)+('MCC Data (11.06.2024)'!$E60*'PCU Data'!$AH$11)+('PCU Data'!$AI$11*'MCC Data (11.06.2024)'!$F60)+('MCC Data (11.06.2024)'!$G60*'PCU Data'!$AJ$11)+('MCC Data (11.06.2024)'!$H60*'PCU Data'!$AK$11)</f>
        <v>83.300000000000011</v>
      </c>
      <c r="F61" s="22">
        <f>('MCC Data (12.06.2024)'!$B60*'PCU Data'!$AE$11)+('MCC Data (12.06.2024)'!$C60*'PCU Data'!$AF$11)+('MCC Data (12.06.2024)'!$D60*'PCU Data'!$AG$11)+('MCC Data (12.06.2024)'!$E60*'PCU Data'!$AH$11)+('PCU Data'!$AI$11*'MCC Data (12.06.2024)'!$F60)+('MCC Data (12.06.2024)'!$G60*'PCU Data'!$AJ$11)+('MCC Data (12.06.2024)'!$H60*'PCU Data'!$AK$11)</f>
        <v>90.300000000000011</v>
      </c>
      <c r="G61" s="22">
        <f>('MCC Data (13.06.2024)'!$B60*'PCU Data'!$AE$11)+('MCC Data (13.06.2024)'!$C60*'PCU Data'!$AF$11)+('MCC Data (13.06.2024)'!$D60*'PCU Data'!$AG$11)+('MCC Data (13.06.2024)'!$E60*'PCU Data'!$AH$11)+('PCU Data'!$AI$11*'MCC Data (13.06.2024)'!$F60)+('MCC Data (13.06.2024)'!$G60*'PCU Data'!$AJ$11)+('MCC Data (13.06.2024)'!$H60*'PCU Data'!$AK$11)</f>
        <v>100.30000000000001</v>
      </c>
      <c r="H61" s="22">
        <f>('MCC Data (14.06.2024)'!$B60*'PCU Data'!$AE$11)+('MCC Data (14.06.2024)'!$C60*'PCU Data'!$AF$11)+('MCC Data (14.06.2024)'!$D60*'PCU Data'!$AG$11)+('MCC Data (14.06.2024)'!$E60*'PCU Data'!$AH$11)+('PCU Data'!$AI$11*'MCC Data (14.06.2024)'!$F60)+('MCC Data (14.06.2024)'!$G60*'PCU Data'!$AJ$11)+('MCC Data (14.06.2024)'!$H60*'PCU Data'!$AK$11)</f>
        <v>106.3</v>
      </c>
      <c r="I61" s="22">
        <f>('MCC Data (15.06.2024)'!$B60*'PCU Data'!$AE$11)+('MCC Data (15.06.2024)'!$C60*'PCU Data'!$AF$11)+('MCC Data (15.06.2024)'!$D60*'PCU Data'!$AG$11)+('MCC Data (15.06.2024)'!$E60*'PCU Data'!$AH$11)+('PCU Data'!$AI$11*'MCC Data (15.06.2024)'!$F60)+('MCC Data (15.06.2024)'!$G60*'PCU Data'!$AJ$11)+('MCC Data (15.06.2024)'!$H60*'PCU Data'!$AK$11)</f>
        <v>123.3</v>
      </c>
      <c r="J61" s="22">
        <f>('MCC Data (16.06.2024)'!$B60*'PCU Data'!$AE$11)+('MCC Data (16.06.2024)'!$C60*'PCU Data'!$AF$11)+('MCC Data (16.06.2024)'!$D60*'PCU Data'!$AG$11)+('MCC Data (16.06.2024)'!$E60*'PCU Data'!$AH$11)+('PCU Data'!$AI$11*'MCC Data (16.06.2024)'!$F60)+('MCC Data (16.06.2024)'!$G60*'PCU Data'!$AJ$11)+('MCC Data (16.06.2024)'!$H60*'PCU Data'!$AK$11)</f>
        <v>114.3</v>
      </c>
      <c r="K61" s="22">
        <f>('MCC Data (17.06.2024)'!$B60*'PCU Data'!$AE$11)+('MCC Data (17.06.2024)'!$C60*'PCU Data'!$AF$11)+('MCC Data (17.06.2024)'!$D60*'PCU Data'!$AG$11)+('MCC Data (17.06.2024)'!$E60*'PCU Data'!$AH$11)+('PCU Data'!$AI$11*'MCC Data (17.06.2024)'!$F60)+('MCC Data (17.06.2024)'!$G60*'PCU Data'!$AJ$11)+('MCC Data (17.06.2024)'!$H60*'PCU Data'!$AK$11)</f>
        <v>87.100000000000009</v>
      </c>
      <c r="L61" s="22">
        <f>('MCC Data (18.06.2024)'!$B60*'PCU Data'!$AE$11)+('MCC Data (18.06.2024)'!$C60*'PCU Data'!$AF$11)+('MCC Data (18.06.2024)'!$D60*'PCU Data'!$AG$11)+('MCC Data (18.06.2024)'!$E60*'PCU Data'!$AH$11)+('PCU Data'!$AI$11*'MCC Data (18.06.2024)'!$F60)+('MCC Data (18.06.2024)'!$G60*'PCU Data'!$AJ$11)+('MCC Data (18.06.2024)'!$H60*'PCU Data'!$AK$11)</f>
        <v>96.6</v>
      </c>
      <c r="M61" s="22">
        <f>('MCC Data (19.06.2024)'!$B60*'PCU Data'!$AE$11)+('MCC Data (19.06.2024)'!$C60*'PCU Data'!$AF$11)+('MCC Data (19.06.2024)'!$D60*'PCU Data'!$AG$11)+('MCC Data (19.06.2024)'!$E60*'PCU Data'!$AH$11)+('PCU Data'!$AI$11*'MCC Data (19.06.2024)'!$F60)+('MCC Data (19.06.2024)'!$G60*'PCU Data'!$AJ$11)+('MCC Data (19.06.2024)'!$H60*'PCU Data'!$AK$11)</f>
        <v>102.4</v>
      </c>
      <c r="N61" s="22">
        <f>('MCC Data (20.06.2024)'!$B60*'PCU Data'!$AE$11)+('MCC Data (20.06.2024)'!$C60*'PCU Data'!$AF$11)+('MCC Data (20.06.2024)'!$D60*'PCU Data'!$AG$11)+('MCC Data (20.06.2024)'!$E60*'PCU Data'!$AH$11)+('PCU Data'!$AI$11*'MCC Data (20.06.2024)'!$F60)+('MCC Data (20.06.2024)'!$G60*'PCU Data'!$AJ$11)+('MCC Data (20.06.2024)'!$H60*'PCU Data'!$AK$11)</f>
        <v>100.60000000000001</v>
      </c>
      <c r="O61" s="22">
        <f>('MCC Data (21.06.2024)'!$B60*'PCU Data'!$AE$11)+('MCC Data (21.06.2024)'!$C60*'PCU Data'!$AF$11)+('MCC Data (21.06.2024)'!$D60*'PCU Data'!$AG$11)+('MCC Data (21.06.2024)'!$E60*'PCU Data'!$AH$11)+('PCU Data'!$AI$11*'MCC Data (21.06.2024)'!$F60)+('MCC Data (21.06.2024)'!$G60*'PCU Data'!$AJ$11)+('MCC Data (21.06.2024)'!$H60*'PCU Data'!$AK$11)</f>
        <v>106.10000000000001</v>
      </c>
      <c r="P61" s="10">
        <f t="shared" si="1"/>
        <v>0.53125000000000022</v>
      </c>
      <c r="Q61" s="22">
        <f>('MCC Data (08.06.2024)'!$J60*'PCU Data'!$AE$11)+('MCC Data (08.06.2024)'!$K60*'PCU Data'!$AF$11)+('MCC Data (08.06.2024)'!$L60*'PCU Data'!$AG$11)+('MCC Data (08.06.2024)'!$M60*'PCU Data'!$AH$11)+('PCU Data'!$AI$11*'MCC Data (08.06.2024)'!$N60)+('MCC Data (08.06.2024)'!$O60*'PCU Data'!$AJ$11)+('MCC Data (08.06.2024)'!$P60*'PCU Data'!$AK$11)</f>
        <v>120.9</v>
      </c>
      <c r="R61" s="22">
        <f>('MCC Data (09.06.2024)'!$J60*'PCU Data'!$AE$11)+('MCC Data (09.06.2024)'!$K60*'PCU Data'!$AF$11)+('MCC Data (09.06.2024)'!$L60*'PCU Data'!$AG$11)+('MCC Data (09.06.2024)'!$M60*'PCU Data'!$AH$11)+('PCU Data'!$AI$11*'MCC Data (09.06.2024)'!$N60)+('MCC Data (09.06.2024)'!$O60*'PCU Data'!$AJ$11)+('MCC Data (09.06.2024)'!$P60*'PCU Data'!$AK$11)</f>
        <v>133.5</v>
      </c>
      <c r="S61" s="22">
        <f>('MCC Data (10.06.2024)'!$J60*'PCU Data'!$AE$11)+('MCC Data (10.06.2024)'!$K60*'PCU Data'!$AF$11)+('MCC Data (10.06.2024)'!$L60*'PCU Data'!$AG$11)+('MCC Data (10.06.2024)'!$M60*'PCU Data'!$AH$11)+('PCU Data'!$AI$11*'MCC Data (10.06.2024)'!$N60)+('MCC Data (10.06.2024)'!$O60*'PCU Data'!$AJ$11)+('MCC Data (10.06.2024)'!$P60*'PCU Data'!$AK$11)</f>
        <v>143.9</v>
      </c>
      <c r="T61" s="22">
        <f>('MCC Data (11.06.2024)'!$J60*'PCU Data'!$AE$11)+('MCC Data (11.06.2024)'!$K60*'PCU Data'!$AF$11)+('MCC Data (11.06.2024)'!$L60*'PCU Data'!$AG$11)+('MCC Data (11.06.2024)'!$M60*'PCU Data'!$AH$11)+('PCU Data'!$AI$11*'MCC Data (11.06.2024)'!$N60)+('MCC Data (11.06.2024)'!$O60*'PCU Data'!$AJ$11)+('MCC Data (11.06.2024)'!$P60*'PCU Data'!$AK$11)</f>
        <v>142.20000000000002</v>
      </c>
      <c r="U61" s="22">
        <f>('MCC Data (12.06.2024)'!$J60*'PCU Data'!$AE$11)+('MCC Data (12.06.2024)'!$K60*'PCU Data'!$AF$11)+('MCC Data (12.06.2024)'!$L60*'PCU Data'!$AG$11)+('MCC Data (12.06.2024)'!$M60*'PCU Data'!$AH$11)+('PCU Data'!$AI$11*'MCC Data (12.06.2024)'!$N60)+('MCC Data (12.06.2024)'!$O60*'PCU Data'!$AJ$11)+('MCC Data (12.06.2024)'!$P60*'PCU Data'!$AK$11)</f>
        <v>132.80000000000001</v>
      </c>
      <c r="V61" s="22">
        <f>('MCC Data (13.06.2024)'!$J60*'PCU Data'!$AE$11)+('MCC Data (13.06.2024)'!$K60*'PCU Data'!$AF$11)+('MCC Data (13.06.2024)'!$L60*'PCU Data'!$AG$11)+('MCC Data (13.06.2024)'!$M60*'PCU Data'!$AH$11)+('PCU Data'!$AI$11*'MCC Data (13.06.2024)'!$N60)+('MCC Data (13.06.2024)'!$O60*'PCU Data'!$AJ$11)+('MCC Data (13.06.2024)'!$P60*'PCU Data'!$AK$11)</f>
        <v>154.30000000000001</v>
      </c>
      <c r="W61" s="22">
        <f>('MCC Data (14.06.2024)'!$J60*'PCU Data'!$AE$11)+('MCC Data (14.06.2024)'!$K60*'PCU Data'!$AF$11)+('MCC Data (14.06.2024)'!$L60*'PCU Data'!$AG$11)+('MCC Data (14.06.2024)'!$M60*'PCU Data'!$AH$11)+('PCU Data'!$AI$11*'MCC Data (14.06.2024)'!$N60)+('MCC Data (14.06.2024)'!$O60*'PCU Data'!$AJ$11)+('MCC Data (14.06.2024)'!$P60*'PCU Data'!$AK$11)</f>
        <v>166.2</v>
      </c>
      <c r="X61" s="22">
        <f>('MCC Data (15.06.2024)'!$J60*'PCU Data'!$AE$11)+('MCC Data (15.06.2024)'!$K60*'PCU Data'!$AF$11)+('MCC Data (15.06.2024)'!$L60*'PCU Data'!$AG$11)+('MCC Data (15.06.2024)'!$M60*'PCU Data'!$AH$11)+('PCU Data'!$AI$11*'MCC Data (15.06.2024)'!$N60)+('MCC Data (15.06.2024)'!$O60*'PCU Data'!$AJ$11)+('MCC Data (15.06.2024)'!$P60*'PCU Data'!$AK$11)</f>
        <v>147</v>
      </c>
      <c r="Y61" s="22">
        <f>('MCC Data (16.06.2024)'!$J60*'PCU Data'!$AE$11)+('MCC Data (16.06.2024)'!$K60*'PCU Data'!$AF$11)+('MCC Data (16.06.2024)'!$L60*'PCU Data'!$AG$11)+('MCC Data (16.06.2024)'!$M60*'PCU Data'!$AH$11)+('PCU Data'!$AI$11*'MCC Data (16.06.2024)'!$N60)+('MCC Data (16.06.2024)'!$O60*'PCU Data'!$AJ$11)+('MCC Data (16.06.2024)'!$P60*'PCU Data'!$AK$11)</f>
        <v>173.50000000000003</v>
      </c>
      <c r="Z61" s="22">
        <f>('MCC Data (17.06.2024)'!$J60*'PCU Data'!$AE$11)+('MCC Data (17.06.2024)'!$K60*'PCU Data'!$AF$11)+('MCC Data (17.06.2024)'!$L60*'PCU Data'!$AG$11)+('MCC Data (17.06.2024)'!$M60*'PCU Data'!$AH$11)+('PCU Data'!$AI$11*'MCC Data (17.06.2024)'!$N60)+('MCC Data (17.06.2024)'!$O60*'PCU Data'!$AJ$11)+('MCC Data (17.06.2024)'!$P60*'PCU Data'!$AK$11)</f>
        <v>120.20000000000002</v>
      </c>
      <c r="AA61" s="22">
        <f>('MCC Data (18.06.2024)'!$J60*'PCU Data'!$AE$11)+('MCC Data (18.06.2024)'!$K60*'PCU Data'!$AF$11)+('MCC Data (18.06.2024)'!$L60*'PCU Data'!$AG$11)+('MCC Data (18.06.2024)'!$M60*'PCU Data'!$AH$11)+('PCU Data'!$AI$11*'MCC Data (18.06.2024)'!$N60)+('MCC Data (18.06.2024)'!$O60*'PCU Data'!$AJ$11)+('MCC Data (18.06.2024)'!$P60*'PCU Data'!$AK$11)</f>
        <v>122.9</v>
      </c>
      <c r="AB61" s="22">
        <f>('MCC Data (19.06.2024)'!$J60*'PCU Data'!$AE$11)+('MCC Data (19.06.2024)'!$K60*'PCU Data'!$AF$11)+('MCC Data (19.06.2024)'!$L60*'PCU Data'!$AG$11)+('MCC Data (19.06.2024)'!$M60*'PCU Data'!$AH$11)+('PCU Data'!$AI$11*'MCC Data (19.06.2024)'!$N60)+('MCC Data (19.06.2024)'!$O60*'PCU Data'!$AJ$11)+('MCC Data (19.06.2024)'!$P60*'PCU Data'!$AK$11)</f>
        <v>110.6</v>
      </c>
      <c r="AC61" s="22">
        <f>('MCC Data (20.06.2024)'!$J60*'PCU Data'!$AE$11)+('MCC Data (20.06.2024)'!$K60*'PCU Data'!$AF$11)+('MCC Data (20.06.2024)'!$L60*'PCU Data'!$AG$11)+('MCC Data (20.06.2024)'!$M60*'PCU Data'!$AH$11)+('PCU Data'!$AI$11*'MCC Data (20.06.2024)'!$N60)+('MCC Data (20.06.2024)'!$O60*'PCU Data'!$AJ$11)+('MCC Data (20.06.2024)'!$P60*'PCU Data'!$AK$11)</f>
        <v>135.60000000000002</v>
      </c>
      <c r="AD61" s="22">
        <f>('MCC Data (21.06.2024)'!$J60*'PCU Data'!$AE$11)+('MCC Data (21.06.2024)'!$K60*'PCU Data'!$AF$11)+('MCC Data (21.06.2024)'!$L60*'PCU Data'!$AG$11)+('MCC Data (21.06.2024)'!$M60*'PCU Data'!$AH$11)+('PCU Data'!$AI$11*'MCC Data (21.06.2024)'!$N60)+('MCC Data (21.06.2024)'!$O60*'PCU Data'!$AJ$11)+('MCC Data (21.06.2024)'!$P60*'PCU Data'!$AK$11)</f>
        <v>130.30000000000001</v>
      </c>
    </row>
    <row r="62" spans="1:30" s="5" customFormat="1" ht="12.75" customHeight="1" x14ac:dyDescent="0.25">
      <c r="A62" s="10">
        <f>'MCC Data (08.06.2024)'!A61</f>
        <v>0.54166666666666685</v>
      </c>
      <c r="B62" s="22">
        <f>('MCC Data (08.06.2024)'!$B61*'PCU Data'!$AE$11)+('MCC Data (08.06.2024)'!$C61*'PCU Data'!$AF$11)+('MCC Data (08.06.2024)'!$D61*'PCU Data'!$AG$11)+('MCC Data (08.06.2024)'!$E61*'PCU Data'!$AH$11)+('PCU Data'!$AI$11*'MCC Data (08.06.2024)'!$F61)+('MCC Data (08.06.2024)'!$G61*'PCU Data'!$AJ$11)+('MCC Data (08.06.2024)'!$H61*'PCU Data'!$AK$11)</f>
        <v>108.1</v>
      </c>
      <c r="C62" s="22">
        <f>('MCC Data (09.06.2024)'!$B61*'PCU Data'!$AE$11)+('MCC Data (09.06.2024)'!$C61*'PCU Data'!$AF$11)+('MCC Data (09.06.2024)'!$D61*'PCU Data'!$AG$11)+('MCC Data (09.06.2024)'!$E61*'PCU Data'!$AH$11)+('PCU Data'!$AI$11*'MCC Data (09.06.2024)'!$F61)+('MCC Data (09.06.2024)'!$G61*'PCU Data'!$AJ$11)+('MCC Data (09.06.2024)'!$H61*'PCU Data'!$AK$11)</f>
        <v>87.3</v>
      </c>
      <c r="D62" s="22">
        <f>('MCC Data (10.06.2024)'!$B61*'PCU Data'!$AE$11)+('MCC Data (10.06.2024)'!$C61*'PCU Data'!$AF$11)+('MCC Data (10.06.2024)'!$D61*'PCU Data'!$AG$11)+('MCC Data (10.06.2024)'!$E61*'PCU Data'!$AH$11)+('PCU Data'!$AI$11*'MCC Data (10.06.2024)'!$F61)+('MCC Data (10.06.2024)'!$G61*'PCU Data'!$AJ$11)+('MCC Data (10.06.2024)'!$H61*'PCU Data'!$AK$11)</f>
        <v>81.900000000000006</v>
      </c>
      <c r="E62" s="22">
        <f>('MCC Data (11.06.2024)'!$B61*'PCU Data'!$AE$11)+('MCC Data (11.06.2024)'!$C61*'PCU Data'!$AF$11)+('MCC Data (11.06.2024)'!$D61*'PCU Data'!$AG$11)+('MCC Data (11.06.2024)'!$E61*'PCU Data'!$AH$11)+('PCU Data'!$AI$11*'MCC Data (11.06.2024)'!$F61)+('MCC Data (11.06.2024)'!$G61*'PCU Data'!$AJ$11)+('MCC Data (11.06.2024)'!$H61*'PCU Data'!$AK$11)</f>
        <v>94</v>
      </c>
      <c r="F62" s="22">
        <f>('MCC Data (12.06.2024)'!$B61*'PCU Data'!$AE$11)+('MCC Data (12.06.2024)'!$C61*'PCU Data'!$AF$11)+('MCC Data (12.06.2024)'!$D61*'PCU Data'!$AG$11)+('MCC Data (12.06.2024)'!$E61*'PCU Data'!$AH$11)+('PCU Data'!$AI$11*'MCC Data (12.06.2024)'!$F61)+('MCC Data (12.06.2024)'!$G61*'PCU Data'!$AJ$11)+('MCC Data (12.06.2024)'!$H61*'PCU Data'!$AK$11)</f>
        <v>97.1</v>
      </c>
      <c r="G62" s="22">
        <f>('MCC Data (13.06.2024)'!$B61*'PCU Data'!$AE$11)+('MCC Data (13.06.2024)'!$C61*'PCU Data'!$AF$11)+('MCC Data (13.06.2024)'!$D61*'PCU Data'!$AG$11)+('MCC Data (13.06.2024)'!$E61*'PCU Data'!$AH$11)+('PCU Data'!$AI$11*'MCC Data (13.06.2024)'!$F61)+('MCC Data (13.06.2024)'!$G61*'PCU Data'!$AJ$11)+('MCC Data (13.06.2024)'!$H61*'PCU Data'!$AK$11)</f>
        <v>91.8</v>
      </c>
      <c r="H62" s="22">
        <f>('MCC Data (14.06.2024)'!$B61*'PCU Data'!$AE$11)+('MCC Data (14.06.2024)'!$C61*'PCU Data'!$AF$11)+('MCC Data (14.06.2024)'!$D61*'PCU Data'!$AG$11)+('MCC Data (14.06.2024)'!$E61*'PCU Data'!$AH$11)+('PCU Data'!$AI$11*'MCC Data (14.06.2024)'!$F61)+('MCC Data (14.06.2024)'!$G61*'PCU Data'!$AJ$11)+('MCC Data (14.06.2024)'!$H61*'PCU Data'!$AK$11)</f>
        <v>101.00000000000001</v>
      </c>
      <c r="I62" s="22">
        <f>('MCC Data (15.06.2024)'!$B61*'PCU Data'!$AE$11)+('MCC Data (15.06.2024)'!$C61*'PCU Data'!$AF$11)+('MCC Data (15.06.2024)'!$D61*'PCU Data'!$AG$11)+('MCC Data (15.06.2024)'!$E61*'PCU Data'!$AH$11)+('PCU Data'!$AI$11*'MCC Data (15.06.2024)'!$F61)+('MCC Data (15.06.2024)'!$G61*'PCU Data'!$AJ$11)+('MCC Data (15.06.2024)'!$H61*'PCU Data'!$AK$11)</f>
        <v>118.7</v>
      </c>
      <c r="J62" s="22">
        <f>('MCC Data (16.06.2024)'!$B61*'PCU Data'!$AE$11)+('MCC Data (16.06.2024)'!$C61*'PCU Data'!$AF$11)+('MCC Data (16.06.2024)'!$D61*'PCU Data'!$AG$11)+('MCC Data (16.06.2024)'!$E61*'PCU Data'!$AH$11)+('PCU Data'!$AI$11*'MCC Data (16.06.2024)'!$F61)+('MCC Data (16.06.2024)'!$G61*'PCU Data'!$AJ$11)+('MCC Data (16.06.2024)'!$H61*'PCU Data'!$AK$11)</f>
        <v>93.399999999999991</v>
      </c>
      <c r="K62" s="22">
        <f>('MCC Data (17.06.2024)'!$B61*'PCU Data'!$AE$11)+('MCC Data (17.06.2024)'!$C61*'PCU Data'!$AF$11)+('MCC Data (17.06.2024)'!$D61*'PCU Data'!$AG$11)+('MCC Data (17.06.2024)'!$E61*'PCU Data'!$AH$11)+('PCU Data'!$AI$11*'MCC Data (17.06.2024)'!$F61)+('MCC Data (17.06.2024)'!$G61*'PCU Data'!$AJ$11)+('MCC Data (17.06.2024)'!$H61*'PCU Data'!$AK$11)</f>
        <v>97.2</v>
      </c>
      <c r="L62" s="22">
        <f>('MCC Data (18.06.2024)'!$B61*'PCU Data'!$AE$11)+('MCC Data (18.06.2024)'!$C61*'PCU Data'!$AF$11)+('MCC Data (18.06.2024)'!$D61*'PCU Data'!$AG$11)+('MCC Data (18.06.2024)'!$E61*'PCU Data'!$AH$11)+('PCU Data'!$AI$11*'MCC Data (18.06.2024)'!$F61)+('MCC Data (18.06.2024)'!$G61*'PCU Data'!$AJ$11)+('MCC Data (18.06.2024)'!$H61*'PCU Data'!$AK$11)</f>
        <v>79.7</v>
      </c>
      <c r="M62" s="22">
        <f>('MCC Data (19.06.2024)'!$B61*'PCU Data'!$AE$11)+('MCC Data (19.06.2024)'!$C61*'PCU Data'!$AF$11)+('MCC Data (19.06.2024)'!$D61*'PCU Data'!$AG$11)+('MCC Data (19.06.2024)'!$E61*'PCU Data'!$AH$11)+('PCU Data'!$AI$11*'MCC Data (19.06.2024)'!$F61)+('MCC Data (19.06.2024)'!$G61*'PCU Data'!$AJ$11)+('MCC Data (19.06.2024)'!$H61*'PCU Data'!$AK$11)</f>
        <v>83.9</v>
      </c>
      <c r="N62" s="22">
        <f>('MCC Data (20.06.2024)'!$B61*'PCU Data'!$AE$11)+('MCC Data (20.06.2024)'!$C61*'PCU Data'!$AF$11)+('MCC Data (20.06.2024)'!$D61*'PCU Data'!$AG$11)+('MCC Data (20.06.2024)'!$E61*'PCU Data'!$AH$11)+('PCU Data'!$AI$11*'MCC Data (20.06.2024)'!$F61)+('MCC Data (20.06.2024)'!$G61*'PCU Data'!$AJ$11)+('MCC Data (20.06.2024)'!$H61*'PCU Data'!$AK$11)</f>
        <v>97.7</v>
      </c>
      <c r="O62" s="22">
        <f>('MCC Data (21.06.2024)'!$B61*'PCU Data'!$AE$11)+('MCC Data (21.06.2024)'!$C61*'PCU Data'!$AF$11)+('MCC Data (21.06.2024)'!$D61*'PCU Data'!$AG$11)+('MCC Data (21.06.2024)'!$E61*'PCU Data'!$AH$11)+('PCU Data'!$AI$11*'MCC Data (21.06.2024)'!$F61)+('MCC Data (21.06.2024)'!$G61*'PCU Data'!$AJ$11)+('MCC Data (21.06.2024)'!$H61*'PCU Data'!$AK$11)</f>
        <v>91.300000000000011</v>
      </c>
      <c r="P62" s="10">
        <f t="shared" si="1"/>
        <v>0.54166666666666685</v>
      </c>
      <c r="Q62" s="22">
        <f>('MCC Data (08.06.2024)'!$J61*'PCU Data'!$AE$11)+('MCC Data (08.06.2024)'!$K61*'PCU Data'!$AF$11)+('MCC Data (08.06.2024)'!$L61*'PCU Data'!$AG$11)+('MCC Data (08.06.2024)'!$M61*'PCU Data'!$AH$11)+('PCU Data'!$AI$11*'MCC Data (08.06.2024)'!$N61)+('MCC Data (08.06.2024)'!$O61*'PCU Data'!$AJ$11)+('MCC Data (08.06.2024)'!$P61*'PCU Data'!$AK$11)</f>
        <v>136.30000000000001</v>
      </c>
      <c r="R62" s="22">
        <f>('MCC Data (09.06.2024)'!$J61*'PCU Data'!$AE$11)+('MCC Data (09.06.2024)'!$K61*'PCU Data'!$AF$11)+('MCC Data (09.06.2024)'!$L61*'PCU Data'!$AG$11)+('MCC Data (09.06.2024)'!$M61*'PCU Data'!$AH$11)+('PCU Data'!$AI$11*'MCC Data (09.06.2024)'!$N61)+('MCC Data (09.06.2024)'!$O61*'PCU Data'!$AJ$11)+('MCC Data (09.06.2024)'!$P61*'PCU Data'!$AK$11)</f>
        <v>135.79999999999998</v>
      </c>
      <c r="S62" s="22">
        <f>('MCC Data (10.06.2024)'!$J61*'PCU Data'!$AE$11)+('MCC Data (10.06.2024)'!$K61*'PCU Data'!$AF$11)+('MCC Data (10.06.2024)'!$L61*'PCU Data'!$AG$11)+('MCC Data (10.06.2024)'!$M61*'PCU Data'!$AH$11)+('PCU Data'!$AI$11*'MCC Data (10.06.2024)'!$N61)+('MCC Data (10.06.2024)'!$O61*'PCU Data'!$AJ$11)+('MCC Data (10.06.2024)'!$P61*'PCU Data'!$AK$11)</f>
        <v>152.6</v>
      </c>
      <c r="T62" s="22">
        <f>('MCC Data (11.06.2024)'!$J61*'PCU Data'!$AE$11)+('MCC Data (11.06.2024)'!$K61*'PCU Data'!$AF$11)+('MCC Data (11.06.2024)'!$L61*'PCU Data'!$AG$11)+('MCC Data (11.06.2024)'!$M61*'PCU Data'!$AH$11)+('PCU Data'!$AI$11*'MCC Data (11.06.2024)'!$N61)+('MCC Data (11.06.2024)'!$O61*'PCU Data'!$AJ$11)+('MCC Data (11.06.2024)'!$P61*'PCU Data'!$AK$11)</f>
        <v>113.9</v>
      </c>
      <c r="U62" s="22">
        <f>('MCC Data (12.06.2024)'!$J61*'PCU Data'!$AE$11)+('MCC Data (12.06.2024)'!$K61*'PCU Data'!$AF$11)+('MCC Data (12.06.2024)'!$L61*'PCU Data'!$AG$11)+('MCC Data (12.06.2024)'!$M61*'PCU Data'!$AH$11)+('PCU Data'!$AI$11*'MCC Data (12.06.2024)'!$N61)+('MCC Data (12.06.2024)'!$O61*'PCU Data'!$AJ$11)+('MCC Data (12.06.2024)'!$P61*'PCU Data'!$AK$11)</f>
        <v>133</v>
      </c>
      <c r="V62" s="22">
        <f>('MCC Data (13.06.2024)'!$J61*'PCU Data'!$AE$11)+('MCC Data (13.06.2024)'!$K61*'PCU Data'!$AF$11)+('MCC Data (13.06.2024)'!$L61*'PCU Data'!$AG$11)+('MCC Data (13.06.2024)'!$M61*'PCU Data'!$AH$11)+('PCU Data'!$AI$11*'MCC Data (13.06.2024)'!$N61)+('MCC Data (13.06.2024)'!$O61*'PCU Data'!$AJ$11)+('MCC Data (13.06.2024)'!$P61*'PCU Data'!$AK$11)</f>
        <v>150.30000000000001</v>
      </c>
      <c r="W62" s="22">
        <f>('MCC Data (14.06.2024)'!$J61*'PCU Data'!$AE$11)+('MCC Data (14.06.2024)'!$K61*'PCU Data'!$AF$11)+('MCC Data (14.06.2024)'!$L61*'PCU Data'!$AG$11)+('MCC Data (14.06.2024)'!$M61*'PCU Data'!$AH$11)+('PCU Data'!$AI$11*'MCC Data (14.06.2024)'!$N61)+('MCC Data (14.06.2024)'!$O61*'PCU Data'!$AJ$11)+('MCC Data (14.06.2024)'!$P61*'PCU Data'!$AK$11)</f>
        <v>169</v>
      </c>
      <c r="X62" s="22">
        <f>('MCC Data (15.06.2024)'!$J61*'PCU Data'!$AE$11)+('MCC Data (15.06.2024)'!$K61*'PCU Data'!$AF$11)+('MCC Data (15.06.2024)'!$L61*'PCU Data'!$AG$11)+('MCC Data (15.06.2024)'!$M61*'PCU Data'!$AH$11)+('PCU Data'!$AI$11*'MCC Data (15.06.2024)'!$N61)+('MCC Data (15.06.2024)'!$O61*'PCU Data'!$AJ$11)+('MCC Data (15.06.2024)'!$P61*'PCU Data'!$AK$11)</f>
        <v>135.1</v>
      </c>
      <c r="Y62" s="22">
        <f>('MCC Data (16.06.2024)'!$J61*'PCU Data'!$AE$11)+('MCC Data (16.06.2024)'!$K61*'PCU Data'!$AF$11)+('MCC Data (16.06.2024)'!$L61*'PCU Data'!$AG$11)+('MCC Data (16.06.2024)'!$M61*'PCU Data'!$AH$11)+('PCU Data'!$AI$11*'MCC Data (16.06.2024)'!$N61)+('MCC Data (16.06.2024)'!$O61*'PCU Data'!$AJ$11)+('MCC Data (16.06.2024)'!$P61*'PCU Data'!$AK$11)</f>
        <v>162.60000000000002</v>
      </c>
      <c r="Z62" s="22">
        <f>('MCC Data (17.06.2024)'!$J61*'PCU Data'!$AE$11)+('MCC Data (17.06.2024)'!$K61*'PCU Data'!$AF$11)+('MCC Data (17.06.2024)'!$L61*'PCU Data'!$AG$11)+('MCC Data (17.06.2024)'!$M61*'PCU Data'!$AH$11)+('PCU Data'!$AI$11*'MCC Data (17.06.2024)'!$N61)+('MCC Data (17.06.2024)'!$O61*'PCU Data'!$AJ$11)+('MCC Data (17.06.2024)'!$P61*'PCU Data'!$AK$11)</f>
        <v>133.60000000000002</v>
      </c>
      <c r="AA62" s="22">
        <f>('MCC Data (18.06.2024)'!$J61*'PCU Data'!$AE$11)+('MCC Data (18.06.2024)'!$K61*'PCU Data'!$AF$11)+('MCC Data (18.06.2024)'!$L61*'PCU Data'!$AG$11)+('MCC Data (18.06.2024)'!$M61*'PCU Data'!$AH$11)+('PCU Data'!$AI$11*'MCC Data (18.06.2024)'!$N61)+('MCC Data (18.06.2024)'!$O61*'PCU Data'!$AJ$11)+('MCC Data (18.06.2024)'!$P61*'PCU Data'!$AK$11)</f>
        <v>134.6</v>
      </c>
      <c r="AB62" s="22">
        <f>('MCC Data (19.06.2024)'!$J61*'PCU Data'!$AE$11)+('MCC Data (19.06.2024)'!$K61*'PCU Data'!$AF$11)+('MCC Data (19.06.2024)'!$L61*'PCU Data'!$AG$11)+('MCC Data (19.06.2024)'!$M61*'PCU Data'!$AH$11)+('PCU Data'!$AI$11*'MCC Data (19.06.2024)'!$N61)+('MCC Data (19.06.2024)'!$O61*'PCU Data'!$AJ$11)+('MCC Data (19.06.2024)'!$P61*'PCU Data'!$AK$11)</f>
        <v>144.9</v>
      </c>
      <c r="AC62" s="22">
        <f>('MCC Data (20.06.2024)'!$J61*'PCU Data'!$AE$11)+('MCC Data (20.06.2024)'!$K61*'PCU Data'!$AF$11)+('MCC Data (20.06.2024)'!$L61*'PCU Data'!$AG$11)+('MCC Data (20.06.2024)'!$M61*'PCU Data'!$AH$11)+('PCU Data'!$AI$11*'MCC Data (20.06.2024)'!$N61)+('MCC Data (20.06.2024)'!$O61*'PCU Data'!$AJ$11)+('MCC Data (20.06.2024)'!$P61*'PCU Data'!$AK$11)</f>
        <v>142.29999999999998</v>
      </c>
      <c r="AD62" s="22">
        <f>('MCC Data (21.06.2024)'!$J61*'PCU Data'!$AE$11)+('MCC Data (21.06.2024)'!$K61*'PCU Data'!$AF$11)+('MCC Data (21.06.2024)'!$L61*'PCU Data'!$AG$11)+('MCC Data (21.06.2024)'!$M61*'PCU Data'!$AH$11)+('PCU Data'!$AI$11*'MCC Data (21.06.2024)'!$N61)+('MCC Data (21.06.2024)'!$O61*'PCU Data'!$AJ$11)+('MCC Data (21.06.2024)'!$P61*'PCU Data'!$AK$11)</f>
        <v>138.70000000000002</v>
      </c>
    </row>
    <row r="63" spans="1:30" s="5" customFormat="1" ht="12.75" customHeight="1" x14ac:dyDescent="0.25">
      <c r="A63" s="10">
        <f>'MCC Data (08.06.2024)'!A62</f>
        <v>0.55208333333333348</v>
      </c>
      <c r="B63" s="22">
        <f>('MCC Data (08.06.2024)'!$B62*'PCU Data'!$AE$11)+('MCC Data (08.06.2024)'!$C62*'PCU Data'!$AF$11)+('MCC Data (08.06.2024)'!$D62*'PCU Data'!$AG$11)+('MCC Data (08.06.2024)'!$E62*'PCU Data'!$AH$11)+('PCU Data'!$AI$11*'MCC Data (08.06.2024)'!$F62)+('MCC Data (08.06.2024)'!$G62*'PCU Data'!$AJ$11)+('MCC Data (08.06.2024)'!$H62*'PCU Data'!$AK$11)</f>
        <v>113.80000000000001</v>
      </c>
      <c r="C63" s="22">
        <f>('MCC Data (09.06.2024)'!$B62*'PCU Data'!$AE$11)+('MCC Data (09.06.2024)'!$C62*'PCU Data'!$AF$11)+('MCC Data (09.06.2024)'!$D62*'PCU Data'!$AG$11)+('MCC Data (09.06.2024)'!$E62*'PCU Data'!$AH$11)+('PCU Data'!$AI$11*'MCC Data (09.06.2024)'!$F62)+('MCC Data (09.06.2024)'!$G62*'PCU Data'!$AJ$11)+('MCC Data (09.06.2024)'!$H62*'PCU Data'!$AK$11)</f>
        <v>97.399999999999991</v>
      </c>
      <c r="D63" s="22">
        <f>('MCC Data (10.06.2024)'!$B62*'PCU Data'!$AE$11)+('MCC Data (10.06.2024)'!$C62*'PCU Data'!$AF$11)+('MCC Data (10.06.2024)'!$D62*'PCU Data'!$AG$11)+('MCC Data (10.06.2024)'!$E62*'PCU Data'!$AH$11)+('PCU Data'!$AI$11*'MCC Data (10.06.2024)'!$F62)+('MCC Data (10.06.2024)'!$G62*'PCU Data'!$AJ$11)+('MCC Data (10.06.2024)'!$H62*'PCU Data'!$AK$11)</f>
        <v>86.899999999999991</v>
      </c>
      <c r="E63" s="22">
        <f>('MCC Data (11.06.2024)'!$B62*'PCU Data'!$AE$11)+('MCC Data (11.06.2024)'!$C62*'PCU Data'!$AF$11)+('MCC Data (11.06.2024)'!$D62*'PCU Data'!$AG$11)+('MCC Data (11.06.2024)'!$E62*'PCU Data'!$AH$11)+('PCU Data'!$AI$11*'MCC Data (11.06.2024)'!$F62)+('MCC Data (11.06.2024)'!$G62*'PCU Data'!$AJ$11)+('MCC Data (11.06.2024)'!$H62*'PCU Data'!$AK$11)</f>
        <v>93.699999999999989</v>
      </c>
      <c r="F63" s="22">
        <f>('MCC Data (12.06.2024)'!$B62*'PCU Data'!$AE$11)+('MCC Data (12.06.2024)'!$C62*'PCU Data'!$AF$11)+('MCC Data (12.06.2024)'!$D62*'PCU Data'!$AG$11)+('MCC Data (12.06.2024)'!$E62*'PCU Data'!$AH$11)+('PCU Data'!$AI$11*'MCC Data (12.06.2024)'!$F62)+('MCC Data (12.06.2024)'!$G62*'PCU Data'!$AJ$11)+('MCC Data (12.06.2024)'!$H62*'PCU Data'!$AK$11)</f>
        <v>85.6</v>
      </c>
      <c r="G63" s="22">
        <f>('MCC Data (13.06.2024)'!$B62*'PCU Data'!$AE$11)+('MCC Data (13.06.2024)'!$C62*'PCU Data'!$AF$11)+('MCC Data (13.06.2024)'!$D62*'PCU Data'!$AG$11)+('MCC Data (13.06.2024)'!$E62*'PCU Data'!$AH$11)+('PCU Data'!$AI$11*'MCC Data (13.06.2024)'!$F62)+('MCC Data (13.06.2024)'!$G62*'PCU Data'!$AJ$11)+('MCC Data (13.06.2024)'!$H62*'PCU Data'!$AK$11)</f>
        <v>78.2</v>
      </c>
      <c r="H63" s="22">
        <f>('MCC Data (14.06.2024)'!$B62*'PCU Data'!$AE$11)+('MCC Data (14.06.2024)'!$C62*'PCU Data'!$AF$11)+('MCC Data (14.06.2024)'!$D62*'PCU Data'!$AG$11)+('MCC Data (14.06.2024)'!$E62*'PCU Data'!$AH$11)+('PCU Data'!$AI$11*'MCC Data (14.06.2024)'!$F62)+('MCC Data (14.06.2024)'!$G62*'PCU Data'!$AJ$11)+('MCC Data (14.06.2024)'!$H62*'PCU Data'!$AK$11)</f>
        <v>110.8</v>
      </c>
      <c r="I63" s="22">
        <f>('MCC Data (15.06.2024)'!$B62*'PCU Data'!$AE$11)+('MCC Data (15.06.2024)'!$C62*'PCU Data'!$AF$11)+('MCC Data (15.06.2024)'!$D62*'PCU Data'!$AG$11)+('MCC Data (15.06.2024)'!$E62*'PCU Data'!$AH$11)+('PCU Data'!$AI$11*'MCC Data (15.06.2024)'!$F62)+('MCC Data (15.06.2024)'!$G62*'PCU Data'!$AJ$11)+('MCC Data (15.06.2024)'!$H62*'PCU Data'!$AK$11)</f>
        <v>130.29999999999998</v>
      </c>
      <c r="J63" s="22">
        <f>('MCC Data (16.06.2024)'!$B62*'PCU Data'!$AE$11)+('MCC Data (16.06.2024)'!$C62*'PCU Data'!$AF$11)+('MCC Data (16.06.2024)'!$D62*'PCU Data'!$AG$11)+('MCC Data (16.06.2024)'!$E62*'PCU Data'!$AH$11)+('PCU Data'!$AI$11*'MCC Data (16.06.2024)'!$F62)+('MCC Data (16.06.2024)'!$G62*'PCU Data'!$AJ$11)+('MCC Data (16.06.2024)'!$H62*'PCU Data'!$AK$11)</f>
        <v>113.1</v>
      </c>
      <c r="K63" s="22">
        <f>('MCC Data (17.06.2024)'!$B62*'PCU Data'!$AE$11)+('MCC Data (17.06.2024)'!$C62*'PCU Data'!$AF$11)+('MCC Data (17.06.2024)'!$D62*'PCU Data'!$AG$11)+('MCC Data (17.06.2024)'!$E62*'PCU Data'!$AH$11)+('PCU Data'!$AI$11*'MCC Data (17.06.2024)'!$F62)+('MCC Data (17.06.2024)'!$G62*'PCU Data'!$AJ$11)+('MCC Data (17.06.2024)'!$H62*'PCU Data'!$AK$11)</f>
        <v>81.900000000000006</v>
      </c>
      <c r="L63" s="22">
        <f>('MCC Data (18.06.2024)'!$B62*'PCU Data'!$AE$11)+('MCC Data (18.06.2024)'!$C62*'PCU Data'!$AF$11)+('MCC Data (18.06.2024)'!$D62*'PCU Data'!$AG$11)+('MCC Data (18.06.2024)'!$E62*'PCU Data'!$AH$11)+('PCU Data'!$AI$11*'MCC Data (18.06.2024)'!$F62)+('MCC Data (18.06.2024)'!$G62*'PCU Data'!$AJ$11)+('MCC Data (18.06.2024)'!$H62*'PCU Data'!$AK$11)</f>
        <v>77.5</v>
      </c>
      <c r="M63" s="22">
        <f>('MCC Data (19.06.2024)'!$B62*'PCU Data'!$AE$11)+('MCC Data (19.06.2024)'!$C62*'PCU Data'!$AF$11)+('MCC Data (19.06.2024)'!$D62*'PCU Data'!$AG$11)+('MCC Data (19.06.2024)'!$E62*'PCU Data'!$AH$11)+('PCU Data'!$AI$11*'MCC Data (19.06.2024)'!$F62)+('MCC Data (19.06.2024)'!$G62*'PCU Data'!$AJ$11)+('MCC Data (19.06.2024)'!$H62*'PCU Data'!$AK$11)</f>
        <v>93.1</v>
      </c>
      <c r="N63" s="22">
        <f>('MCC Data (20.06.2024)'!$B62*'PCU Data'!$AE$11)+('MCC Data (20.06.2024)'!$C62*'PCU Data'!$AF$11)+('MCC Data (20.06.2024)'!$D62*'PCU Data'!$AG$11)+('MCC Data (20.06.2024)'!$E62*'PCU Data'!$AH$11)+('PCU Data'!$AI$11*'MCC Data (20.06.2024)'!$F62)+('MCC Data (20.06.2024)'!$G62*'PCU Data'!$AJ$11)+('MCC Data (20.06.2024)'!$H62*'PCU Data'!$AK$11)</f>
        <v>108.80000000000001</v>
      </c>
      <c r="O63" s="22">
        <f>('MCC Data (21.06.2024)'!$B62*'PCU Data'!$AE$11)+('MCC Data (21.06.2024)'!$C62*'PCU Data'!$AF$11)+('MCC Data (21.06.2024)'!$D62*'PCU Data'!$AG$11)+('MCC Data (21.06.2024)'!$E62*'PCU Data'!$AH$11)+('PCU Data'!$AI$11*'MCC Data (21.06.2024)'!$F62)+('MCC Data (21.06.2024)'!$G62*'PCU Data'!$AJ$11)+('MCC Data (21.06.2024)'!$H62*'PCU Data'!$AK$11)</f>
        <v>108.89999999999999</v>
      </c>
      <c r="P63" s="10">
        <f t="shared" si="1"/>
        <v>0.55208333333333348</v>
      </c>
      <c r="Q63" s="22">
        <f>('MCC Data (08.06.2024)'!$J62*'PCU Data'!$AE$11)+('MCC Data (08.06.2024)'!$K62*'PCU Data'!$AF$11)+('MCC Data (08.06.2024)'!$L62*'PCU Data'!$AG$11)+('MCC Data (08.06.2024)'!$M62*'PCU Data'!$AH$11)+('PCU Data'!$AI$11*'MCC Data (08.06.2024)'!$N62)+('MCC Data (08.06.2024)'!$O62*'PCU Data'!$AJ$11)+('MCC Data (08.06.2024)'!$P62*'PCU Data'!$AK$11)</f>
        <v>153.20000000000002</v>
      </c>
      <c r="R63" s="22">
        <f>('MCC Data (09.06.2024)'!$J62*'PCU Data'!$AE$11)+('MCC Data (09.06.2024)'!$K62*'PCU Data'!$AF$11)+('MCC Data (09.06.2024)'!$L62*'PCU Data'!$AG$11)+('MCC Data (09.06.2024)'!$M62*'PCU Data'!$AH$11)+('PCU Data'!$AI$11*'MCC Data (09.06.2024)'!$N62)+('MCC Data (09.06.2024)'!$O62*'PCU Data'!$AJ$11)+('MCC Data (09.06.2024)'!$P62*'PCU Data'!$AK$11)</f>
        <v>133.69999999999999</v>
      </c>
      <c r="S63" s="22">
        <f>('MCC Data (10.06.2024)'!$J62*'PCU Data'!$AE$11)+('MCC Data (10.06.2024)'!$K62*'PCU Data'!$AF$11)+('MCC Data (10.06.2024)'!$L62*'PCU Data'!$AG$11)+('MCC Data (10.06.2024)'!$M62*'PCU Data'!$AH$11)+('PCU Data'!$AI$11*'MCC Data (10.06.2024)'!$N62)+('MCC Data (10.06.2024)'!$O62*'PCU Data'!$AJ$11)+('MCC Data (10.06.2024)'!$P62*'PCU Data'!$AK$11)</f>
        <v>139.30000000000001</v>
      </c>
      <c r="T63" s="22">
        <f>('MCC Data (11.06.2024)'!$J62*'PCU Data'!$AE$11)+('MCC Data (11.06.2024)'!$K62*'PCU Data'!$AF$11)+('MCC Data (11.06.2024)'!$L62*'PCU Data'!$AG$11)+('MCC Data (11.06.2024)'!$M62*'PCU Data'!$AH$11)+('PCU Data'!$AI$11*'MCC Data (11.06.2024)'!$N62)+('MCC Data (11.06.2024)'!$O62*'PCU Data'!$AJ$11)+('MCC Data (11.06.2024)'!$P62*'PCU Data'!$AK$11)</f>
        <v>125</v>
      </c>
      <c r="U63" s="22">
        <f>('MCC Data (12.06.2024)'!$J62*'PCU Data'!$AE$11)+('MCC Data (12.06.2024)'!$K62*'PCU Data'!$AF$11)+('MCC Data (12.06.2024)'!$L62*'PCU Data'!$AG$11)+('MCC Data (12.06.2024)'!$M62*'PCU Data'!$AH$11)+('PCU Data'!$AI$11*'MCC Data (12.06.2024)'!$N62)+('MCC Data (12.06.2024)'!$O62*'PCU Data'!$AJ$11)+('MCC Data (12.06.2024)'!$P62*'PCU Data'!$AK$11)</f>
        <v>150.80000000000001</v>
      </c>
      <c r="V63" s="22">
        <f>('MCC Data (13.06.2024)'!$J62*'PCU Data'!$AE$11)+('MCC Data (13.06.2024)'!$K62*'PCU Data'!$AF$11)+('MCC Data (13.06.2024)'!$L62*'PCU Data'!$AG$11)+('MCC Data (13.06.2024)'!$M62*'PCU Data'!$AH$11)+('PCU Data'!$AI$11*'MCC Data (13.06.2024)'!$N62)+('MCC Data (13.06.2024)'!$O62*'PCU Data'!$AJ$11)+('MCC Data (13.06.2024)'!$P62*'PCU Data'!$AK$11)</f>
        <v>139</v>
      </c>
      <c r="W63" s="22">
        <f>('MCC Data (14.06.2024)'!$J62*'PCU Data'!$AE$11)+('MCC Data (14.06.2024)'!$K62*'PCU Data'!$AF$11)+('MCC Data (14.06.2024)'!$L62*'PCU Data'!$AG$11)+('MCC Data (14.06.2024)'!$M62*'PCU Data'!$AH$11)+('PCU Data'!$AI$11*'MCC Data (14.06.2024)'!$N62)+('MCC Data (14.06.2024)'!$O62*'PCU Data'!$AJ$11)+('MCC Data (14.06.2024)'!$P62*'PCU Data'!$AK$11)</f>
        <v>158.1</v>
      </c>
      <c r="X63" s="22">
        <f>('MCC Data (15.06.2024)'!$J62*'PCU Data'!$AE$11)+('MCC Data (15.06.2024)'!$K62*'PCU Data'!$AF$11)+('MCC Data (15.06.2024)'!$L62*'PCU Data'!$AG$11)+('MCC Data (15.06.2024)'!$M62*'PCU Data'!$AH$11)+('PCU Data'!$AI$11*'MCC Data (15.06.2024)'!$N62)+('MCC Data (15.06.2024)'!$O62*'PCU Data'!$AJ$11)+('MCC Data (15.06.2024)'!$P62*'PCU Data'!$AK$11)</f>
        <v>153.5</v>
      </c>
      <c r="Y63" s="22">
        <f>('MCC Data (16.06.2024)'!$J62*'PCU Data'!$AE$11)+('MCC Data (16.06.2024)'!$K62*'PCU Data'!$AF$11)+('MCC Data (16.06.2024)'!$L62*'PCU Data'!$AG$11)+('MCC Data (16.06.2024)'!$M62*'PCU Data'!$AH$11)+('PCU Data'!$AI$11*'MCC Data (16.06.2024)'!$N62)+('MCC Data (16.06.2024)'!$O62*'PCU Data'!$AJ$11)+('MCC Data (16.06.2024)'!$P62*'PCU Data'!$AK$11)</f>
        <v>156.39999999999998</v>
      </c>
      <c r="Z63" s="22">
        <f>('MCC Data (17.06.2024)'!$J62*'PCU Data'!$AE$11)+('MCC Data (17.06.2024)'!$K62*'PCU Data'!$AF$11)+('MCC Data (17.06.2024)'!$L62*'PCU Data'!$AG$11)+('MCC Data (17.06.2024)'!$M62*'PCU Data'!$AH$11)+('PCU Data'!$AI$11*'MCC Data (17.06.2024)'!$N62)+('MCC Data (17.06.2024)'!$O62*'PCU Data'!$AJ$11)+('MCC Data (17.06.2024)'!$P62*'PCU Data'!$AK$11)</f>
        <v>132.1</v>
      </c>
      <c r="AA63" s="22">
        <f>('MCC Data (18.06.2024)'!$J62*'PCU Data'!$AE$11)+('MCC Data (18.06.2024)'!$K62*'PCU Data'!$AF$11)+('MCC Data (18.06.2024)'!$L62*'PCU Data'!$AG$11)+('MCC Data (18.06.2024)'!$M62*'PCU Data'!$AH$11)+('PCU Data'!$AI$11*'MCC Data (18.06.2024)'!$N62)+('MCC Data (18.06.2024)'!$O62*'PCU Data'!$AJ$11)+('MCC Data (18.06.2024)'!$P62*'PCU Data'!$AK$11)</f>
        <v>134.80000000000001</v>
      </c>
      <c r="AB63" s="22">
        <f>('MCC Data (19.06.2024)'!$J62*'PCU Data'!$AE$11)+('MCC Data (19.06.2024)'!$K62*'PCU Data'!$AF$11)+('MCC Data (19.06.2024)'!$L62*'PCU Data'!$AG$11)+('MCC Data (19.06.2024)'!$M62*'PCU Data'!$AH$11)+('PCU Data'!$AI$11*'MCC Data (19.06.2024)'!$N62)+('MCC Data (19.06.2024)'!$O62*'PCU Data'!$AJ$11)+('MCC Data (19.06.2024)'!$P62*'PCU Data'!$AK$11)</f>
        <v>130.9</v>
      </c>
      <c r="AC63" s="22">
        <f>('MCC Data (20.06.2024)'!$J62*'PCU Data'!$AE$11)+('MCC Data (20.06.2024)'!$K62*'PCU Data'!$AF$11)+('MCC Data (20.06.2024)'!$L62*'PCU Data'!$AG$11)+('MCC Data (20.06.2024)'!$M62*'PCU Data'!$AH$11)+('PCU Data'!$AI$11*'MCC Data (20.06.2024)'!$N62)+('MCC Data (20.06.2024)'!$O62*'PCU Data'!$AJ$11)+('MCC Data (20.06.2024)'!$P62*'PCU Data'!$AK$11)</f>
        <v>145.1</v>
      </c>
      <c r="AD63" s="22">
        <f>('MCC Data (21.06.2024)'!$J62*'PCU Data'!$AE$11)+('MCC Data (21.06.2024)'!$K62*'PCU Data'!$AF$11)+('MCC Data (21.06.2024)'!$L62*'PCU Data'!$AG$11)+('MCC Data (21.06.2024)'!$M62*'PCU Data'!$AH$11)+('PCU Data'!$AI$11*'MCC Data (21.06.2024)'!$N62)+('MCC Data (21.06.2024)'!$O62*'PCU Data'!$AJ$11)+('MCC Data (21.06.2024)'!$P62*'PCU Data'!$AK$11)</f>
        <v>156.80000000000001</v>
      </c>
    </row>
    <row r="64" spans="1:30" s="5" customFormat="1" ht="12.75" customHeight="1" x14ac:dyDescent="0.25">
      <c r="A64" s="10">
        <f>'MCC Data (08.06.2024)'!A63</f>
        <v>0.56250000000000011</v>
      </c>
      <c r="B64" s="22">
        <f>('MCC Data (08.06.2024)'!$B63*'PCU Data'!$AE$11)+('MCC Data (08.06.2024)'!$C63*'PCU Data'!$AF$11)+('MCC Data (08.06.2024)'!$D63*'PCU Data'!$AG$11)+('MCC Data (08.06.2024)'!$E63*'PCU Data'!$AH$11)+('PCU Data'!$AI$11*'MCC Data (08.06.2024)'!$F63)+('MCC Data (08.06.2024)'!$G63*'PCU Data'!$AJ$11)+('MCC Data (08.06.2024)'!$H63*'PCU Data'!$AK$11)</f>
        <v>106.4</v>
      </c>
      <c r="C64" s="22">
        <f>('MCC Data (09.06.2024)'!$B63*'PCU Data'!$AE$11)+('MCC Data (09.06.2024)'!$C63*'PCU Data'!$AF$11)+('MCC Data (09.06.2024)'!$D63*'PCU Data'!$AG$11)+('MCC Data (09.06.2024)'!$E63*'PCU Data'!$AH$11)+('PCU Data'!$AI$11*'MCC Data (09.06.2024)'!$F63)+('MCC Data (09.06.2024)'!$G63*'PCU Data'!$AJ$11)+('MCC Data (09.06.2024)'!$H63*'PCU Data'!$AK$11)</f>
        <v>95</v>
      </c>
      <c r="D64" s="22">
        <f>('MCC Data (10.06.2024)'!$B63*'PCU Data'!$AE$11)+('MCC Data (10.06.2024)'!$C63*'PCU Data'!$AF$11)+('MCC Data (10.06.2024)'!$D63*'PCU Data'!$AG$11)+('MCC Data (10.06.2024)'!$E63*'PCU Data'!$AH$11)+('PCU Data'!$AI$11*'MCC Data (10.06.2024)'!$F63)+('MCC Data (10.06.2024)'!$G63*'PCU Data'!$AJ$11)+('MCC Data (10.06.2024)'!$H63*'PCU Data'!$AK$11)</f>
        <v>91.7</v>
      </c>
      <c r="E64" s="22">
        <f>('MCC Data (11.06.2024)'!$B63*'PCU Data'!$AE$11)+('MCC Data (11.06.2024)'!$C63*'PCU Data'!$AF$11)+('MCC Data (11.06.2024)'!$D63*'PCU Data'!$AG$11)+('MCC Data (11.06.2024)'!$E63*'PCU Data'!$AH$11)+('PCU Data'!$AI$11*'MCC Data (11.06.2024)'!$F63)+('MCC Data (11.06.2024)'!$G63*'PCU Data'!$AJ$11)+('MCC Data (11.06.2024)'!$H63*'PCU Data'!$AK$11)</f>
        <v>93.4</v>
      </c>
      <c r="F64" s="22">
        <f>('MCC Data (12.06.2024)'!$B63*'PCU Data'!$AE$11)+('MCC Data (12.06.2024)'!$C63*'PCU Data'!$AF$11)+('MCC Data (12.06.2024)'!$D63*'PCU Data'!$AG$11)+('MCC Data (12.06.2024)'!$E63*'PCU Data'!$AH$11)+('PCU Data'!$AI$11*'MCC Data (12.06.2024)'!$F63)+('MCC Data (12.06.2024)'!$G63*'PCU Data'!$AJ$11)+('MCC Data (12.06.2024)'!$H63*'PCU Data'!$AK$11)</f>
        <v>97.3</v>
      </c>
      <c r="G64" s="22">
        <f>('MCC Data (13.06.2024)'!$B63*'PCU Data'!$AE$11)+('MCC Data (13.06.2024)'!$C63*'PCU Data'!$AF$11)+('MCC Data (13.06.2024)'!$D63*'PCU Data'!$AG$11)+('MCC Data (13.06.2024)'!$E63*'PCU Data'!$AH$11)+('PCU Data'!$AI$11*'MCC Data (13.06.2024)'!$F63)+('MCC Data (13.06.2024)'!$G63*'PCU Data'!$AJ$11)+('MCC Data (13.06.2024)'!$H63*'PCU Data'!$AK$11)</f>
        <v>98.3</v>
      </c>
      <c r="H64" s="22">
        <f>('MCC Data (14.06.2024)'!$B63*'PCU Data'!$AE$11)+('MCC Data (14.06.2024)'!$C63*'PCU Data'!$AF$11)+('MCC Data (14.06.2024)'!$D63*'PCU Data'!$AG$11)+('MCC Data (14.06.2024)'!$E63*'PCU Data'!$AH$11)+('PCU Data'!$AI$11*'MCC Data (14.06.2024)'!$F63)+('MCC Data (14.06.2024)'!$G63*'PCU Data'!$AJ$11)+('MCC Data (14.06.2024)'!$H63*'PCU Data'!$AK$11)</f>
        <v>112.9</v>
      </c>
      <c r="I64" s="22">
        <f>('MCC Data (15.06.2024)'!$B63*'PCU Data'!$AE$11)+('MCC Data (15.06.2024)'!$C63*'PCU Data'!$AF$11)+('MCC Data (15.06.2024)'!$D63*'PCU Data'!$AG$11)+('MCC Data (15.06.2024)'!$E63*'PCU Data'!$AH$11)+('PCU Data'!$AI$11*'MCC Data (15.06.2024)'!$F63)+('MCC Data (15.06.2024)'!$G63*'PCU Data'!$AJ$11)+('MCC Data (15.06.2024)'!$H63*'PCU Data'!$AK$11)</f>
        <v>98.899999999999991</v>
      </c>
      <c r="J64" s="22">
        <f>('MCC Data (16.06.2024)'!$B63*'PCU Data'!$AE$11)+('MCC Data (16.06.2024)'!$C63*'PCU Data'!$AF$11)+('MCC Data (16.06.2024)'!$D63*'PCU Data'!$AG$11)+('MCC Data (16.06.2024)'!$E63*'PCU Data'!$AH$11)+('PCU Data'!$AI$11*'MCC Data (16.06.2024)'!$F63)+('MCC Data (16.06.2024)'!$G63*'PCU Data'!$AJ$11)+('MCC Data (16.06.2024)'!$H63*'PCU Data'!$AK$11)</f>
        <v>78.100000000000009</v>
      </c>
      <c r="K64" s="22">
        <f>('MCC Data (17.06.2024)'!$B63*'PCU Data'!$AE$11)+('MCC Data (17.06.2024)'!$C63*'PCU Data'!$AF$11)+('MCC Data (17.06.2024)'!$D63*'PCU Data'!$AG$11)+('MCC Data (17.06.2024)'!$E63*'PCU Data'!$AH$11)+('PCU Data'!$AI$11*'MCC Data (17.06.2024)'!$F63)+('MCC Data (17.06.2024)'!$G63*'PCU Data'!$AJ$11)+('MCC Data (17.06.2024)'!$H63*'PCU Data'!$AK$11)</f>
        <v>89.800000000000011</v>
      </c>
      <c r="L64" s="22">
        <f>('MCC Data (18.06.2024)'!$B63*'PCU Data'!$AE$11)+('MCC Data (18.06.2024)'!$C63*'PCU Data'!$AF$11)+('MCC Data (18.06.2024)'!$D63*'PCU Data'!$AG$11)+('MCC Data (18.06.2024)'!$E63*'PCU Data'!$AH$11)+('PCU Data'!$AI$11*'MCC Data (18.06.2024)'!$F63)+('MCC Data (18.06.2024)'!$G63*'PCU Data'!$AJ$11)+('MCC Data (18.06.2024)'!$H63*'PCU Data'!$AK$11)</f>
        <v>95.9</v>
      </c>
      <c r="M64" s="22">
        <f>('MCC Data (19.06.2024)'!$B63*'PCU Data'!$AE$11)+('MCC Data (19.06.2024)'!$C63*'PCU Data'!$AF$11)+('MCC Data (19.06.2024)'!$D63*'PCU Data'!$AG$11)+('MCC Data (19.06.2024)'!$E63*'PCU Data'!$AH$11)+('PCU Data'!$AI$11*'MCC Data (19.06.2024)'!$F63)+('MCC Data (19.06.2024)'!$G63*'PCU Data'!$AJ$11)+('MCC Data (19.06.2024)'!$H63*'PCU Data'!$AK$11)</f>
        <v>95.7</v>
      </c>
      <c r="N64" s="22">
        <f>('MCC Data (20.06.2024)'!$B63*'PCU Data'!$AE$11)+('MCC Data (20.06.2024)'!$C63*'PCU Data'!$AF$11)+('MCC Data (20.06.2024)'!$D63*'PCU Data'!$AG$11)+('MCC Data (20.06.2024)'!$E63*'PCU Data'!$AH$11)+('PCU Data'!$AI$11*'MCC Data (20.06.2024)'!$F63)+('MCC Data (20.06.2024)'!$G63*'PCU Data'!$AJ$11)+('MCC Data (20.06.2024)'!$H63*'PCU Data'!$AK$11)</f>
        <v>100.1</v>
      </c>
      <c r="O64" s="22">
        <f>('MCC Data (21.06.2024)'!$B63*'PCU Data'!$AE$11)+('MCC Data (21.06.2024)'!$C63*'PCU Data'!$AF$11)+('MCC Data (21.06.2024)'!$D63*'PCU Data'!$AG$11)+('MCC Data (21.06.2024)'!$E63*'PCU Data'!$AH$11)+('PCU Data'!$AI$11*'MCC Data (21.06.2024)'!$F63)+('MCC Data (21.06.2024)'!$G63*'PCU Data'!$AJ$11)+('MCC Data (21.06.2024)'!$H63*'PCU Data'!$AK$11)</f>
        <v>107.39999999999999</v>
      </c>
      <c r="P64" s="10">
        <f t="shared" si="1"/>
        <v>0.56250000000000011</v>
      </c>
      <c r="Q64" s="22">
        <f>('MCC Data (08.06.2024)'!$J63*'PCU Data'!$AE$11)+('MCC Data (08.06.2024)'!$K63*'PCU Data'!$AF$11)+('MCC Data (08.06.2024)'!$L63*'PCU Data'!$AG$11)+('MCC Data (08.06.2024)'!$M63*'PCU Data'!$AH$11)+('PCU Data'!$AI$11*'MCC Data (08.06.2024)'!$N63)+('MCC Data (08.06.2024)'!$O63*'PCU Data'!$AJ$11)+('MCC Data (08.06.2024)'!$P63*'PCU Data'!$AK$11)</f>
        <v>119.7</v>
      </c>
      <c r="R64" s="22">
        <f>('MCC Data (09.06.2024)'!$J63*'PCU Data'!$AE$11)+('MCC Data (09.06.2024)'!$K63*'PCU Data'!$AF$11)+('MCC Data (09.06.2024)'!$L63*'PCU Data'!$AG$11)+('MCC Data (09.06.2024)'!$M63*'PCU Data'!$AH$11)+('PCU Data'!$AI$11*'MCC Data (09.06.2024)'!$N63)+('MCC Data (09.06.2024)'!$O63*'PCU Data'!$AJ$11)+('MCC Data (09.06.2024)'!$P63*'PCU Data'!$AK$11)</f>
        <v>138</v>
      </c>
      <c r="S64" s="22">
        <f>('MCC Data (10.06.2024)'!$J63*'PCU Data'!$AE$11)+('MCC Data (10.06.2024)'!$K63*'PCU Data'!$AF$11)+('MCC Data (10.06.2024)'!$L63*'PCU Data'!$AG$11)+('MCC Data (10.06.2024)'!$M63*'PCU Data'!$AH$11)+('PCU Data'!$AI$11*'MCC Data (10.06.2024)'!$N63)+('MCC Data (10.06.2024)'!$O63*'PCU Data'!$AJ$11)+('MCC Data (10.06.2024)'!$P63*'PCU Data'!$AK$11)</f>
        <v>149.9</v>
      </c>
      <c r="T64" s="22">
        <f>('MCC Data (11.06.2024)'!$J63*'PCU Data'!$AE$11)+('MCC Data (11.06.2024)'!$K63*'PCU Data'!$AF$11)+('MCC Data (11.06.2024)'!$L63*'PCU Data'!$AG$11)+('MCC Data (11.06.2024)'!$M63*'PCU Data'!$AH$11)+('PCU Data'!$AI$11*'MCC Data (11.06.2024)'!$N63)+('MCC Data (11.06.2024)'!$O63*'PCU Data'!$AJ$11)+('MCC Data (11.06.2024)'!$P63*'PCU Data'!$AK$11)</f>
        <v>140.9</v>
      </c>
      <c r="U64" s="22">
        <f>('MCC Data (12.06.2024)'!$J63*'PCU Data'!$AE$11)+('MCC Data (12.06.2024)'!$K63*'PCU Data'!$AF$11)+('MCC Data (12.06.2024)'!$L63*'PCU Data'!$AG$11)+('MCC Data (12.06.2024)'!$M63*'PCU Data'!$AH$11)+('PCU Data'!$AI$11*'MCC Data (12.06.2024)'!$N63)+('MCC Data (12.06.2024)'!$O63*'PCU Data'!$AJ$11)+('MCC Data (12.06.2024)'!$P63*'PCU Data'!$AK$11)</f>
        <v>127.19999999999999</v>
      </c>
      <c r="V64" s="22">
        <f>('MCC Data (13.06.2024)'!$J63*'PCU Data'!$AE$11)+('MCC Data (13.06.2024)'!$K63*'PCU Data'!$AF$11)+('MCC Data (13.06.2024)'!$L63*'PCU Data'!$AG$11)+('MCC Data (13.06.2024)'!$M63*'PCU Data'!$AH$11)+('PCU Data'!$AI$11*'MCC Data (13.06.2024)'!$N63)+('MCC Data (13.06.2024)'!$O63*'PCU Data'!$AJ$11)+('MCC Data (13.06.2024)'!$P63*'PCU Data'!$AK$11)</f>
        <v>122.4</v>
      </c>
      <c r="W64" s="22">
        <f>('MCC Data (14.06.2024)'!$J63*'PCU Data'!$AE$11)+('MCC Data (14.06.2024)'!$K63*'PCU Data'!$AF$11)+('MCC Data (14.06.2024)'!$L63*'PCU Data'!$AG$11)+('MCC Data (14.06.2024)'!$M63*'PCU Data'!$AH$11)+('PCU Data'!$AI$11*'MCC Data (14.06.2024)'!$N63)+('MCC Data (14.06.2024)'!$O63*'PCU Data'!$AJ$11)+('MCC Data (14.06.2024)'!$P63*'PCU Data'!$AK$11)</f>
        <v>171.79999999999998</v>
      </c>
      <c r="X64" s="22">
        <f>('MCC Data (15.06.2024)'!$J63*'PCU Data'!$AE$11)+('MCC Data (15.06.2024)'!$K63*'PCU Data'!$AF$11)+('MCC Data (15.06.2024)'!$L63*'PCU Data'!$AG$11)+('MCC Data (15.06.2024)'!$M63*'PCU Data'!$AH$11)+('PCU Data'!$AI$11*'MCC Data (15.06.2024)'!$N63)+('MCC Data (15.06.2024)'!$O63*'PCU Data'!$AJ$11)+('MCC Data (15.06.2024)'!$P63*'PCU Data'!$AK$11)</f>
        <v>163.89999999999998</v>
      </c>
      <c r="Y64" s="22">
        <f>('MCC Data (16.06.2024)'!$J63*'PCU Data'!$AE$11)+('MCC Data (16.06.2024)'!$K63*'PCU Data'!$AF$11)+('MCC Data (16.06.2024)'!$L63*'PCU Data'!$AG$11)+('MCC Data (16.06.2024)'!$M63*'PCU Data'!$AH$11)+('PCU Data'!$AI$11*'MCC Data (16.06.2024)'!$N63)+('MCC Data (16.06.2024)'!$O63*'PCU Data'!$AJ$11)+('MCC Data (16.06.2024)'!$P63*'PCU Data'!$AK$11)</f>
        <v>147.6</v>
      </c>
      <c r="Z64" s="22">
        <f>('MCC Data (17.06.2024)'!$J63*'PCU Data'!$AE$11)+('MCC Data (17.06.2024)'!$K63*'PCU Data'!$AF$11)+('MCC Data (17.06.2024)'!$L63*'PCU Data'!$AG$11)+('MCC Data (17.06.2024)'!$M63*'PCU Data'!$AH$11)+('PCU Data'!$AI$11*'MCC Data (17.06.2024)'!$N63)+('MCC Data (17.06.2024)'!$O63*'PCU Data'!$AJ$11)+('MCC Data (17.06.2024)'!$P63*'PCU Data'!$AK$11)</f>
        <v>118.30000000000001</v>
      </c>
      <c r="AA64" s="22">
        <f>('MCC Data (18.06.2024)'!$J63*'PCU Data'!$AE$11)+('MCC Data (18.06.2024)'!$K63*'PCU Data'!$AF$11)+('MCC Data (18.06.2024)'!$L63*'PCU Data'!$AG$11)+('MCC Data (18.06.2024)'!$M63*'PCU Data'!$AH$11)+('PCU Data'!$AI$11*'MCC Data (18.06.2024)'!$N63)+('MCC Data (18.06.2024)'!$O63*'PCU Data'!$AJ$11)+('MCC Data (18.06.2024)'!$P63*'PCU Data'!$AK$11)</f>
        <v>130.5</v>
      </c>
      <c r="AB64" s="22">
        <f>('MCC Data (19.06.2024)'!$J63*'PCU Data'!$AE$11)+('MCC Data (19.06.2024)'!$K63*'PCU Data'!$AF$11)+('MCC Data (19.06.2024)'!$L63*'PCU Data'!$AG$11)+('MCC Data (19.06.2024)'!$M63*'PCU Data'!$AH$11)+('PCU Data'!$AI$11*'MCC Data (19.06.2024)'!$N63)+('MCC Data (19.06.2024)'!$O63*'PCU Data'!$AJ$11)+('MCC Data (19.06.2024)'!$P63*'PCU Data'!$AK$11)</f>
        <v>129.69999999999999</v>
      </c>
      <c r="AC64" s="22">
        <f>('MCC Data (20.06.2024)'!$J63*'PCU Data'!$AE$11)+('MCC Data (20.06.2024)'!$K63*'PCU Data'!$AF$11)+('MCC Data (20.06.2024)'!$L63*'PCU Data'!$AG$11)+('MCC Data (20.06.2024)'!$M63*'PCU Data'!$AH$11)+('PCU Data'!$AI$11*'MCC Data (20.06.2024)'!$N63)+('MCC Data (20.06.2024)'!$O63*'PCU Data'!$AJ$11)+('MCC Data (20.06.2024)'!$P63*'PCU Data'!$AK$11)</f>
        <v>117.30000000000001</v>
      </c>
      <c r="AD64" s="22">
        <f>('MCC Data (21.06.2024)'!$J63*'PCU Data'!$AE$11)+('MCC Data (21.06.2024)'!$K63*'PCU Data'!$AF$11)+('MCC Data (21.06.2024)'!$L63*'PCU Data'!$AG$11)+('MCC Data (21.06.2024)'!$M63*'PCU Data'!$AH$11)+('PCU Data'!$AI$11*'MCC Data (21.06.2024)'!$N63)+('MCC Data (21.06.2024)'!$O63*'PCU Data'!$AJ$11)+('MCC Data (21.06.2024)'!$P63*'PCU Data'!$AK$11)</f>
        <v>161.80000000000001</v>
      </c>
    </row>
    <row r="65" spans="1:30" s="5" customFormat="1" ht="12.75" customHeight="1" x14ac:dyDescent="0.25">
      <c r="A65" s="10">
        <f>'MCC Data (08.06.2024)'!A64</f>
        <v>0.57291666666666674</v>
      </c>
      <c r="B65" s="22">
        <f>('MCC Data (08.06.2024)'!$B64*'PCU Data'!$AE$11)+('MCC Data (08.06.2024)'!$C64*'PCU Data'!$AF$11)+('MCC Data (08.06.2024)'!$D64*'PCU Data'!$AG$11)+('MCC Data (08.06.2024)'!$E64*'PCU Data'!$AH$11)+('PCU Data'!$AI$11*'MCC Data (08.06.2024)'!$F64)+('MCC Data (08.06.2024)'!$G64*'PCU Data'!$AJ$11)+('MCC Data (08.06.2024)'!$H64*'PCU Data'!$AK$11)</f>
        <v>109.8</v>
      </c>
      <c r="C65" s="22">
        <f>('MCC Data (09.06.2024)'!$B64*'PCU Data'!$AE$11)+('MCC Data (09.06.2024)'!$C64*'PCU Data'!$AF$11)+('MCC Data (09.06.2024)'!$D64*'PCU Data'!$AG$11)+('MCC Data (09.06.2024)'!$E64*'PCU Data'!$AH$11)+('PCU Data'!$AI$11*'MCC Data (09.06.2024)'!$F64)+('MCC Data (09.06.2024)'!$G64*'PCU Data'!$AJ$11)+('MCC Data (09.06.2024)'!$H64*'PCU Data'!$AK$11)</f>
        <v>85.1</v>
      </c>
      <c r="D65" s="22">
        <f>('MCC Data (10.06.2024)'!$B64*'PCU Data'!$AE$11)+('MCC Data (10.06.2024)'!$C64*'PCU Data'!$AF$11)+('MCC Data (10.06.2024)'!$D64*'PCU Data'!$AG$11)+('MCC Data (10.06.2024)'!$E64*'PCU Data'!$AH$11)+('PCU Data'!$AI$11*'MCC Data (10.06.2024)'!$F64)+('MCC Data (10.06.2024)'!$G64*'PCU Data'!$AJ$11)+('MCC Data (10.06.2024)'!$H64*'PCU Data'!$AK$11)</f>
        <v>79.3</v>
      </c>
      <c r="E65" s="22">
        <f>('MCC Data (11.06.2024)'!$B64*'PCU Data'!$AE$11)+('MCC Data (11.06.2024)'!$C64*'PCU Data'!$AF$11)+('MCC Data (11.06.2024)'!$D64*'PCU Data'!$AG$11)+('MCC Data (11.06.2024)'!$E64*'PCU Data'!$AH$11)+('PCU Data'!$AI$11*'MCC Data (11.06.2024)'!$F64)+('MCC Data (11.06.2024)'!$G64*'PCU Data'!$AJ$11)+('MCC Data (11.06.2024)'!$H64*'PCU Data'!$AK$11)</f>
        <v>68.200000000000017</v>
      </c>
      <c r="F65" s="22">
        <f>('MCC Data (12.06.2024)'!$B64*'PCU Data'!$AE$11)+('MCC Data (12.06.2024)'!$C64*'PCU Data'!$AF$11)+('MCC Data (12.06.2024)'!$D64*'PCU Data'!$AG$11)+('MCC Data (12.06.2024)'!$E64*'PCU Data'!$AH$11)+('PCU Data'!$AI$11*'MCC Data (12.06.2024)'!$F64)+('MCC Data (12.06.2024)'!$G64*'PCU Data'!$AJ$11)+('MCC Data (12.06.2024)'!$H64*'PCU Data'!$AK$11)</f>
        <v>92.9</v>
      </c>
      <c r="G65" s="22">
        <f>('MCC Data (13.06.2024)'!$B64*'PCU Data'!$AE$11)+('MCC Data (13.06.2024)'!$C64*'PCU Data'!$AF$11)+('MCC Data (13.06.2024)'!$D64*'PCU Data'!$AG$11)+('MCC Data (13.06.2024)'!$E64*'PCU Data'!$AH$11)+('PCU Data'!$AI$11*'MCC Data (13.06.2024)'!$F64)+('MCC Data (13.06.2024)'!$G64*'PCU Data'!$AJ$11)+('MCC Data (13.06.2024)'!$H64*'PCU Data'!$AK$11)</f>
        <v>90</v>
      </c>
      <c r="H65" s="22">
        <f>('MCC Data (14.06.2024)'!$B64*'PCU Data'!$AE$11)+('MCC Data (14.06.2024)'!$C64*'PCU Data'!$AF$11)+('MCC Data (14.06.2024)'!$D64*'PCU Data'!$AG$11)+('MCC Data (14.06.2024)'!$E64*'PCU Data'!$AH$11)+('PCU Data'!$AI$11*'MCC Data (14.06.2024)'!$F64)+('MCC Data (14.06.2024)'!$G64*'PCU Data'!$AJ$11)+('MCC Data (14.06.2024)'!$H64*'PCU Data'!$AK$11)</f>
        <v>120.4</v>
      </c>
      <c r="I65" s="22">
        <f>('MCC Data (15.06.2024)'!$B64*'PCU Data'!$AE$11)+('MCC Data (15.06.2024)'!$C64*'PCU Data'!$AF$11)+('MCC Data (15.06.2024)'!$D64*'PCU Data'!$AG$11)+('MCC Data (15.06.2024)'!$E64*'PCU Data'!$AH$11)+('PCU Data'!$AI$11*'MCC Data (15.06.2024)'!$F64)+('MCC Data (15.06.2024)'!$G64*'PCU Data'!$AJ$11)+('MCC Data (15.06.2024)'!$H64*'PCU Data'!$AK$11)</f>
        <v>87.600000000000009</v>
      </c>
      <c r="J65" s="22">
        <f>('MCC Data (16.06.2024)'!$B64*'PCU Data'!$AE$11)+('MCC Data (16.06.2024)'!$C64*'PCU Data'!$AF$11)+('MCC Data (16.06.2024)'!$D64*'PCU Data'!$AG$11)+('MCC Data (16.06.2024)'!$E64*'PCU Data'!$AH$11)+('PCU Data'!$AI$11*'MCC Data (16.06.2024)'!$F64)+('MCC Data (16.06.2024)'!$G64*'PCU Data'!$AJ$11)+('MCC Data (16.06.2024)'!$H64*'PCU Data'!$AK$11)</f>
        <v>74.2</v>
      </c>
      <c r="K65" s="22">
        <f>('MCC Data (17.06.2024)'!$B64*'PCU Data'!$AE$11)+('MCC Data (17.06.2024)'!$C64*'PCU Data'!$AF$11)+('MCC Data (17.06.2024)'!$D64*'PCU Data'!$AG$11)+('MCC Data (17.06.2024)'!$E64*'PCU Data'!$AH$11)+('PCU Data'!$AI$11*'MCC Data (17.06.2024)'!$F64)+('MCC Data (17.06.2024)'!$G64*'PCU Data'!$AJ$11)+('MCC Data (17.06.2024)'!$H64*'PCU Data'!$AK$11)</f>
        <v>83.600000000000009</v>
      </c>
      <c r="L65" s="22">
        <f>('MCC Data (18.06.2024)'!$B64*'PCU Data'!$AE$11)+('MCC Data (18.06.2024)'!$C64*'PCU Data'!$AF$11)+('MCC Data (18.06.2024)'!$D64*'PCU Data'!$AG$11)+('MCC Data (18.06.2024)'!$E64*'PCU Data'!$AH$11)+('PCU Data'!$AI$11*'MCC Data (18.06.2024)'!$F64)+('MCC Data (18.06.2024)'!$G64*'PCU Data'!$AJ$11)+('MCC Data (18.06.2024)'!$H64*'PCU Data'!$AK$11)</f>
        <v>88.9</v>
      </c>
      <c r="M65" s="22">
        <f>('MCC Data (19.06.2024)'!$B64*'PCU Data'!$AE$11)+('MCC Data (19.06.2024)'!$C64*'PCU Data'!$AF$11)+('MCC Data (19.06.2024)'!$D64*'PCU Data'!$AG$11)+('MCC Data (19.06.2024)'!$E64*'PCU Data'!$AH$11)+('PCU Data'!$AI$11*'MCC Data (19.06.2024)'!$F64)+('MCC Data (19.06.2024)'!$G64*'PCU Data'!$AJ$11)+('MCC Data (19.06.2024)'!$H64*'PCU Data'!$AK$11)</f>
        <v>105.60000000000001</v>
      </c>
      <c r="N65" s="22">
        <f>('MCC Data (20.06.2024)'!$B64*'PCU Data'!$AE$11)+('MCC Data (20.06.2024)'!$C64*'PCU Data'!$AF$11)+('MCC Data (20.06.2024)'!$D64*'PCU Data'!$AG$11)+('MCC Data (20.06.2024)'!$E64*'PCU Data'!$AH$11)+('PCU Data'!$AI$11*'MCC Data (20.06.2024)'!$F64)+('MCC Data (20.06.2024)'!$G64*'PCU Data'!$AJ$11)+('MCC Data (20.06.2024)'!$H64*'PCU Data'!$AK$11)</f>
        <v>110</v>
      </c>
      <c r="O65" s="22">
        <f>('MCC Data (21.06.2024)'!$B64*'PCU Data'!$AE$11)+('MCC Data (21.06.2024)'!$C64*'PCU Data'!$AF$11)+('MCC Data (21.06.2024)'!$D64*'PCU Data'!$AG$11)+('MCC Data (21.06.2024)'!$E64*'PCU Data'!$AH$11)+('PCU Data'!$AI$11*'MCC Data (21.06.2024)'!$F64)+('MCC Data (21.06.2024)'!$G64*'PCU Data'!$AJ$11)+('MCC Data (21.06.2024)'!$H64*'PCU Data'!$AK$11)</f>
        <v>110</v>
      </c>
      <c r="P65" s="10">
        <f t="shared" si="1"/>
        <v>0.57291666666666674</v>
      </c>
      <c r="Q65" s="22">
        <f>('MCC Data (08.06.2024)'!$J64*'PCU Data'!$AE$11)+('MCC Data (08.06.2024)'!$K64*'PCU Data'!$AF$11)+('MCC Data (08.06.2024)'!$L64*'PCU Data'!$AG$11)+('MCC Data (08.06.2024)'!$M64*'PCU Data'!$AH$11)+('PCU Data'!$AI$11*'MCC Data (08.06.2024)'!$N64)+('MCC Data (08.06.2024)'!$O64*'PCU Data'!$AJ$11)+('MCC Data (08.06.2024)'!$P64*'PCU Data'!$AK$11)</f>
        <v>145.30000000000001</v>
      </c>
      <c r="R65" s="22">
        <f>('MCC Data (09.06.2024)'!$J64*'PCU Data'!$AE$11)+('MCC Data (09.06.2024)'!$K64*'PCU Data'!$AF$11)+('MCC Data (09.06.2024)'!$L64*'PCU Data'!$AG$11)+('MCC Data (09.06.2024)'!$M64*'PCU Data'!$AH$11)+('PCU Data'!$AI$11*'MCC Data (09.06.2024)'!$N64)+('MCC Data (09.06.2024)'!$O64*'PCU Data'!$AJ$11)+('MCC Data (09.06.2024)'!$P64*'PCU Data'!$AK$11)</f>
        <v>133.60000000000002</v>
      </c>
      <c r="S65" s="22">
        <f>('MCC Data (10.06.2024)'!$J64*'PCU Data'!$AE$11)+('MCC Data (10.06.2024)'!$K64*'PCU Data'!$AF$11)+('MCC Data (10.06.2024)'!$L64*'PCU Data'!$AG$11)+('MCC Data (10.06.2024)'!$M64*'PCU Data'!$AH$11)+('PCU Data'!$AI$11*'MCC Data (10.06.2024)'!$N64)+('MCC Data (10.06.2024)'!$O64*'PCU Data'!$AJ$11)+('MCC Data (10.06.2024)'!$P64*'PCU Data'!$AK$11)</f>
        <v>114.69999999999999</v>
      </c>
      <c r="T65" s="22">
        <f>('MCC Data (11.06.2024)'!$J64*'PCU Data'!$AE$11)+('MCC Data (11.06.2024)'!$K64*'PCU Data'!$AF$11)+('MCC Data (11.06.2024)'!$L64*'PCU Data'!$AG$11)+('MCC Data (11.06.2024)'!$M64*'PCU Data'!$AH$11)+('PCU Data'!$AI$11*'MCC Data (11.06.2024)'!$N64)+('MCC Data (11.06.2024)'!$O64*'PCU Data'!$AJ$11)+('MCC Data (11.06.2024)'!$P64*'PCU Data'!$AK$11)</f>
        <v>135.30000000000001</v>
      </c>
      <c r="U65" s="22">
        <f>('MCC Data (12.06.2024)'!$J64*'PCU Data'!$AE$11)+('MCC Data (12.06.2024)'!$K64*'PCU Data'!$AF$11)+('MCC Data (12.06.2024)'!$L64*'PCU Data'!$AG$11)+('MCC Data (12.06.2024)'!$M64*'PCU Data'!$AH$11)+('PCU Data'!$AI$11*'MCC Data (12.06.2024)'!$N64)+('MCC Data (12.06.2024)'!$O64*'PCU Data'!$AJ$11)+('MCC Data (12.06.2024)'!$P64*'PCU Data'!$AK$11)</f>
        <v>142.69999999999999</v>
      </c>
      <c r="V65" s="22">
        <f>('MCC Data (13.06.2024)'!$J64*'PCU Data'!$AE$11)+('MCC Data (13.06.2024)'!$K64*'PCU Data'!$AF$11)+('MCC Data (13.06.2024)'!$L64*'PCU Data'!$AG$11)+('MCC Data (13.06.2024)'!$M64*'PCU Data'!$AH$11)+('PCU Data'!$AI$11*'MCC Data (13.06.2024)'!$N64)+('MCC Data (13.06.2024)'!$O64*'PCU Data'!$AJ$11)+('MCC Data (13.06.2024)'!$P64*'PCU Data'!$AK$11)</f>
        <v>131.5</v>
      </c>
      <c r="W65" s="22">
        <f>('MCC Data (14.06.2024)'!$J64*'PCU Data'!$AE$11)+('MCC Data (14.06.2024)'!$K64*'PCU Data'!$AF$11)+('MCC Data (14.06.2024)'!$L64*'PCU Data'!$AG$11)+('MCC Data (14.06.2024)'!$M64*'PCU Data'!$AH$11)+('PCU Data'!$AI$11*'MCC Data (14.06.2024)'!$N64)+('MCC Data (14.06.2024)'!$O64*'PCU Data'!$AJ$11)+('MCC Data (14.06.2024)'!$P64*'PCU Data'!$AK$11)</f>
        <v>142.60000000000002</v>
      </c>
      <c r="X65" s="22">
        <f>('MCC Data (15.06.2024)'!$J64*'PCU Data'!$AE$11)+('MCC Data (15.06.2024)'!$K64*'PCU Data'!$AF$11)+('MCC Data (15.06.2024)'!$L64*'PCU Data'!$AG$11)+('MCC Data (15.06.2024)'!$M64*'PCU Data'!$AH$11)+('PCU Data'!$AI$11*'MCC Data (15.06.2024)'!$N64)+('MCC Data (15.06.2024)'!$O64*'PCU Data'!$AJ$11)+('MCC Data (15.06.2024)'!$P64*'PCU Data'!$AK$11)</f>
        <v>161</v>
      </c>
      <c r="Y65" s="22">
        <f>('MCC Data (16.06.2024)'!$J64*'PCU Data'!$AE$11)+('MCC Data (16.06.2024)'!$K64*'PCU Data'!$AF$11)+('MCC Data (16.06.2024)'!$L64*'PCU Data'!$AG$11)+('MCC Data (16.06.2024)'!$M64*'PCU Data'!$AH$11)+('PCU Data'!$AI$11*'MCC Data (16.06.2024)'!$N64)+('MCC Data (16.06.2024)'!$O64*'PCU Data'!$AJ$11)+('MCC Data (16.06.2024)'!$P64*'PCU Data'!$AK$11)</f>
        <v>159</v>
      </c>
      <c r="Z65" s="22">
        <f>('MCC Data (17.06.2024)'!$J64*'PCU Data'!$AE$11)+('MCC Data (17.06.2024)'!$K64*'PCU Data'!$AF$11)+('MCC Data (17.06.2024)'!$L64*'PCU Data'!$AG$11)+('MCC Data (17.06.2024)'!$M64*'PCU Data'!$AH$11)+('PCU Data'!$AI$11*'MCC Data (17.06.2024)'!$N64)+('MCC Data (17.06.2024)'!$O64*'PCU Data'!$AJ$11)+('MCC Data (17.06.2024)'!$P64*'PCU Data'!$AK$11)</f>
        <v>135.79999999999998</v>
      </c>
      <c r="AA65" s="22">
        <f>('MCC Data (18.06.2024)'!$J64*'PCU Data'!$AE$11)+('MCC Data (18.06.2024)'!$K64*'PCU Data'!$AF$11)+('MCC Data (18.06.2024)'!$L64*'PCU Data'!$AG$11)+('MCC Data (18.06.2024)'!$M64*'PCU Data'!$AH$11)+('PCU Data'!$AI$11*'MCC Data (18.06.2024)'!$N64)+('MCC Data (18.06.2024)'!$O64*'PCU Data'!$AJ$11)+('MCC Data (18.06.2024)'!$P64*'PCU Data'!$AK$11)</f>
        <v>134.1</v>
      </c>
      <c r="AB65" s="22">
        <f>('MCC Data (19.06.2024)'!$J64*'PCU Data'!$AE$11)+('MCC Data (19.06.2024)'!$K64*'PCU Data'!$AF$11)+('MCC Data (19.06.2024)'!$L64*'PCU Data'!$AG$11)+('MCC Data (19.06.2024)'!$M64*'PCU Data'!$AH$11)+('PCU Data'!$AI$11*'MCC Data (19.06.2024)'!$N64)+('MCC Data (19.06.2024)'!$O64*'PCU Data'!$AJ$11)+('MCC Data (19.06.2024)'!$P64*'PCU Data'!$AK$11)</f>
        <v>143.60000000000002</v>
      </c>
      <c r="AC65" s="22">
        <f>('MCC Data (20.06.2024)'!$J64*'PCU Data'!$AE$11)+('MCC Data (20.06.2024)'!$K64*'PCU Data'!$AF$11)+('MCC Data (20.06.2024)'!$L64*'PCU Data'!$AG$11)+('MCC Data (20.06.2024)'!$M64*'PCU Data'!$AH$11)+('PCU Data'!$AI$11*'MCC Data (20.06.2024)'!$N64)+('MCC Data (20.06.2024)'!$O64*'PCU Data'!$AJ$11)+('MCC Data (20.06.2024)'!$P64*'PCU Data'!$AK$11)</f>
        <v>143</v>
      </c>
      <c r="AD65" s="22">
        <f>('MCC Data (21.06.2024)'!$J64*'PCU Data'!$AE$11)+('MCC Data (21.06.2024)'!$K64*'PCU Data'!$AF$11)+('MCC Data (21.06.2024)'!$L64*'PCU Data'!$AG$11)+('MCC Data (21.06.2024)'!$M64*'PCU Data'!$AH$11)+('PCU Data'!$AI$11*'MCC Data (21.06.2024)'!$N64)+('MCC Data (21.06.2024)'!$O64*'PCU Data'!$AJ$11)+('MCC Data (21.06.2024)'!$P64*'PCU Data'!$AK$11)</f>
        <v>167.79999999999998</v>
      </c>
    </row>
    <row r="66" spans="1:30" s="5" customFormat="1" ht="12.75" customHeight="1" x14ac:dyDescent="0.25">
      <c r="A66" s="10">
        <f>'MCC Data (08.06.2024)'!A65</f>
        <v>0.58333333333333337</v>
      </c>
      <c r="B66" s="22">
        <f>('MCC Data (08.06.2024)'!$B65*'PCU Data'!$AE$11)+('MCC Data (08.06.2024)'!$C65*'PCU Data'!$AF$11)+('MCC Data (08.06.2024)'!$D65*'PCU Data'!$AG$11)+('MCC Data (08.06.2024)'!$E65*'PCU Data'!$AH$11)+('PCU Data'!$AI$11*'MCC Data (08.06.2024)'!$F65)+('MCC Data (08.06.2024)'!$G65*'PCU Data'!$AJ$11)+('MCC Data (08.06.2024)'!$H65*'PCU Data'!$AK$11)</f>
        <v>95.6</v>
      </c>
      <c r="C66" s="22">
        <f>('MCC Data (09.06.2024)'!$B65*'PCU Data'!$AE$11)+('MCC Data (09.06.2024)'!$C65*'PCU Data'!$AF$11)+('MCC Data (09.06.2024)'!$D65*'PCU Data'!$AG$11)+('MCC Data (09.06.2024)'!$E65*'PCU Data'!$AH$11)+('PCU Data'!$AI$11*'MCC Data (09.06.2024)'!$F65)+('MCC Data (09.06.2024)'!$G65*'PCU Data'!$AJ$11)+('MCC Data (09.06.2024)'!$H65*'PCU Data'!$AK$11)</f>
        <v>93.399999999999991</v>
      </c>
      <c r="D66" s="22">
        <f>('MCC Data (10.06.2024)'!$B65*'PCU Data'!$AE$11)+('MCC Data (10.06.2024)'!$C65*'PCU Data'!$AF$11)+('MCC Data (10.06.2024)'!$D65*'PCU Data'!$AG$11)+('MCC Data (10.06.2024)'!$E65*'PCU Data'!$AH$11)+('PCU Data'!$AI$11*'MCC Data (10.06.2024)'!$F65)+('MCC Data (10.06.2024)'!$G65*'PCU Data'!$AJ$11)+('MCC Data (10.06.2024)'!$H65*'PCU Data'!$AK$11)</f>
        <v>96.9</v>
      </c>
      <c r="E66" s="22">
        <f>('MCC Data (11.06.2024)'!$B65*'PCU Data'!$AE$11)+('MCC Data (11.06.2024)'!$C65*'PCU Data'!$AF$11)+('MCC Data (11.06.2024)'!$D65*'PCU Data'!$AG$11)+('MCC Data (11.06.2024)'!$E65*'PCU Data'!$AH$11)+('PCU Data'!$AI$11*'MCC Data (11.06.2024)'!$F65)+('MCC Data (11.06.2024)'!$G65*'PCU Data'!$AJ$11)+('MCC Data (11.06.2024)'!$H65*'PCU Data'!$AK$11)</f>
        <v>86.000000000000014</v>
      </c>
      <c r="F66" s="22">
        <f>('MCC Data (12.06.2024)'!$B65*'PCU Data'!$AE$11)+('MCC Data (12.06.2024)'!$C65*'PCU Data'!$AF$11)+('MCC Data (12.06.2024)'!$D65*'PCU Data'!$AG$11)+('MCC Data (12.06.2024)'!$E65*'PCU Data'!$AH$11)+('PCU Data'!$AI$11*'MCC Data (12.06.2024)'!$F65)+('MCC Data (12.06.2024)'!$G65*'PCU Data'!$AJ$11)+('MCC Data (12.06.2024)'!$H65*'PCU Data'!$AK$11)</f>
        <v>81.100000000000009</v>
      </c>
      <c r="G66" s="22">
        <f>('MCC Data (13.06.2024)'!$B65*'PCU Data'!$AE$11)+('MCC Data (13.06.2024)'!$C65*'PCU Data'!$AF$11)+('MCC Data (13.06.2024)'!$D65*'PCU Data'!$AG$11)+('MCC Data (13.06.2024)'!$E65*'PCU Data'!$AH$11)+('PCU Data'!$AI$11*'MCC Data (13.06.2024)'!$F65)+('MCC Data (13.06.2024)'!$G65*'PCU Data'!$AJ$11)+('MCC Data (13.06.2024)'!$H65*'PCU Data'!$AK$11)</f>
        <v>88.699999999999989</v>
      </c>
      <c r="H66" s="22">
        <f>('MCC Data (14.06.2024)'!$B65*'PCU Data'!$AE$11)+('MCC Data (14.06.2024)'!$C65*'PCU Data'!$AF$11)+('MCC Data (14.06.2024)'!$D65*'PCU Data'!$AG$11)+('MCC Data (14.06.2024)'!$E65*'PCU Data'!$AH$11)+('PCU Data'!$AI$11*'MCC Data (14.06.2024)'!$F65)+('MCC Data (14.06.2024)'!$G65*'PCU Data'!$AJ$11)+('MCC Data (14.06.2024)'!$H65*'PCU Data'!$AK$11)</f>
        <v>103.60000000000001</v>
      </c>
      <c r="I66" s="22">
        <f>('MCC Data (15.06.2024)'!$B65*'PCU Data'!$AE$11)+('MCC Data (15.06.2024)'!$C65*'PCU Data'!$AF$11)+('MCC Data (15.06.2024)'!$D65*'PCU Data'!$AG$11)+('MCC Data (15.06.2024)'!$E65*'PCU Data'!$AH$11)+('PCU Data'!$AI$11*'MCC Data (15.06.2024)'!$F65)+('MCC Data (15.06.2024)'!$G65*'PCU Data'!$AJ$11)+('MCC Data (15.06.2024)'!$H65*'PCU Data'!$AK$11)</f>
        <v>101.8</v>
      </c>
      <c r="J66" s="22">
        <f>('MCC Data (16.06.2024)'!$B65*'PCU Data'!$AE$11)+('MCC Data (16.06.2024)'!$C65*'PCU Data'!$AF$11)+('MCC Data (16.06.2024)'!$D65*'PCU Data'!$AG$11)+('MCC Data (16.06.2024)'!$E65*'PCU Data'!$AH$11)+('PCU Data'!$AI$11*'MCC Data (16.06.2024)'!$F65)+('MCC Data (16.06.2024)'!$G65*'PCU Data'!$AJ$11)+('MCC Data (16.06.2024)'!$H65*'PCU Data'!$AK$11)</f>
        <v>65.399999999999991</v>
      </c>
      <c r="K66" s="22">
        <f>('MCC Data (17.06.2024)'!$B65*'PCU Data'!$AE$11)+('MCC Data (17.06.2024)'!$C65*'PCU Data'!$AF$11)+('MCC Data (17.06.2024)'!$D65*'PCU Data'!$AG$11)+('MCC Data (17.06.2024)'!$E65*'PCU Data'!$AH$11)+('PCU Data'!$AI$11*'MCC Data (17.06.2024)'!$F65)+('MCC Data (17.06.2024)'!$G65*'PCU Data'!$AJ$11)+('MCC Data (17.06.2024)'!$H65*'PCU Data'!$AK$11)</f>
        <v>83.300000000000011</v>
      </c>
      <c r="L66" s="22">
        <f>('MCC Data (18.06.2024)'!$B65*'PCU Data'!$AE$11)+('MCC Data (18.06.2024)'!$C65*'PCU Data'!$AF$11)+('MCC Data (18.06.2024)'!$D65*'PCU Data'!$AG$11)+('MCC Data (18.06.2024)'!$E65*'PCU Data'!$AH$11)+('PCU Data'!$AI$11*'MCC Data (18.06.2024)'!$F65)+('MCC Data (18.06.2024)'!$G65*'PCU Data'!$AJ$11)+('MCC Data (18.06.2024)'!$H65*'PCU Data'!$AK$11)</f>
        <v>71.600000000000009</v>
      </c>
      <c r="M66" s="22">
        <f>('MCC Data (19.06.2024)'!$B65*'PCU Data'!$AE$11)+('MCC Data (19.06.2024)'!$C65*'PCU Data'!$AF$11)+('MCC Data (19.06.2024)'!$D65*'PCU Data'!$AG$11)+('MCC Data (19.06.2024)'!$E65*'PCU Data'!$AH$11)+('PCU Data'!$AI$11*'MCC Data (19.06.2024)'!$F65)+('MCC Data (19.06.2024)'!$G65*'PCU Data'!$AJ$11)+('MCC Data (19.06.2024)'!$H65*'PCU Data'!$AK$11)</f>
        <v>74.400000000000006</v>
      </c>
      <c r="N66" s="22">
        <f>('MCC Data (20.06.2024)'!$B65*'PCU Data'!$AE$11)+('MCC Data (20.06.2024)'!$C65*'PCU Data'!$AF$11)+('MCC Data (20.06.2024)'!$D65*'PCU Data'!$AG$11)+('MCC Data (20.06.2024)'!$E65*'PCU Data'!$AH$11)+('PCU Data'!$AI$11*'MCC Data (20.06.2024)'!$F65)+('MCC Data (20.06.2024)'!$G65*'PCU Data'!$AJ$11)+('MCC Data (20.06.2024)'!$H65*'PCU Data'!$AK$11)</f>
        <v>93.9</v>
      </c>
      <c r="O66" s="22">
        <f>('MCC Data (21.06.2024)'!$B65*'PCU Data'!$AE$11)+('MCC Data (21.06.2024)'!$C65*'PCU Data'!$AF$11)+('MCC Data (21.06.2024)'!$D65*'PCU Data'!$AG$11)+('MCC Data (21.06.2024)'!$E65*'PCU Data'!$AH$11)+('PCU Data'!$AI$11*'MCC Data (21.06.2024)'!$F65)+('MCC Data (21.06.2024)'!$G65*'PCU Data'!$AJ$11)+('MCC Data (21.06.2024)'!$H65*'PCU Data'!$AK$11)</f>
        <v>104.30000000000001</v>
      </c>
      <c r="P66" s="10">
        <f t="shared" si="1"/>
        <v>0.58333333333333337</v>
      </c>
      <c r="Q66" s="22">
        <f>('MCC Data (08.06.2024)'!$J65*'PCU Data'!$AE$11)+('MCC Data (08.06.2024)'!$K65*'PCU Data'!$AF$11)+('MCC Data (08.06.2024)'!$L65*'PCU Data'!$AG$11)+('MCC Data (08.06.2024)'!$M65*'PCU Data'!$AH$11)+('PCU Data'!$AI$11*'MCC Data (08.06.2024)'!$N65)+('MCC Data (08.06.2024)'!$O65*'PCU Data'!$AJ$11)+('MCC Data (08.06.2024)'!$P65*'PCU Data'!$AK$11)</f>
        <v>145.5</v>
      </c>
      <c r="R66" s="22">
        <f>('MCC Data (09.06.2024)'!$J65*'PCU Data'!$AE$11)+('MCC Data (09.06.2024)'!$K65*'PCU Data'!$AF$11)+('MCC Data (09.06.2024)'!$L65*'PCU Data'!$AG$11)+('MCC Data (09.06.2024)'!$M65*'PCU Data'!$AH$11)+('PCU Data'!$AI$11*'MCC Data (09.06.2024)'!$N65)+('MCC Data (09.06.2024)'!$O65*'PCU Data'!$AJ$11)+('MCC Data (09.06.2024)'!$P65*'PCU Data'!$AK$11)</f>
        <v>118.30000000000001</v>
      </c>
      <c r="S66" s="22">
        <f>('MCC Data (10.06.2024)'!$J65*'PCU Data'!$AE$11)+('MCC Data (10.06.2024)'!$K65*'PCU Data'!$AF$11)+('MCC Data (10.06.2024)'!$L65*'PCU Data'!$AG$11)+('MCC Data (10.06.2024)'!$M65*'PCU Data'!$AH$11)+('PCU Data'!$AI$11*'MCC Data (10.06.2024)'!$N65)+('MCC Data (10.06.2024)'!$O65*'PCU Data'!$AJ$11)+('MCC Data (10.06.2024)'!$P65*'PCU Data'!$AK$11)</f>
        <v>148</v>
      </c>
      <c r="T66" s="22">
        <f>('MCC Data (11.06.2024)'!$J65*'PCU Data'!$AE$11)+('MCC Data (11.06.2024)'!$K65*'PCU Data'!$AF$11)+('MCC Data (11.06.2024)'!$L65*'PCU Data'!$AG$11)+('MCC Data (11.06.2024)'!$M65*'PCU Data'!$AH$11)+('PCU Data'!$AI$11*'MCC Data (11.06.2024)'!$N65)+('MCC Data (11.06.2024)'!$O65*'PCU Data'!$AJ$11)+('MCC Data (11.06.2024)'!$P65*'PCU Data'!$AK$11)</f>
        <v>127.49999999999999</v>
      </c>
      <c r="U66" s="22">
        <f>('MCC Data (12.06.2024)'!$J65*'PCU Data'!$AE$11)+('MCC Data (12.06.2024)'!$K65*'PCU Data'!$AF$11)+('MCC Data (12.06.2024)'!$L65*'PCU Data'!$AG$11)+('MCC Data (12.06.2024)'!$M65*'PCU Data'!$AH$11)+('PCU Data'!$AI$11*'MCC Data (12.06.2024)'!$N65)+('MCC Data (12.06.2024)'!$O65*'PCU Data'!$AJ$11)+('MCC Data (12.06.2024)'!$P65*'PCU Data'!$AK$11)</f>
        <v>154.29999999999998</v>
      </c>
      <c r="V66" s="22">
        <f>('MCC Data (13.06.2024)'!$J65*'PCU Data'!$AE$11)+('MCC Data (13.06.2024)'!$K65*'PCU Data'!$AF$11)+('MCC Data (13.06.2024)'!$L65*'PCU Data'!$AG$11)+('MCC Data (13.06.2024)'!$M65*'PCU Data'!$AH$11)+('PCU Data'!$AI$11*'MCC Data (13.06.2024)'!$N65)+('MCC Data (13.06.2024)'!$O65*'PCU Data'!$AJ$11)+('MCC Data (13.06.2024)'!$P65*'PCU Data'!$AK$11)</f>
        <v>141.69999999999999</v>
      </c>
      <c r="W66" s="22">
        <f>('MCC Data (14.06.2024)'!$J65*'PCU Data'!$AE$11)+('MCC Data (14.06.2024)'!$K65*'PCU Data'!$AF$11)+('MCC Data (14.06.2024)'!$L65*'PCU Data'!$AG$11)+('MCC Data (14.06.2024)'!$M65*'PCU Data'!$AH$11)+('PCU Data'!$AI$11*'MCC Data (14.06.2024)'!$N65)+('MCC Data (14.06.2024)'!$O65*'PCU Data'!$AJ$11)+('MCC Data (14.06.2024)'!$P65*'PCU Data'!$AK$11)</f>
        <v>147.4</v>
      </c>
      <c r="X66" s="22">
        <f>('MCC Data (15.06.2024)'!$J65*'PCU Data'!$AE$11)+('MCC Data (15.06.2024)'!$K65*'PCU Data'!$AF$11)+('MCC Data (15.06.2024)'!$L65*'PCU Data'!$AG$11)+('MCC Data (15.06.2024)'!$M65*'PCU Data'!$AH$11)+('PCU Data'!$AI$11*'MCC Data (15.06.2024)'!$N65)+('MCC Data (15.06.2024)'!$O65*'PCU Data'!$AJ$11)+('MCC Data (15.06.2024)'!$P65*'PCU Data'!$AK$11)</f>
        <v>120.5</v>
      </c>
      <c r="Y66" s="22">
        <f>('MCC Data (16.06.2024)'!$J65*'PCU Data'!$AE$11)+('MCC Data (16.06.2024)'!$K65*'PCU Data'!$AF$11)+('MCC Data (16.06.2024)'!$L65*'PCU Data'!$AG$11)+('MCC Data (16.06.2024)'!$M65*'PCU Data'!$AH$11)+('PCU Data'!$AI$11*'MCC Data (16.06.2024)'!$N65)+('MCC Data (16.06.2024)'!$O65*'PCU Data'!$AJ$11)+('MCC Data (16.06.2024)'!$P65*'PCU Data'!$AK$11)</f>
        <v>127.5</v>
      </c>
      <c r="Z66" s="22">
        <f>('MCC Data (17.06.2024)'!$J65*'PCU Data'!$AE$11)+('MCC Data (17.06.2024)'!$K65*'PCU Data'!$AF$11)+('MCC Data (17.06.2024)'!$L65*'PCU Data'!$AG$11)+('MCC Data (17.06.2024)'!$M65*'PCU Data'!$AH$11)+('PCU Data'!$AI$11*'MCC Data (17.06.2024)'!$N65)+('MCC Data (17.06.2024)'!$O65*'PCU Data'!$AJ$11)+('MCC Data (17.06.2024)'!$P65*'PCU Data'!$AK$11)</f>
        <v>131.19999999999999</v>
      </c>
      <c r="AA66" s="22">
        <f>('MCC Data (18.06.2024)'!$J65*'PCU Data'!$AE$11)+('MCC Data (18.06.2024)'!$K65*'PCU Data'!$AF$11)+('MCC Data (18.06.2024)'!$L65*'PCU Data'!$AG$11)+('MCC Data (18.06.2024)'!$M65*'PCU Data'!$AH$11)+('PCU Data'!$AI$11*'MCC Data (18.06.2024)'!$N65)+('MCC Data (18.06.2024)'!$O65*'PCU Data'!$AJ$11)+('MCC Data (18.06.2024)'!$P65*'PCU Data'!$AK$11)</f>
        <v>121.5</v>
      </c>
      <c r="AB66" s="22">
        <f>('MCC Data (19.06.2024)'!$J65*'PCU Data'!$AE$11)+('MCC Data (19.06.2024)'!$K65*'PCU Data'!$AF$11)+('MCC Data (19.06.2024)'!$L65*'PCU Data'!$AG$11)+('MCC Data (19.06.2024)'!$M65*'PCU Data'!$AH$11)+('PCU Data'!$AI$11*'MCC Data (19.06.2024)'!$N65)+('MCC Data (19.06.2024)'!$O65*'PCU Data'!$AJ$11)+('MCC Data (19.06.2024)'!$P65*'PCU Data'!$AK$11)</f>
        <v>144.70000000000002</v>
      </c>
      <c r="AC66" s="22">
        <f>('MCC Data (20.06.2024)'!$J65*'PCU Data'!$AE$11)+('MCC Data (20.06.2024)'!$K65*'PCU Data'!$AF$11)+('MCC Data (20.06.2024)'!$L65*'PCU Data'!$AG$11)+('MCC Data (20.06.2024)'!$M65*'PCU Data'!$AH$11)+('PCU Data'!$AI$11*'MCC Data (20.06.2024)'!$N65)+('MCC Data (20.06.2024)'!$O65*'PCU Data'!$AJ$11)+('MCC Data (20.06.2024)'!$P65*'PCU Data'!$AK$11)</f>
        <v>130.4</v>
      </c>
      <c r="AD66" s="22">
        <f>('MCC Data (21.06.2024)'!$J65*'PCU Data'!$AE$11)+('MCC Data (21.06.2024)'!$K65*'PCU Data'!$AF$11)+('MCC Data (21.06.2024)'!$L65*'PCU Data'!$AG$11)+('MCC Data (21.06.2024)'!$M65*'PCU Data'!$AH$11)+('PCU Data'!$AI$11*'MCC Data (21.06.2024)'!$N65)+('MCC Data (21.06.2024)'!$O65*'PCU Data'!$AJ$11)+('MCC Data (21.06.2024)'!$P65*'PCU Data'!$AK$11)</f>
        <v>152.70000000000002</v>
      </c>
    </row>
    <row r="67" spans="1:30" s="5" customFormat="1" ht="12.75" customHeight="1" x14ac:dyDescent="0.25">
      <c r="A67" s="10">
        <f>'MCC Data (08.06.2024)'!A66</f>
        <v>0.59375</v>
      </c>
      <c r="B67" s="22">
        <f>('MCC Data (08.06.2024)'!$B66*'PCU Data'!$AE$11)+('MCC Data (08.06.2024)'!$C66*'PCU Data'!$AF$11)+('MCC Data (08.06.2024)'!$D66*'PCU Data'!$AG$11)+('MCC Data (08.06.2024)'!$E66*'PCU Data'!$AH$11)+('PCU Data'!$AI$11*'MCC Data (08.06.2024)'!$F66)+('MCC Data (08.06.2024)'!$G66*'PCU Data'!$AJ$11)+('MCC Data (08.06.2024)'!$H66*'PCU Data'!$AK$11)</f>
        <v>107</v>
      </c>
      <c r="C67" s="22">
        <f>('MCC Data (09.06.2024)'!$B66*'PCU Data'!$AE$11)+('MCC Data (09.06.2024)'!$C66*'PCU Data'!$AF$11)+('MCC Data (09.06.2024)'!$D66*'PCU Data'!$AG$11)+('MCC Data (09.06.2024)'!$E66*'PCU Data'!$AH$11)+('PCU Data'!$AI$11*'MCC Data (09.06.2024)'!$F66)+('MCC Data (09.06.2024)'!$G66*'PCU Data'!$AJ$11)+('MCC Data (09.06.2024)'!$H66*'PCU Data'!$AK$11)</f>
        <v>83.7</v>
      </c>
      <c r="D67" s="22">
        <f>('MCC Data (10.06.2024)'!$B66*'PCU Data'!$AE$11)+('MCC Data (10.06.2024)'!$C66*'PCU Data'!$AF$11)+('MCC Data (10.06.2024)'!$D66*'PCU Data'!$AG$11)+('MCC Data (10.06.2024)'!$E66*'PCU Data'!$AH$11)+('PCU Data'!$AI$11*'MCC Data (10.06.2024)'!$F66)+('MCC Data (10.06.2024)'!$G66*'PCU Data'!$AJ$11)+('MCC Data (10.06.2024)'!$H66*'PCU Data'!$AK$11)</f>
        <v>100.30000000000001</v>
      </c>
      <c r="E67" s="22">
        <f>('MCC Data (11.06.2024)'!$B66*'PCU Data'!$AE$11)+('MCC Data (11.06.2024)'!$C66*'PCU Data'!$AF$11)+('MCC Data (11.06.2024)'!$D66*'PCU Data'!$AG$11)+('MCC Data (11.06.2024)'!$E66*'PCU Data'!$AH$11)+('PCU Data'!$AI$11*'MCC Data (11.06.2024)'!$F66)+('MCC Data (11.06.2024)'!$G66*'PCU Data'!$AJ$11)+('MCC Data (11.06.2024)'!$H66*'PCU Data'!$AK$11)</f>
        <v>84.2</v>
      </c>
      <c r="F67" s="22">
        <f>('MCC Data (12.06.2024)'!$B66*'PCU Data'!$AE$11)+('MCC Data (12.06.2024)'!$C66*'PCU Data'!$AF$11)+('MCC Data (12.06.2024)'!$D66*'PCU Data'!$AG$11)+('MCC Data (12.06.2024)'!$E66*'PCU Data'!$AH$11)+('PCU Data'!$AI$11*'MCC Data (12.06.2024)'!$F66)+('MCC Data (12.06.2024)'!$G66*'PCU Data'!$AJ$11)+('MCC Data (12.06.2024)'!$H66*'PCU Data'!$AK$11)</f>
        <v>107.6</v>
      </c>
      <c r="G67" s="22">
        <f>('MCC Data (13.06.2024)'!$B66*'PCU Data'!$AE$11)+('MCC Data (13.06.2024)'!$C66*'PCU Data'!$AF$11)+('MCC Data (13.06.2024)'!$D66*'PCU Data'!$AG$11)+('MCC Data (13.06.2024)'!$E66*'PCU Data'!$AH$11)+('PCU Data'!$AI$11*'MCC Data (13.06.2024)'!$F66)+('MCC Data (13.06.2024)'!$G66*'PCU Data'!$AJ$11)+('MCC Data (13.06.2024)'!$H66*'PCU Data'!$AK$11)</f>
        <v>98.600000000000009</v>
      </c>
      <c r="H67" s="22">
        <f>('MCC Data (14.06.2024)'!$B66*'PCU Data'!$AE$11)+('MCC Data (14.06.2024)'!$C66*'PCU Data'!$AF$11)+('MCC Data (14.06.2024)'!$D66*'PCU Data'!$AG$11)+('MCC Data (14.06.2024)'!$E66*'PCU Data'!$AH$11)+('PCU Data'!$AI$11*'MCC Data (14.06.2024)'!$F66)+('MCC Data (14.06.2024)'!$G66*'PCU Data'!$AJ$11)+('MCC Data (14.06.2024)'!$H66*'PCU Data'!$AK$11)</f>
        <v>94.800000000000011</v>
      </c>
      <c r="I67" s="22">
        <f>('MCC Data (15.06.2024)'!$B66*'PCU Data'!$AE$11)+('MCC Data (15.06.2024)'!$C66*'PCU Data'!$AF$11)+('MCC Data (15.06.2024)'!$D66*'PCU Data'!$AG$11)+('MCC Data (15.06.2024)'!$E66*'PCU Data'!$AH$11)+('PCU Data'!$AI$11*'MCC Data (15.06.2024)'!$F66)+('MCC Data (15.06.2024)'!$G66*'PCU Data'!$AJ$11)+('MCC Data (15.06.2024)'!$H66*'PCU Data'!$AK$11)</f>
        <v>119.19999999999999</v>
      </c>
      <c r="J67" s="22">
        <f>('MCC Data (16.06.2024)'!$B66*'PCU Data'!$AE$11)+('MCC Data (16.06.2024)'!$C66*'PCU Data'!$AF$11)+('MCC Data (16.06.2024)'!$D66*'PCU Data'!$AG$11)+('MCC Data (16.06.2024)'!$E66*'PCU Data'!$AH$11)+('PCU Data'!$AI$11*'MCC Data (16.06.2024)'!$F66)+('MCC Data (16.06.2024)'!$G66*'PCU Data'!$AJ$11)+('MCC Data (16.06.2024)'!$H66*'PCU Data'!$AK$11)</f>
        <v>71.7</v>
      </c>
      <c r="K67" s="22">
        <f>('MCC Data (17.06.2024)'!$B66*'PCU Data'!$AE$11)+('MCC Data (17.06.2024)'!$C66*'PCU Data'!$AF$11)+('MCC Data (17.06.2024)'!$D66*'PCU Data'!$AG$11)+('MCC Data (17.06.2024)'!$E66*'PCU Data'!$AH$11)+('PCU Data'!$AI$11*'MCC Data (17.06.2024)'!$F66)+('MCC Data (17.06.2024)'!$G66*'PCU Data'!$AJ$11)+('MCC Data (17.06.2024)'!$H66*'PCU Data'!$AK$11)</f>
        <v>82.999999999999986</v>
      </c>
      <c r="L67" s="22">
        <f>('MCC Data (18.06.2024)'!$B66*'PCU Data'!$AE$11)+('MCC Data (18.06.2024)'!$C66*'PCU Data'!$AF$11)+('MCC Data (18.06.2024)'!$D66*'PCU Data'!$AG$11)+('MCC Data (18.06.2024)'!$E66*'PCU Data'!$AH$11)+('PCU Data'!$AI$11*'MCC Data (18.06.2024)'!$F66)+('MCC Data (18.06.2024)'!$G66*'PCU Data'!$AJ$11)+('MCC Data (18.06.2024)'!$H66*'PCU Data'!$AK$11)</f>
        <v>89.500000000000014</v>
      </c>
      <c r="M67" s="22">
        <f>('MCC Data (19.06.2024)'!$B66*'PCU Data'!$AE$11)+('MCC Data (19.06.2024)'!$C66*'PCU Data'!$AF$11)+('MCC Data (19.06.2024)'!$D66*'PCU Data'!$AG$11)+('MCC Data (19.06.2024)'!$E66*'PCU Data'!$AH$11)+('PCU Data'!$AI$11*'MCC Data (19.06.2024)'!$F66)+('MCC Data (19.06.2024)'!$G66*'PCU Data'!$AJ$11)+('MCC Data (19.06.2024)'!$H66*'PCU Data'!$AK$11)</f>
        <v>84.600000000000009</v>
      </c>
      <c r="N67" s="22">
        <f>('MCC Data (20.06.2024)'!$B66*'PCU Data'!$AE$11)+('MCC Data (20.06.2024)'!$C66*'PCU Data'!$AF$11)+('MCC Data (20.06.2024)'!$D66*'PCU Data'!$AG$11)+('MCC Data (20.06.2024)'!$E66*'PCU Data'!$AH$11)+('PCU Data'!$AI$11*'MCC Data (20.06.2024)'!$F66)+('MCC Data (20.06.2024)'!$G66*'PCU Data'!$AJ$11)+('MCC Data (20.06.2024)'!$H66*'PCU Data'!$AK$11)</f>
        <v>91.8</v>
      </c>
      <c r="O67" s="22">
        <f>('MCC Data (21.06.2024)'!$B66*'PCU Data'!$AE$11)+('MCC Data (21.06.2024)'!$C66*'PCU Data'!$AF$11)+('MCC Data (21.06.2024)'!$D66*'PCU Data'!$AG$11)+('MCC Data (21.06.2024)'!$E66*'PCU Data'!$AH$11)+('PCU Data'!$AI$11*'MCC Data (21.06.2024)'!$F66)+('MCC Data (21.06.2024)'!$G66*'PCU Data'!$AJ$11)+('MCC Data (21.06.2024)'!$H66*'PCU Data'!$AK$11)</f>
        <v>108.6</v>
      </c>
      <c r="P67" s="10">
        <f t="shared" si="1"/>
        <v>0.59375</v>
      </c>
      <c r="Q67" s="22">
        <f>('MCC Data (08.06.2024)'!$J66*'PCU Data'!$AE$11)+('MCC Data (08.06.2024)'!$K66*'PCU Data'!$AF$11)+('MCC Data (08.06.2024)'!$L66*'PCU Data'!$AG$11)+('MCC Data (08.06.2024)'!$M66*'PCU Data'!$AH$11)+('PCU Data'!$AI$11*'MCC Data (08.06.2024)'!$N66)+('MCC Data (08.06.2024)'!$O66*'PCU Data'!$AJ$11)+('MCC Data (08.06.2024)'!$P66*'PCU Data'!$AK$11)</f>
        <v>144.9</v>
      </c>
      <c r="R67" s="22">
        <f>('MCC Data (09.06.2024)'!$J66*'PCU Data'!$AE$11)+('MCC Data (09.06.2024)'!$K66*'PCU Data'!$AF$11)+('MCC Data (09.06.2024)'!$L66*'PCU Data'!$AG$11)+('MCC Data (09.06.2024)'!$M66*'PCU Data'!$AH$11)+('PCU Data'!$AI$11*'MCC Data (09.06.2024)'!$N66)+('MCC Data (09.06.2024)'!$O66*'PCU Data'!$AJ$11)+('MCC Data (09.06.2024)'!$P66*'PCU Data'!$AK$11)</f>
        <v>139.69999999999999</v>
      </c>
      <c r="S67" s="22">
        <f>('MCC Data (10.06.2024)'!$J66*'PCU Data'!$AE$11)+('MCC Data (10.06.2024)'!$K66*'PCU Data'!$AF$11)+('MCC Data (10.06.2024)'!$L66*'PCU Data'!$AG$11)+('MCC Data (10.06.2024)'!$M66*'PCU Data'!$AH$11)+('PCU Data'!$AI$11*'MCC Data (10.06.2024)'!$N66)+('MCC Data (10.06.2024)'!$O66*'PCU Data'!$AJ$11)+('MCC Data (10.06.2024)'!$P66*'PCU Data'!$AK$11)</f>
        <v>131.20000000000002</v>
      </c>
      <c r="T67" s="22">
        <f>('MCC Data (11.06.2024)'!$J66*'PCU Data'!$AE$11)+('MCC Data (11.06.2024)'!$K66*'PCU Data'!$AF$11)+('MCC Data (11.06.2024)'!$L66*'PCU Data'!$AG$11)+('MCC Data (11.06.2024)'!$M66*'PCU Data'!$AH$11)+('PCU Data'!$AI$11*'MCC Data (11.06.2024)'!$N66)+('MCC Data (11.06.2024)'!$O66*'PCU Data'!$AJ$11)+('MCC Data (11.06.2024)'!$P66*'PCU Data'!$AK$11)</f>
        <v>109.60000000000001</v>
      </c>
      <c r="U67" s="22">
        <f>('MCC Data (12.06.2024)'!$J66*'PCU Data'!$AE$11)+('MCC Data (12.06.2024)'!$K66*'PCU Data'!$AF$11)+('MCC Data (12.06.2024)'!$L66*'PCU Data'!$AG$11)+('MCC Data (12.06.2024)'!$M66*'PCU Data'!$AH$11)+('PCU Data'!$AI$11*'MCC Data (12.06.2024)'!$N66)+('MCC Data (12.06.2024)'!$O66*'PCU Data'!$AJ$11)+('MCC Data (12.06.2024)'!$P66*'PCU Data'!$AK$11)</f>
        <v>141.4</v>
      </c>
      <c r="V67" s="22">
        <f>('MCC Data (13.06.2024)'!$J66*'PCU Data'!$AE$11)+('MCC Data (13.06.2024)'!$K66*'PCU Data'!$AF$11)+('MCC Data (13.06.2024)'!$L66*'PCU Data'!$AG$11)+('MCC Data (13.06.2024)'!$M66*'PCU Data'!$AH$11)+('PCU Data'!$AI$11*'MCC Data (13.06.2024)'!$N66)+('MCC Data (13.06.2024)'!$O66*'PCU Data'!$AJ$11)+('MCC Data (13.06.2024)'!$P66*'PCU Data'!$AK$11)</f>
        <v>150.60000000000002</v>
      </c>
      <c r="W67" s="22">
        <f>('MCC Data (14.06.2024)'!$J66*'PCU Data'!$AE$11)+('MCC Data (14.06.2024)'!$K66*'PCU Data'!$AF$11)+('MCC Data (14.06.2024)'!$L66*'PCU Data'!$AG$11)+('MCC Data (14.06.2024)'!$M66*'PCU Data'!$AH$11)+('PCU Data'!$AI$11*'MCC Data (14.06.2024)'!$N66)+('MCC Data (14.06.2024)'!$O66*'PCU Data'!$AJ$11)+('MCC Data (14.06.2024)'!$P66*'PCU Data'!$AK$11)</f>
        <v>146.80000000000001</v>
      </c>
      <c r="X67" s="22">
        <f>('MCC Data (15.06.2024)'!$J66*'PCU Data'!$AE$11)+('MCC Data (15.06.2024)'!$K66*'PCU Data'!$AF$11)+('MCC Data (15.06.2024)'!$L66*'PCU Data'!$AG$11)+('MCC Data (15.06.2024)'!$M66*'PCU Data'!$AH$11)+('PCU Data'!$AI$11*'MCC Data (15.06.2024)'!$N66)+('MCC Data (15.06.2024)'!$O66*'PCU Data'!$AJ$11)+('MCC Data (15.06.2024)'!$P66*'PCU Data'!$AK$11)</f>
        <v>144.5</v>
      </c>
      <c r="Y67" s="22">
        <f>('MCC Data (16.06.2024)'!$J66*'PCU Data'!$AE$11)+('MCC Data (16.06.2024)'!$K66*'PCU Data'!$AF$11)+('MCC Data (16.06.2024)'!$L66*'PCU Data'!$AG$11)+('MCC Data (16.06.2024)'!$M66*'PCU Data'!$AH$11)+('PCU Data'!$AI$11*'MCC Data (16.06.2024)'!$N66)+('MCC Data (16.06.2024)'!$O66*'PCU Data'!$AJ$11)+('MCC Data (16.06.2024)'!$P66*'PCU Data'!$AK$11)</f>
        <v>124.10000000000001</v>
      </c>
      <c r="Z67" s="22">
        <f>('MCC Data (17.06.2024)'!$J66*'PCU Data'!$AE$11)+('MCC Data (17.06.2024)'!$K66*'PCU Data'!$AF$11)+('MCC Data (17.06.2024)'!$L66*'PCU Data'!$AG$11)+('MCC Data (17.06.2024)'!$M66*'PCU Data'!$AH$11)+('PCU Data'!$AI$11*'MCC Data (17.06.2024)'!$N66)+('MCC Data (17.06.2024)'!$O66*'PCU Data'!$AJ$11)+('MCC Data (17.06.2024)'!$P66*'PCU Data'!$AK$11)</f>
        <v>142.4</v>
      </c>
      <c r="AA67" s="22">
        <f>('MCC Data (18.06.2024)'!$J66*'PCU Data'!$AE$11)+('MCC Data (18.06.2024)'!$K66*'PCU Data'!$AF$11)+('MCC Data (18.06.2024)'!$L66*'PCU Data'!$AG$11)+('MCC Data (18.06.2024)'!$M66*'PCU Data'!$AH$11)+('PCU Data'!$AI$11*'MCC Data (18.06.2024)'!$N66)+('MCC Data (18.06.2024)'!$O66*'PCU Data'!$AJ$11)+('MCC Data (18.06.2024)'!$P66*'PCU Data'!$AK$11)</f>
        <v>135.1</v>
      </c>
      <c r="AB67" s="22">
        <f>('MCC Data (19.06.2024)'!$J66*'PCU Data'!$AE$11)+('MCC Data (19.06.2024)'!$K66*'PCU Data'!$AF$11)+('MCC Data (19.06.2024)'!$L66*'PCU Data'!$AG$11)+('MCC Data (19.06.2024)'!$M66*'PCU Data'!$AH$11)+('PCU Data'!$AI$11*'MCC Data (19.06.2024)'!$N66)+('MCC Data (19.06.2024)'!$O66*'PCU Data'!$AJ$11)+('MCC Data (19.06.2024)'!$P66*'PCU Data'!$AK$11)</f>
        <v>120.1</v>
      </c>
      <c r="AC67" s="22">
        <f>('MCC Data (20.06.2024)'!$J66*'PCU Data'!$AE$11)+('MCC Data (20.06.2024)'!$K66*'PCU Data'!$AF$11)+('MCC Data (20.06.2024)'!$L66*'PCU Data'!$AG$11)+('MCC Data (20.06.2024)'!$M66*'PCU Data'!$AH$11)+('PCU Data'!$AI$11*'MCC Data (20.06.2024)'!$N66)+('MCC Data (20.06.2024)'!$O66*'PCU Data'!$AJ$11)+('MCC Data (20.06.2024)'!$P66*'PCU Data'!$AK$11)</f>
        <v>146.30000000000001</v>
      </c>
      <c r="AD67" s="22">
        <f>('MCC Data (21.06.2024)'!$J66*'PCU Data'!$AE$11)+('MCC Data (21.06.2024)'!$K66*'PCU Data'!$AF$11)+('MCC Data (21.06.2024)'!$L66*'PCU Data'!$AG$11)+('MCC Data (21.06.2024)'!$M66*'PCU Data'!$AH$11)+('PCU Data'!$AI$11*'MCC Data (21.06.2024)'!$N66)+('MCC Data (21.06.2024)'!$O66*'PCU Data'!$AJ$11)+('MCC Data (21.06.2024)'!$P66*'PCU Data'!$AK$11)</f>
        <v>175.79999999999998</v>
      </c>
    </row>
    <row r="68" spans="1:30" s="5" customFormat="1" ht="12.75" customHeight="1" x14ac:dyDescent="0.25">
      <c r="A68" s="10">
        <f>'MCC Data (08.06.2024)'!A67</f>
        <v>0.60416666666666663</v>
      </c>
      <c r="B68" s="22">
        <f>('MCC Data (08.06.2024)'!$B67*'PCU Data'!$AE$11)+('MCC Data (08.06.2024)'!$C67*'PCU Data'!$AF$11)+('MCC Data (08.06.2024)'!$D67*'PCU Data'!$AG$11)+('MCC Data (08.06.2024)'!$E67*'PCU Data'!$AH$11)+('PCU Data'!$AI$11*'MCC Data (08.06.2024)'!$F67)+('MCC Data (08.06.2024)'!$G67*'PCU Data'!$AJ$11)+('MCC Data (08.06.2024)'!$H67*'PCU Data'!$AK$11)</f>
        <v>104.5</v>
      </c>
      <c r="C68" s="22">
        <f>('MCC Data (09.06.2024)'!$B67*'PCU Data'!$AE$11)+('MCC Data (09.06.2024)'!$C67*'PCU Data'!$AF$11)+('MCC Data (09.06.2024)'!$D67*'PCU Data'!$AG$11)+('MCC Data (09.06.2024)'!$E67*'PCU Data'!$AH$11)+('PCU Data'!$AI$11*'MCC Data (09.06.2024)'!$F67)+('MCC Data (09.06.2024)'!$G67*'PCU Data'!$AJ$11)+('MCC Data (09.06.2024)'!$H67*'PCU Data'!$AK$11)</f>
        <v>77.2</v>
      </c>
      <c r="D68" s="22">
        <f>('MCC Data (10.06.2024)'!$B67*'PCU Data'!$AE$11)+('MCC Data (10.06.2024)'!$C67*'PCU Data'!$AF$11)+('MCC Data (10.06.2024)'!$D67*'PCU Data'!$AG$11)+('MCC Data (10.06.2024)'!$E67*'PCU Data'!$AH$11)+('PCU Data'!$AI$11*'MCC Data (10.06.2024)'!$F67)+('MCC Data (10.06.2024)'!$G67*'PCU Data'!$AJ$11)+('MCC Data (10.06.2024)'!$H67*'PCU Data'!$AK$11)</f>
        <v>78.7</v>
      </c>
      <c r="E68" s="22">
        <f>('MCC Data (11.06.2024)'!$B67*'PCU Data'!$AE$11)+('MCC Data (11.06.2024)'!$C67*'PCU Data'!$AF$11)+('MCC Data (11.06.2024)'!$D67*'PCU Data'!$AG$11)+('MCC Data (11.06.2024)'!$E67*'PCU Data'!$AH$11)+('PCU Data'!$AI$11*'MCC Data (11.06.2024)'!$F67)+('MCC Data (11.06.2024)'!$G67*'PCU Data'!$AJ$11)+('MCC Data (11.06.2024)'!$H67*'PCU Data'!$AK$11)</f>
        <v>92.7</v>
      </c>
      <c r="F68" s="22">
        <f>('MCC Data (12.06.2024)'!$B67*'PCU Data'!$AE$11)+('MCC Data (12.06.2024)'!$C67*'PCU Data'!$AF$11)+('MCC Data (12.06.2024)'!$D67*'PCU Data'!$AG$11)+('MCC Data (12.06.2024)'!$E67*'PCU Data'!$AH$11)+('PCU Data'!$AI$11*'MCC Data (12.06.2024)'!$F67)+('MCC Data (12.06.2024)'!$G67*'PCU Data'!$AJ$11)+('MCC Data (12.06.2024)'!$H67*'PCU Data'!$AK$11)</f>
        <v>83.7</v>
      </c>
      <c r="G68" s="22">
        <f>('MCC Data (13.06.2024)'!$B67*'PCU Data'!$AE$11)+('MCC Data (13.06.2024)'!$C67*'PCU Data'!$AF$11)+('MCC Data (13.06.2024)'!$D67*'PCU Data'!$AG$11)+('MCC Data (13.06.2024)'!$E67*'PCU Data'!$AH$11)+('PCU Data'!$AI$11*'MCC Data (13.06.2024)'!$F67)+('MCC Data (13.06.2024)'!$G67*'PCU Data'!$AJ$11)+('MCC Data (13.06.2024)'!$H67*'PCU Data'!$AK$11)</f>
        <v>104.39999999999999</v>
      </c>
      <c r="H68" s="22">
        <f>('MCC Data (14.06.2024)'!$B67*'PCU Data'!$AE$11)+('MCC Data (14.06.2024)'!$C67*'PCU Data'!$AF$11)+('MCC Data (14.06.2024)'!$D67*'PCU Data'!$AG$11)+('MCC Data (14.06.2024)'!$E67*'PCU Data'!$AH$11)+('PCU Data'!$AI$11*'MCC Data (14.06.2024)'!$F67)+('MCC Data (14.06.2024)'!$G67*'PCU Data'!$AJ$11)+('MCC Data (14.06.2024)'!$H67*'PCU Data'!$AK$11)</f>
        <v>100.9</v>
      </c>
      <c r="I68" s="22">
        <f>('MCC Data (15.06.2024)'!$B67*'PCU Data'!$AE$11)+('MCC Data (15.06.2024)'!$C67*'PCU Data'!$AF$11)+('MCC Data (15.06.2024)'!$D67*'PCU Data'!$AG$11)+('MCC Data (15.06.2024)'!$E67*'PCU Data'!$AH$11)+('PCU Data'!$AI$11*'MCC Data (15.06.2024)'!$F67)+('MCC Data (15.06.2024)'!$G67*'PCU Data'!$AJ$11)+('MCC Data (15.06.2024)'!$H67*'PCU Data'!$AK$11)</f>
        <v>107.39999999999999</v>
      </c>
      <c r="J68" s="22">
        <f>('MCC Data (16.06.2024)'!$B67*'PCU Data'!$AE$11)+('MCC Data (16.06.2024)'!$C67*'PCU Data'!$AF$11)+('MCC Data (16.06.2024)'!$D67*'PCU Data'!$AG$11)+('MCC Data (16.06.2024)'!$E67*'PCU Data'!$AH$11)+('PCU Data'!$AI$11*'MCC Data (16.06.2024)'!$F67)+('MCC Data (16.06.2024)'!$G67*'PCU Data'!$AJ$11)+('MCC Data (16.06.2024)'!$H67*'PCU Data'!$AK$11)</f>
        <v>74.900000000000006</v>
      </c>
      <c r="K68" s="22">
        <f>('MCC Data (17.06.2024)'!$B67*'PCU Data'!$AE$11)+('MCC Data (17.06.2024)'!$C67*'PCU Data'!$AF$11)+('MCC Data (17.06.2024)'!$D67*'PCU Data'!$AG$11)+('MCC Data (17.06.2024)'!$E67*'PCU Data'!$AH$11)+('PCU Data'!$AI$11*'MCC Data (17.06.2024)'!$F67)+('MCC Data (17.06.2024)'!$G67*'PCU Data'!$AJ$11)+('MCC Data (17.06.2024)'!$H67*'PCU Data'!$AK$11)</f>
        <v>94.3</v>
      </c>
      <c r="L68" s="22">
        <f>('MCC Data (18.06.2024)'!$B67*'PCU Data'!$AE$11)+('MCC Data (18.06.2024)'!$C67*'PCU Data'!$AF$11)+('MCC Data (18.06.2024)'!$D67*'PCU Data'!$AG$11)+('MCC Data (18.06.2024)'!$E67*'PCU Data'!$AH$11)+('PCU Data'!$AI$11*'MCC Data (18.06.2024)'!$F67)+('MCC Data (18.06.2024)'!$G67*'PCU Data'!$AJ$11)+('MCC Data (18.06.2024)'!$H67*'PCU Data'!$AK$11)</f>
        <v>82.8</v>
      </c>
      <c r="M68" s="22">
        <f>('MCC Data (19.06.2024)'!$B67*'PCU Data'!$AE$11)+('MCC Data (19.06.2024)'!$C67*'PCU Data'!$AF$11)+('MCC Data (19.06.2024)'!$D67*'PCU Data'!$AG$11)+('MCC Data (19.06.2024)'!$E67*'PCU Data'!$AH$11)+('PCU Data'!$AI$11*'MCC Data (19.06.2024)'!$F67)+('MCC Data (19.06.2024)'!$G67*'PCU Data'!$AJ$11)+('MCC Data (19.06.2024)'!$H67*'PCU Data'!$AK$11)</f>
        <v>88.800000000000011</v>
      </c>
      <c r="N68" s="22">
        <f>('MCC Data (20.06.2024)'!$B67*'PCU Data'!$AE$11)+('MCC Data (20.06.2024)'!$C67*'PCU Data'!$AF$11)+('MCC Data (20.06.2024)'!$D67*'PCU Data'!$AG$11)+('MCC Data (20.06.2024)'!$E67*'PCU Data'!$AH$11)+('PCU Data'!$AI$11*'MCC Data (20.06.2024)'!$F67)+('MCC Data (20.06.2024)'!$G67*'PCU Data'!$AJ$11)+('MCC Data (20.06.2024)'!$H67*'PCU Data'!$AK$11)</f>
        <v>94.2</v>
      </c>
      <c r="O68" s="22">
        <f>('MCC Data (21.06.2024)'!$B67*'PCU Data'!$AE$11)+('MCC Data (21.06.2024)'!$C67*'PCU Data'!$AF$11)+('MCC Data (21.06.2024)'!$D67*'PCU Data'!$AG$11)+('MCC Data (21.06.2024)'!$E67*'PCU Data'!$AH$11)+('PCU Data'!$AI$11*'MCC Data (21.06.2024)'!$F67)+('MCC Data (21.06.2024)'!$G67*'PCU Data'!$AJ$11)+('MCC Data (21.06.2024)'!$H67*'PCU Data'!$AK$11)</f>
        <v>108.7</v>
      </c>
      <c r="P68" s="10">
        <f t="shared" si="1"/>
        <v>0.60416666666666663</v>
      </c>
      <c r="Q68" s="22">
        <f>('MCC Data (08.06.2024)'!$J67*'PCU Data'!$AE$11)+('MCC Data (08.06.2024)'!$K67*'PCU Data'!$AF$11)+('MCC Data (08.06.2024)'!$L67*'PCU Data'!$AG$11)+('MCC Data (08.06.2024)'!$M67*'PCU Data'!$AH$11)+('PCU Data'!$AI$11*'MCC Data (08.06.2024)'!$N67)+('MCC Data (08.06.2024)'!$O67*'PCU Data'!$AJ$11)+('MCC Data (08.06.2024)'!$P67*'PCU Data'!$AK$11)</f>
        <v>131.79999999999998</v>
      </c>
      <c r="R68" s="22">
        <f>('MCC Data (09.06.2024)'!$J67*'PCU Data'!$AE$11)+('MCC Data (09.06.2024)'!$K67*'PCU Data'!$AF$11)+('MCC Data (09.06.2024)'!$L67*'PCU Data'!$AG$11)+('MCC Data (09.06.2024)'!$M67*'PCU Data'!$AH$11)+('PCU Data'!$AI$11*'MCC Data (09.06.2024)'!$N67)+('MCC Data (09.06.2024)'!$O67*'PCU Data'!$AJ$11)+('MCC Data (09.06.2024)'!$P67*'PCU Data'!$AK$11)</f>
        <v>110.89999999999999</v>
      </c>
      <c r="S68" s="22">
        <f>('MCC Data (10.06.2024)'!$J67*'PCU Data'!$AE$11)+('MCC Data (10.06.2024)'!$K67*'PCU Data'!$AF$11)+('MCC Data (10.06.2024)'!$L67*'PCU Data'!$AG$11)+('MCC Data (10.06.2024)'!$M67*'PCU Data'!$AH$11)+('PCU Data'!$AI$11*'MCC Data (10.06.2024)'!$N67)+('MCC Data (10.06.2024)'!$O67*'PCU Data'!$AJ$11)+('MCC Data (10.06.2024)'!$P67*'PCU Data'!$AK$11)</f>
        <v>133.70000000000002</v>
      </c>
      <c r="T68" s="22">
        <f>('MCC Data (11.06.2024)'!$J67*'PCU Data'!$AE$11)+('MCC Data (11.06.2024)'!$K67*'PCU Data'!$AF$11)+('MCC Data (11.06.2024)'!$L67*'PCU Data'!$AG$11)+('MCC Data (11.06.2024)'!$M67*'PCU Data'!$AH$11)+('PCU Data'!$AI$11*'MCC Data (11.06.2024)'!$N67)+('MCC Data (11.06.2024)'!$O67*'PCU Data'!$AJ$11)+('MCC Data (11.06.2024)'!$P67*'PCU Data'!$AK$11)</f>
        <v>152</v>
      </c>
      <c r="U68" s="22">
        <f>('MCC Data (12.06.2024)'!$J67*'PCU Data'!$AE$11)+('MCC Data (12.06.2024)'!$K67*'PCU Data'!$AF$11)+('MCC Data (12.06.2024)'!$L67*'PCU Data'!$AG$11)+('MCC Data (12.06.2024)'!$M67*'PCU Data'!$AH$11)+('PCU Data'!$AI$11*'MCC Data (12.06.2024)'!$N67)+('MCC Data (12.06.2024)'!$O67*'PCU Data'!$AJ$11)+('MCC Data (12.06.2024)'!$P67*'PCU Data'!$AK$11)</f>
        <v>142.19999999999999</v>
      </c>
      <c r="V68" s="22">
        <f>('MCC Data (13.06.2024)'!$J67*'PCU Data'!$AE$11)+('MCC Data (13.06.2024)'!$K67*'PCU Data'!$AF$11)+('MCC Data (13.06.2024)'!$L67*'PCU Data'!$AG$11)+('MCC Data (13.06.2024)'!$M67*'PCU Data'!$AH$11)+('PCU Data'!$AI$11*'MCC Data (13.06.2024)'!$N67)+('MCC Data (13.06.2024)'!$O67*'PCU Data'!$AJ$11)+('MCC Data (13.06.2024)'!$P67*'PCU Data'!$AK$11)</f>
        <v>160</v>
      </c>
      <c r="W68" s="22">
        <f>('MCC Data (14.06.2024)'!$J67*'PCU Data'!$AE$11)+('MCC Data (14.06.2024)'!$K67*'PCU Data'!$AF$11)+('MCC Data (14.06.2024)'!$L67*'PCU Data'!$AG$11)+('MCC Data (14.06.2024)'!$M67*'PCU Data'!$AH$11)+('PCU Data'!$AI$11*'MCC Data (14.06.2024)'!$N67)+('MCC Data (14.06.2024)'!$O67*'PCU Data'!$AJ$11)+('MCC Data (14.06.2024)'!$P67*'PCU Data'!$AK$11)</f>
        <v>165.9</v>
      </c>
      <c r="X68" s="22">
        <f>('MCC Data (15.06.2024)'!$J67*'PCU Data'!$AE$11)+('MCC Data (15.06.2024)'!$K67*'PCU Data'!$AF$11)+('MCC Data (15.06.2024)'!$L67*'PCU Data'!$AG$11)+('MCC Data (15.06.2024)'!$M67*'PCU Data'!$AH$11)+('PCU Data'!$AI$11*'MCC Data (15.06.2024)'!$N67)+('MCC Data (15.06.2024)'!$O67*'PCU Data'!$AJ$11)+('MCC Data (15.06.2024)'!$P67*'PCU Data'!$AK$11)</f>
        <v>150.30000000000001</v>
      </c>
      <c r="Y68" s="22">
        <f>('MCC Data (16.06.2024)'!$J67*'PCU Data'!$AE$11)+('MCC Data (16.06.2024)'!$K67*'PCU Data'!$AF$11)+('MCC Data (16.06.2024)'!$L67*'PCU Data'!$AG$11)+('MCC Data (16.06.2024)'!$M67*'PCU Data'!$AH$11)+('PCU Data'!$AI$11*'MCC Data (16.06.2024)'!$N67)+('MCC Data (16.06.2024)'!$O67*'PCU Data'!$AJ$11)+('MCC Data (16.06.2024)'!$P67*'PCU Data'!$AK$11)</f>
        <v>151.5</v>
      </c>
      <c r="Z68" s="22">
        <f>('MCC Data (17.06.2024)'!$J67*'PCU Data'!$AE$11)+('MCC Data (17.06.2024)'!$K67*'PCU Data'!$AF$11)+('MCC Data (17.06.2024)'!$L67*'PCU Data'!$AG$11)+('MCC Data (17.06.2024)'!$M67*'PCU Data'!$AH$11)+('PCU Data'!$AI$11*'MCC Data (17.06.2024)'!$N67)+('MCC Data (17.06.2024)'!$O67*'PCU Data'!$AJ$11)+('MCC Data (17.06.2024)'!$P67*'PCU Data'!$AK$11)</f>
        <v>155.1</v>
      </c>
      <c r="AA68" s="22">
        <f>('MCC Data (18.06.2024)'!$J67*'PCU Data'!$AE$11)+('MCC Data (18.06.2024)'!$K67*'PCU Data'!$AF$11)+('MCC Data (18.06.2024)'!$L67*'PCU Data'!$AG$11)+('MCC Data (18.06.2024)'!$M67*'PCU Data'!$AH$11)+('PCU Data'!$AI$11*'MCC Data (18.06.2024)'!$N67)+('MCC Data (18.06.2024)'!$O67*'PCU Data'!$AJ$11)+('MCC Data (18.06.2024)'!$P67*'PCU Data'!$AK$11)</f>
        <v>122.10000000000001</v>
      </c>
      <c r="AB68" s="22">
        <f>('MCC Data (19.06.2024)'!$J67*'PCU Data'!$AE$11)+('MCC Data (19.06.2024)'!$K67*'PCU Data'!$AF$11)+('MCC Data (19.06.2024)'!$L67*'PCU Data'!$AG$11)+('MCC Data (19.06.2024)'!$M67*'PCU Data'!$AH$11)+('PCU Data'!$AI$11*'MCC Data (19.06.2024)'!$N67)+('MCC Data (19.06.2024)'!$O67*'PCU Data'!$AJ$11)+('MCC Data (19.06.2024)'!$P67*'PCU Data'!$AK$11)</f>
        <v>143.10000000000002</v>
      </c>
      <c r="AC68" s="22">
        <f>('MCC Data (20.06.2024)'!$J67*'PCU Data'!$AE$11)+('MCC Data (20.06.2024)'!$K67*'PCU Data'!$AF$11)+('MCC Data (20.06.2024)'!$L67*'PCU Data'!$AG$11)+('MCC Data (20.06.2024)'!$M67*'PCU Data'!$AH$11)+('PCU Data'!$AI$11*'MCC Data (20.06.2024)'!$N67)+('MCC Data (20.06.2024)'!$O67*'PCU Data'!$AJ$11)+('MCC Data (20.06.2024)'!$P67*'PCU Data'!$AK$11)</f>
        <v>169.70000000000002</v>
      </c>
      <c r="AD68" s="22">
        <f>('MCC Data (21.06.2024)'!$J67*'PCU Data'!$AE$11)+('MCC Data (21.06.2024)'!$K67*'PCU Data'!$AF$11)+('MCC Data (21.06.2024)'!$L67*'PCU Data'!$AG$11)+('MCC Data (21.06.2024)'!$M67*'PCU Data'!$AH$11)+('PCU Data'!$AI$11*'MCC Data (21.06.2024)'!$N67)+('MCC Data (21.06.2024)'!$O67*'PCU Data'!$AJ$11)+('MCC Data (21.06.2024)'!$P67*'PCU Data'!$AK$11)</f>
        <v>157.10000000000002</v>
      </c>
    </row>
    <row r="69" spans="1:30" s="5" customFormat="1" ht="12.75" customHeight="1" x14ac:dyDescent="0.25">
      <c r="A69" s="10">
        <f>'MCC Data (08.06.2024)'!A68</f>
        <v>0.61458333333333326</v>
      </c>
      <c r="B69" s="22">
        <f>('MCC Data (08.06.2024)'!$B68*'PCU Data'!$AE$11)+('MCC Data (08.06.2024)'!$C68*'PCU Data'!$AF$11)+('MCC Data (08.06.2024)'!$D68*'PCU Data'!$AG$11)+('MCC Data (08.06.2024)'!$E68*'PCU Data'!$AH$11)+('PCU Data'!$AI$11*'MCC Data (08.06.2024)'!$F68)+('MCC Data (08.06.2024)'!$G68*'PCU Data'!$AJ$11)+('MCC Data (08.06.2024)'!$H68*'PCU Data'!$AK$11)</f>
        <v>114</v>
      </c>
      <c r="C69" s="22">
        <f>('MCC Data (09.06.2024)'!$B68*'PCU Data'!$AE$11)+('MCC Data (09.06.2024)'!$C68*'PCU Data'!$AF$11)+('MCC Data (09.06.2024)'!$D68*'PCU Data'!$AG$11)+('MCC Data (09.06.2024)'!$E68*'PCU Data'!$AH$11)+('PCU Data'!$AI$11*'MCC Data (09.06.2024)'!$F68)+('MCC Data (09.06.2024)'!$G68*'PCU Data'!$AJ$11)+('MCC Data (09.06.2024)'!$H68*'PCU Data'!$AK$11)</f>
        <v>108.5</v>
      </c>
      <c r="D69" s="22">
        <f>('MCC Data (10.06.2024)'!$B68*'PCU Data'!$AE$11)+('MCC Data (10.06.2024)'!$C68*'PCU Data'!$AF$11)+('MCC Data (10.06.2024)'!$D68*'PCU Data'!$AG$11)+('MCC Data (10.06.2024)'!$E68*'PCU Data'!$AH$11)+('PCU Data'!$AI$11*'MCC Data (10.06.2024)'!$F68)+('MCC Data (10.06.2024)'!$G68*'PCU Data'!$AJ$11)+('MCC Data (10.06.2024)'!$H68*'PCU Data'!$AK$11)</f>
        <v>93.000000000000014</v>
      </c>
      <c r="E69" s="22">
        <f>('MCC Data (11.06.2024)'!$B68*'PCU Data'!$AE$11)+('MCC Data (11.06.2024)'!$C68*'PCU Data'!$AF$11)+('MCC Data (11.06.2024)'!$D68*'PCU Data'!$AG$11)+('MCC Data (11.06.2024)'!$E68*'PCU Data'!$AH$11)+('PCU Data'!$AI$11*'MCC Data (11.06.2024)'!$F68)+('MCC Data (11.06.2024)'!$G68*'PCU Data'!$AJ$11)+('MCC Data (11.06.2024)'!$H68*'PCU Data'!$AK$11)</f>
        <v>75.5</v>
      </c>
      <c r="F69" s="22">
        <f>('MCC Data (12.06.2024)'!$B68*'PCU Data'!$AE$11)+('MCC Data (12.06.2024)'!$C68*'PCU Data'!$AF$11)+('MCC Data (12.06.2024)'!$D68*'PCU Data'!$AG$11)+('MCC Data (12.06.2024)'!$E68*'PCU Data'!$AH$11)+('PCU Data'!$AI$11*'MCC Data (12.06.2024)'!$F68)+('MCC Data (12.06.2024)'!$G68*'PCU Data'!$AJ$11)+('MCC Data (12.06.2024)'!$H68*'PCU Data'!$AK$11)</f>
        <v>98.2</v>
      </c>
      <c r="G69" s="22">
        <f>('MCC Data (13.06.2024)'!$B68*'PCU Data'!$AE$11)+('MCC Data (13.06.2024)'!$C68*'PCU Data'!$AF$11)+('MCC Data (13.06.2024)'!$D68*'PCU Data'!$AG$11)+('MCC Data (13.06.2024)'!$E68*'PCU Data'!$AH$11)+('PCU Data'!$AI$11*'MCC Data (13.06.2024)'!$F68)+('MCC Data (13.06.2024)'!$G68*'PCU Data'!$AJ$11)+('MCC Data (13.06.2024)'!$H68*'PCU Data'!$AK$11)</f>
        <v>101.89999999999999</v>
      </c>
      <c r="H69" s="22">
        <f>('MCC Data (14.06.2024)'!$B68*'PCU Data'!$AE$11)+('MCC Data (14.06.2024)'!$C68*'PCU Data'!$AF$11)+('MCC Data (14.06.2024)'!$D68*'PCU Data'!$AG$11)+('MCC Data (14.06.2024)'!$E68*'PCU Data'!$AH$11)+('PCU Data'!$AI$11*'MCC Data (14.06.2024)'!$F68)+('MCC Data (14.06.2024)'!$G68*'PCU Data'!$AJ$11)+('MCC Data (14.06.2024)'!$H68*'PCU Data'!$AK$11)</f>
        <v>103.9</v>
      </c>
      <c r="I69" s="22">
        <f>('MCC Data (15.06.2024)'!$B68*'PCU Data'!$AE$11)+('MCC Data (15.06.2024)'!$C68*'PCU Data'!$AF$11)+('MCC Data (15.06.2024)'!$D68*'PCU Data'!$AG$11)+('MCC Data (15.06.2024)'!$E68*'PCU Data'!$AH$11)+('PCU Data'!$AI$11*'MCC Data (15.06.2024)'!$F68)+('MCC Data (15.06.2024)'!$G68*'PCU Data'!$AJ$11)+('MCC Data (15.06.2024)'!$H68*'PCU Data'!$AK$11)</f>
        <v>87.1</v>
      </c>
      <c r="J69" s="22">
        <f>('MCC Data (16.06.2024)'!$B68*'PCU Data'!$AE$11)+('MCC Data (16.06.2024)'!$C68*'PCU Data'!$AF$11)+('MCC Data (16.06.2024)'!$D68*'PCU Data'!$AG$11)+('MCC Data (16.06.2024)'!$E68*'PCU Data'!$AH$11)+('PCU Data'!$AI$11*'MCC Data (16.06.2024)'!$F68)+('MCC Data (16.06.2024)'!$G68*'PCU Data'!$AJ$11)+('MCC Data (16.06.2024)'!$H68*'PCU Data'!$AK$11)</f>
        <v>86.5</v>
      </c>
      <c r="K69" s="22">
        <f>('MCC Data (17.06.2024)'!$B68*'PCU Data'!$AE$11)+('MCC Data (17.06.2024)'!$C68*'PCU Data'!$AF$11)+('MCC Data (17.06.2024)'!$D68*'PCU Data'!$AG$11)+('MCC Data (17.06.2024)'!$E68*'PCU Data'!$AH$11)+('PCU Data'!$AI$11*'MCC Data (17.06.2024)'!$F68)+('MCC Data (17.06.2024)'!$G68*'PCU Data'!$AJ$11)+('MCC Data (17.06.2024)'!$H68*'PCU Data'!$AK$11)</f>
        <v>91.9</v>
      </c>
      <c r="L69" s="22">
        <f>('MCC Data (18.06.2024)'!$B68*'PCU Data'!$AE$11)+('MCC Data (18.06.2024)'!$C68*'PCU Data'!$AF$11)+('MCC Data (18.06.2024)'!$D68*'PCU Data'!$AG$11)+('MCC Data (18.06.2024)'!$E68*'PCU Data'!$AH$11)+('PCU Data'!$AI$11*'MCC Data (18.06.2024)'!$F68)+('MCC Data (18.06.2024)'!$G68*'PCU Data'!$AJ$11)+('MCC Data (18.06.2024)'!$H68*'PCU Data'!$AK$11)</f>
        <v>102.89999999999999</v>
      </c>
      <c r="M69" s="22">
        <f>('MCC Data (19.06.2024)'!$B68*'PCU Data'!$AE$11)+('MCC Data (19.06.2024)'!$C68*'PCU Data'!$AF$11)+('MCC Data (19.06.2024)'!$D68*'PCU Data'!$AG$11)+('MCC Data (19.06.2024)'!$E68*'PCU Data'!$AH$11)+('PCU Data'!$AI$11*'MCC Data (19.06.2024)'!$F68)+('MCC Data (19.06.2024)'!$G68*'PCU Data'!$AJ$11)+('MCC Data (19.06.2024)'!$H68*'PCU Data'!$AK$11)</f>
        <v>88</v>
      </c>
      <c r="N69" s="22">
        <f>('MCC Data (20.06.2024)'!$B68*'PCU Data'!$AE$11)+('MCC Data (20.06.2024)'!$C68*'PCU Data'!$AF$11)+('MCC Data (20.06.2024)'!$D68*'PCU Data'!$AG$11)+('MCC Data (20.06.2024)'!$E68*'PCU Data'!$AH$11)+('PCU Data'!$AI$11*'MCC Data (20.06.2024)'!$F68)+('MCC Data (20.06.2024)'!$G68*'PCU Data'!$AJ$11)+('MCC Data (20.06.2024)'!$H68*'PCU Data'!$AK$11)</f>
        <v>106</v>
      </c>
      <c r="O69" s="22">
        <f>('MCC Data (21.06.2024)'!$B68*'PCU Data'!$AE$11)+('MCC Data (21.06.2024)'!$C68*'PCU Data'!$AF$11)+('MCC Data (21.06.2024)'!$D68*'PCU Data'!$AG$11)+('MCC Data (21.06.2024)'!$E68*'PCU Data'!$AH$11)+('PCU Data'!$AI$11*'MCC Data (21.06.2024)'!$F68)+('MCC Data (21.06.2024)'!$G68*'PCU Data'!$AJ$11)+('MCC Data (21.06.2024)'!$H68*'PCU Data'!$AK$11)</f>
        <v>109.19999999999999</v>
      </c>
      <c r="P69" s="10">
        <f t="shared" si="1"/>
        <v>0.61458333333333326</v>
      </c>
      <c r="Q69" s="22">
        <f>('MCC Data (08.06.2024)'!$J68*'PCU Data'!$AE$11)+('MCC Data (08.06.2024)'!$K68*'PCU Data'!$AF$11)+('MCC Data (08.06.2024)'!$L68*'PCU Data'!$AG$11)+('MCC Data (08.06.2024)'!$M68*'PCU Data'!$AH$11)+('PCU Data'!$AI$11*'MCC Data (08.06.2024)'!$N68)+('MCC Data (08.06.2024)'!$O68*'PCU Data'!$AJ$11)+('MCC Data (08.06.2024)'!$P68*'PCU Data'!$AK$11)</f>
        <v>127.1</v>
      </c>
      <c r="R69" s="22">
        <f>('MCC Data (09.06.2024)'!$J68*'PCU Data'!$AE$11)+('MCC Data (09.06.2024)'!$K68*'PCU Data'!$AF$11)+('MCC Data (09.06.2024)'!$L68*'PCU Data'!$AG$11)+('MCC Data (09.06.2024)'!$M68*'PCU Data'!$AH$11)+('PCU Data'!$AI$11*'MCC Data (09.06.2024)'!$N68)+('MCC Data (09.06.2024)'!$O68*'PCU Data'!$AJ$11)+('MCC Data (09.06.2024)'!$P68*'PCU Data'!$AK$11)</f>
        <v>105.1</v>
      </c>
      <c r="S69" s="22">
        <f>('MCC Data (10.06.2024)'!$J68*'PCU Data'!$AE$11)+('MCC Data (10.06.2024)'!$K68*'PCU Data'!$AF$11)+('MCC Data (10.06.2024)'!$L68*'PCU Data'!$AG$11)+('MCC Data (10.06.2024)'!$M68*'PCU Data'!$AH$11)+('PCU Data'!$AI$11*'MCC Data (10.06.2024)'!$N68)+('MCC Data (10.06.2024)'!$O68*'PCU Data'!$AJ$11)+('MCC Data (10.06.2024)'!$P68*'PCU Data'!$AK$11)</f>
        <v>123.90000000000002</v>
      </c>
      <c r="T69" s="22">
        <f>('MCC Data (11.06.2024)'!$J68*'PCU Data'!$AE$11)+('MCC Data (11.06.2024)'!$K68*'PCU Data'!$AF$11)+('MCC Data (11.06.2024)'!$L68*'PCU Data'!$AG$11)+('MCC Data (11.06.2024)'!$M68*'PCU Data'!$AH$11)+('PCU Data'!$AI$11*'MCC Data (11.06.2024)'!$N68)+('MCC Data (11.06.2024)'!$O68*'PCU Data'!$AJ$11)+('MCC Data (11.06.2024)'!$P68*'PCU Data'!$AK$11)</f>
        <v>155.9</v>
      </c>
      <c r="U69" s="22">
        <f>('MCC Data (12.06.2024)'!$J68*'PCU Data'!$AE$11)+('MCC Data (12.06.2024)'!$K68*'PCU Data'!$AF$11)+('MCC Data (12.06.2024)'!$L68*'PCU Data'!$AG$11)+('MCC Data (12.06.2024)'!$M68*'PCU Data'!$AH$11)+('PCU Data'!$AI$11*'MCC Data (12.06.2024)'!$N68)+('MCC Data (12.06.2024)'!$O68*'PCU Data'!$AJ$11)+('MCC Data (12.06.2024)'!$P68*'PCU Data'!$AK$11)</f>
        <v>139.70000000000002</v>
      </c>
      <c r="V69" s="22">
        <f>('MCC Data (13.06.2024)'!$J68*'PCU Data'!$AE$11)+('MCC Data (13.06.2024)'!$K68*'PCU Data'!$AF$11)+('MCC Data (13.06.2024)'!$L68*'PCU Data'!$AG$11)+('MCC Data (13.06.2024)'!$M68*'PCU Data'!$AH$11)+('PCU Data'!$AI$11*'MCC Data (13.06.2024)'!$N68)+('MCC Data (13.06.2024)'!$O68*'PCU Data'!$AJ$11)+('MCC Data (13.06.2024)'!$P68*'PCU Data'!$AK$11)</f>
        <v>148.89999999999998</v>
      </c>
      <c r="W69" s="22">
        <f>('MCC Data (14.06.2024)'!$J68*'PCU Data'!$AE$11)+('MCC Data (14.06.2024)'!$K68*'PCU Data'!$AF$11)+('MCC Data (14.06.2024)'!$L68*'PCU Data'!$AG$11)+('MCC Data (14.06.2024)'!$M68*'PCU Data'!$AH$11)+('PCU Data'!$AI$11*'MCC Data (14.06.2024)'!$N68)+('MCC Data (14.06.2024)'!$O68*'PCU Data'!$AJ$11)+('MCC Data (14.06.2024)'!$P68*'PCU Data'!$AK$11)</f>
        <v>179.1</v>
      </c>
      <c r="X69" s="22">
        <f>('MCC Data (15.06.2024)'!$J68*'PCU Data'!$AE$11)+('MCC Data (15.06.2024)'!$K68*'PCU Data'!$AF$11)+('MCC Data (15.06.2024)'!$L68*'PCU Data'!$AG$11)+('MCC Data (15.06.2024)'!$M68*'PCU Data'!$AH$11)+('PCU Data'!$AI$11*'MCC Data (15.06.2024)'!$N68)+('MCC Data (15.06.2024)'!$O68*'PCU Data'!$AJ$11)+('MCC Data (15.06.2024)'!$P68*'PCU Data'!$AK$11)</f>
        <v>157.29999999999998</v>
      </c>
      <c r="Y69" s="22">
        <f>('MCC Data (16.06.2024)'!$J68*'PCU Data'!$AE$11)+('MCC Data (16.06.2024)'!$K68*'PCU Data'!$AF$11)+('MCC Data (16.06.2024)'!$L68*'PCU Data'!$AG$11)+('MCC Data (16.06.2024)'!$M68*'PCU Data'!$AH$11)+('PCU Data'!$AI$11*'MCC Data (16.06.2024)'!$N68)+('MCC Data (16.06.2024)'!$O68*'PCU Data'!$AJ$11)+('MCC Data (16.06.2024)'!$P68*'PCU Data'!$AK$11)</f>
        <v>137.69999999999999</v>
      </c>
      <c r="Z69" s="22">
        <f>('MCC Data (17.06.2024)'!$J68*'PCU Data'!$AE$11)+('MCC Data (17.06.2024)'!$K68*'PCU Data'!$AF$11)+('MCC Data (17.06.2024)'!$L68*'PCU Data'!$AG$11)+('MCC Data (17.06.2024)'!$M68*'PCU Data'!$AH$11)+('PCU Data'!$AI$11*'MCC Data (17.06.2024)'!$N68)+('MCC Data (17.06.2024)'!$O68*'PCU Data'!$AJ$11)+('MCC Data (17.06.2024)'!$P68*'PCU Data'!$AK$11)</f>
        <v>115.50000000000001</v>
      </c>
      <c r="AA69" s="22">
        <f>('MCC Data (18.06.2024)'!$J68*'PCU Data'!$AE$11)+('MCC Data (18.06.2024)'!$K68*'PCU Data'!$AF$11)+('MCC Data (18.06.2024)'!$L68*'PCU Data'!$AG$11)+('MCC Data (18.06.2024)'!$M68*'PCU Data'!$AH$11)+('PCU Data'!$AI$11*'MCC Data (18.06.2024)'!$N68)+('MCC Data (18.06.2024)'!$O68*'PCU Data'!$AJ$11)+('MCC Data (18.06.2024)'!$P68*'PCU Data'!$AK$11)</f>
        <v>145.6</v>
      </c>
      <c r="AB69" s="22">
        <f>('MCC Data (19.06.2024)'!$J68*'PCU Data'!$AE$11)+('MCC Data (19.06.2024)'!$K68*'PCU Data'!$AF$11)+('MCC Data (19.06.2024)'!$L68*'PCU Data'!$AG$11)+('MCC Data (19.06.2024)'!$M68*'PCU Data'!$AH$11)+('PCU Data'!$AI$11*'MCC Data (19.06.2024)'!$N68)+('MCC Data (19.06.2024)'!$O68*'PCU Data'!$AJ$11)+('MCC Data (19.06.2024)'!$P68*'PCU Data'!$AK$11)</f>
        <v>137.5</v>
      </c>
      <c r="AC69" s="22">
        <f>('MCC Data (20.06.2024)'!$J68*'PCU Data'!$AE$11)+('MCC Data (20.06.2024)'!$K68*'PCU Data'!$AF$11)+('MCC Data (20.06.2024)'!$L68*'PCU Data'!$AG$11)+('MCC Data (20.06.2024)'!$M68*'PCU Data'!$AH$11)+('PCU Data'!$AI$11*'MCC Data (20.06.2024)'!$N68)+('MCC Data (20.06.2024)'!$O68*'PCU Data'!$AJ$11)+('MCC Data (20.06.2024)'!$P68*'PCU Data'!$AK$11)</f>
        <v>128.69999999999999</v>
      </c>
      <c r="AD69" s="22">
        <f>('MCC Data (21.06.2024)'!$J68*'PCU Data'!$AE$11)+('MCC Data (21.06.2024)'!$K68*'PCU Data'!$AF$11)+('MCC Data (21.06.2024)'!$L68*'PCU Data'!$AG$11)+('MCC Data (21.06.2024)'!$M68*'PCU Data'!$AH$11)+('PCU Data'!$AI$11*'MCC Data (21.06.2024)'!$N68)+('MCC Data (21.06.2024)'!$O68*'PCU Data'!$AJ$11)+('MCC Data (21.06.2024)'!$P68*'PCU Data'!$AK$11)</f>
        <v>151.60000000000002</v>
      </c>
    </row>
    <row r="70" spans="1:30" s="5" customFormat="1" ht="12.75" customHeight="1" x14ac:dyDescent="0.25">
      <c r="A70" s="10">
        <f>'MCC Data (08.06.2024)'!A69</f>
        <v>0.62499999999999989</v>
      </c>
      <c r="B70" s="22">
        <f>('MCC Data (08.06.2024)'!$B69*'PCU Data'!$AE$11)+('MCC Data (08.06.2024)'!$C69*'PCU Data'!$AF$11)+('MCC Data (08.06.2024)'!$D69*'PCU Data'!$AG$11)+('MCC Data (08.06.2024)'!$E69*'PCU Data'!$AH$11)+('PCU Data'!$AI$11*'MCC Data (08.06.2024)'!$F69)+('MCC Data (08.06.2024)'!$G69*'PCU Data'!$AJ$11)+('MCC Data (08.06.2024)'!$H69*'PCU Data'!$AK$11)</f>
        <v>95.300000000000011</v>
      </c>
      <c r="C70" s="22">
        <f>('MCC Data (09.06.2024)'!$B69*'PCU Data'!$AE$11)+('MCC Data (09.06.2024)'!$C69*'PCU Data'!$AF$11)+('MCC Data (09.06.2024)'!$D69*'PCU Data'!$AG$11)+('MCC Data (09.06.2024)'!$E69*'PCU Data'!$AH$11)+('PCU Data'!$AI$11*'MCC Data (09.06.2024)'!$F69)+('MCC Data (09.06.2024)'!$G69*'PCU Data'!$AJ$11)+('MCC Data (09.06.2024)'!$H69*'PCU Data'!$AK$11)</f>
        <v>93.7</v>
      </c>
      <c r="D70" s="22">
        <f>('MCC Data (10.06.2024)'!$B69*'PCU Data'!$AE$11)+('MCC Data (10.06.2024)'!$C69*'PCU Data'!$AF$11)+('MCC Data (10.06.2024)'!$D69*'PCU Data'!$AG$11)+('MCC Data (10.06.2024)'!$E69*'PCU Data'!$AH$11)+('PCU Data'!$AI$11*'MCC Data (10.06.2024)'!$F69)+('MCC Data (10.06.2024)'!$G69*'PCU Data'!$AJ$11)+('MCC Data (10.06.2024)'!$H69*'PCU Data'!$AK$11)</f>
        <v>102.4</v>
      </c>
      <c r="E70" s="22">
        <f>('MCC Data (11.06.2024)'!$B69*'PCU Data'!$AE$11)+('MCC Data (11.06.2024)'!$C69*'PCU Data'!$AF$11)+('MCC Data (11.06.2024)'!$D69*'PCU Data'!$AG$11)+('MCC Data (11.06.2024)'!$E69*'PCU Data'!$AH$11)+('PCU Data'!$AI$11*'MCC Data (11.06.2024)'!$F69)+('MCC Data (11.06.2024)'!$G69*'PCU Data'!$AJ$11)+('MCC Data (11.06.2024)'!$H69*'PCU Data'!$AK$11)</f>
        <v>98.9</v>
      </c>
      <c r="F70" s="22">
        <f>('MCC Data (12.06.2024)'!$B69*'PCU Data'!$AE$11)+('MCC Data (12.06.2024)'!$C69*'PCU Data'!$AF$11)+('MCC Data (12.06.2024)'!$D69*'PCU Data'!$AG$11)+('MCC Data (12.06.2024)'!$E69*'PCU Data'!$AH$11)+('PCU Data'!$AI$11*'MCC Data (12.06.2024)'!$F69)+('MCC Data (12.06.2024)'!$G69*'PCU Data'!$AJ$11)+('MCC Data (12.06.2024)'!$H69*'PCU Data'!$AK$11)</f>
        <v>83.4</v>
      </c>
      <c r="G70" s="22">
        <f>('MCC Data (13.06.2024)'!$B69*'PCU Data'!$AE$11)+('MCC Data (13.06.2024)'!$C69*'PCU Data'!$AF$11)+('MCC Data (13.06.2024)'!$D69*'PCU Data'!$AG$11)+('MCC Data (13.06.2024)'!$E69*'PCU Data'!$AH$11)+('PCU Data'!$AI$11*'MCC Data (13.06.2024)'!$F69)+('MCC Data (13.06.2024)'!$G69*'PCU Data'!$AJ$11)+('MCC Data (13.06.2024)'!$H69*'PCU Data'!$AK$11)</f>
        <v>89.600000000000009</v>
      </c>
      <c r="H70" s="22">
        <f>('MCC Data (14.06.2024)'!$B69*'PCU Data'!$AE$11)+('MCC Data (14.06.2024)'!$C69*'PCU Data'!$AF$11)+('MCC Data (14.06.2024)'!$D69*'PCU Data'!$AG$11)+('MCC Data (14.06.2024)'!$E69*'PCU Data'!$AH$11)+('PCU Data'!$AI$11*'MCC Data (14.06.2024)'!$F69)+('MCC Data (14.06.2024)'!$G69*'PCU Data'!$AJ$11)+('MCC Data (14.06.2024)'!$H69*'PCU Data'!$AK$11)</f>
        <v>99.899999999999991</v>
      </c>
      <c r="I70" s="22">
        <f>('MCC Data (15.06.2024)'!$B69*'PCU Data'!$AE$11)+('MCC Data (15.06.2024)'!$C69*'PCU Data'!$AF$11)+('MCC Data (15.06.2024)'!$D69*'PCU Data'!$AG$11)+('MCC Data (15.06.2024)'!$E69*'PCU Data'!$AH$11)+('PCU Data'!$AI$11*'MCC Data (15.06.2024)'!$F69)+('MCC Data (15.06.2024)'!$G69*'PCU Data'!$AJ$11)+('MCC Data (15.06.2024)'!$H69*'PCU Data'!$AK$11)</f>
        <v>110.5</v>
      </c>
      <c r="J70" s="22">
        <f>('MCC Data (16.06.2024)'!$B69*'PCU Data'!$AE$11)+('MCC Data (16.06.2024)'!$C69*'PCU Data'!$AF$11)+('MCC Data (16.06.2024)'!$D69*'PCU Data'!$AG$11)+('MCC Data (16.06.2024)'!$E69*'PCU Data'!$AH$11)+('PCU Data'!$AI$11*'MCC Data (16.06.2024)'!$F69)+('MCC Data (16.06.2024)'!$G69*'PCU Data'!$AJ$11)+('MCC Data (16.06.2024)'!$H69*'PCU Data'!$AK$11)</f>
        <v>85.8</v>
      </c>
      <c r="K70" s="22">
        <f>('MCC Data (17.06.2024)'!$B69*'PCU Data'!$AE$11)+('MCC Data (17.06.2024)'!$C69*'PCU Data'!$AF$11)+('MCC Data (17.06.2024)'!$D69*'PCU Data'!$AG$11)+('MCC Data (17.06.2024)'!$E69*'PCU Data'!$AH$11)+('PCU Data'!$AI$11*'MCC Data (17.06.2024)'!$F69)+('MCC Data (17.06.2024)'!$G69*'PCU Data'!$AJ$11)+('MCC Data (17.06.2024)'!$H69*'PCU Data'!$AK$11)</f>
        <v>83.600000000000009</v>
      </c>
      <c r="L70" s="22">
        <f>('MCC Data (18.06.2024)'!$B69*'PCU Data'!$AE$11)+('MCC Data (18.06.2024)'!$C69*'PCU Data'!$AF$11)+('MCC Data (18.06.2024)'!$D69*'PCU Data'!$AG$11)+('MCC Data (18.06.2024)'!$E69*'PCU Data'!$AH$11)+('PCU Data'!$AI$11*'MCC Data (18.06.2024)'!$F69)+('MCC Data (18.06.2024)'!$G69*'PCU Data'!$AJ$11)+('MCC Data (18.06.2024)'!$H69*'PCU Data'!$AK$11)</f>
        <v>97.3</v>
      </c>
      <c r="M70" s="22">
        <f>('MCC Data (19.06.2024)'!$B69*'PCU Data'!$AE$11)+('MCC Data (19.06.2024)'!$C69*'PCU Data'!$AF$11)+('MCC Data (19.06.2024)'!$D69*'PCU Data'!$AG$11)+('MCC Data (19.06.2024)'!$E69*'PCU Data'!$AH$11)+('PCU Data'!$AI$11*'MCC Data (19.06.2024)'!$F69)+('MCC Data (19.06.2024)'!$G69*'PCU Data'!$AJ$11)+('MCC Data (19.06.2024)'!$H69*'PCU Data'!$AK$11)</f>
        <v>75.7</v>
      </c>
      <c r="N70" s="22">
        <f>('MCC Data (20.06.2024)'!$B69*'PCU Data'!$AE$11)+('MCC Data (20.06.2024)'!$C69*'PCU Data'!$AF$11)+('MCC Data (20.06.2024)'!$D69*'PCU Data'!$AG$11)+('MCC Data (20.06.2024)'!$E69*'PCU Data'!$AH$11)+('PCU Data'!$AI$11*'MCC Data (20.06.2024)'!$F69)+('MCC Data (20.06.2024)'!$G69*'PCU Data'!$AJ$11)+('MCC Data (20.06.2024)'!$H69*'PCU Data'!$AK$11)</f>
        <v>77.600000000000009</v>
      </c>
      <c r="O70" s="22">
        <f>('MCC Data (21.06.2024)'!$B69*'PCU Data'!$AE$11)+('MCC Data (21.06.2024)'!$C69*'PCU Data'!$AF$11)+('MCC Data (21.06.2024)'!$D69*'PCU Data'!$AG$11)+('MCC Data (21.06.2024)'!$E69*'PCU Data'!$AH$11)+('PCU Data'!$AI$11*'MCC Data (21.06.2024)'!$F69)+('MCC Data (21.06.2024)'!$G69*'PCU Data'!$AJ$11)+('MCC Data (21.06.2024)'!$H69*'PCU Data'!$AK$11)</f>
        <v>124.9</v>
      </c>
      <c r="P70" s="10">
        <f t="shared" si="1"/>
        <v>0.62499999999999989</v>
      </c>
      <c r="Q70" s="22">
        <f>('MCC Data (08.06.2024)'!$J69*'PCU Data'!$AE$11)+('MCC Data (08.06.2024)'!$K69*'PCU Data'!$AF$11)+('MCC Data (08.06.2024)'!$L69*'PCU Data'!$AG$11)+('MCC Data (08.06.2024)'!$M69*'PCU Data'!$AH$11)+('PCU Data'!$AI$11*'MCC Data (08.06.2024)'!$N69)+('MCC Data (08.06.2024)'!$O69*'PCU Data'!$AJ$11)+('MCC Data (08.06.2024)'!$P69*'PCU Data'!$AK$11)</f>
        <v>134.1</v>
      </c>
      <c r="R70" s="22">
        <f>('MCC Data (09.06.2024)'!$J69*'PCU Data'!$AE$11)+('MCC Data (09.06.2024)'!$K69*'PCU Data'!$AF$11)+('MCC Data (09.06.2024)'!$L69*'PCU Data'!$AG$11)+('MCC Data (09.06.2024)'!$M69*'PCU Data'!$AH$11)+('PCU Data'!$AI$11*'MCC Data (09.06.2024)'!$N69)+('MCC Data (09.06.2024)'!$O69*'PCU Data'!$AJ$11)+('MCC Data (09.06.2024)'!$P69*'PCU Data'!$AK$11)</f>
        <v>129.69999999999999</v>
      </c>
      <c r="S70" s="22">
        <f>('MCC Data (10.06.2024)'!$J69*'PCU Data'!$AE$11)+('MCC Data (10.06.2024)'!$K69*'PCU Data'!$AF$11)+('MCC Data (10.06.2024)'!$L69*'PCU Data'!$AG$11)+('MCC Data (10.06.2024)'!$M69*'PCU Data'!$AH$11)+('PCU Data'!$AI$11*'MCC Data (10.06.2024)'!$N69)+('MCC Data (10.06.2024)'!$O69*'PCU Data'!$AJ$11)+('MCC Data (10.06.2024)'!$P69*'PCU Data'!$AK$11)</f>
        <v>152.80000000000001</v>
      </c>
      <c r="T70" s="22">
        <f>('MCC Data (11.06.2024)'!$J69*'PCU Data'!$AE$11)+('MCC Data (11.06.2024)'!$K69*'PCU Data'!$AF$11)+('MCC Data (11.06.2024)'!$L69*'PCU Data'!$AG$11)+('MCC Data (11.06.2024)'!$M69*'PCU Data'!$AH$11)+('PCU Data'!$AI$11*'MCC Data (11.06.2024)'!$N69)+('MCC Data (11.06.2024)'!$O69*'PCU Data'!$AJ$11)+('MCC Data (11.06.2024)'!$P69*'PCU Data'!$AK$11)</f>
        <v>129.1</v>
      </c>
      <c r="U70" s="22">
        <f>('MCC Data (12.06.2024)'!$J69*'PCU Data'!$AE$11)+('MCC Data (12.06.2024)'!$K69*'PCU Data'!$AF$11)+('MCC Data (12.06.2024)'!$L69*'PCU Data'!$AG$11)+('MCC Data (12.06.2024)'!$M69*'PCU Data'!$AH$11)+('PCU Data'!$AI$11*'MCC Data (12.06.2024)'!$N69)+('MCC Data (12.06.2024)'!$O69*'PCU Data'!$AJ$11)+('MCC Data (12.06.2024)'!$P69*'PCU Data'!$AK$11)</f>
        <v>148.30000000000001</v>
      </c>
      <c r="V70" s="22">
        <f>('MCC Data (13.06.2024)'!$J69*'PCU Data'!$AE$11)+('MCC Data (13.06.2024)'!$K69*'PCU Data'!$AF$11)+('MCC Data (13.06.2024)'!$L69*'PCU Data'!$AG$11)+('MCC Data (13.06.2024)'!$M69*'PCU Data'!$AH$11)+('PCU Data'!$AI$11*'MCC Data (13.06.2024)'!$N69)+('MCC Data (13.06.2024)'!$O69*'PCU Data'!$AJ$11)+('MCC Data (13.06.2024)'!$P69*'PCU Data'!$AK$11)</f>
        <v>158.9</v>
      </c>
      <c r="W70" s="22">
        <f>('MCC Data (14.06.2024)'!$J69*'PCU Data'!$AE$11)+('MCC Data (14.06.2024)'!$K69*'PCU Data'!$AF$11)+('MCC Data (14.06.2024)'!$L69*'PCU Data'!$AG$11)+('MCC Data (14.06.2024)'!$M69*'PCU Data'!$AH$11)+('PCU Data'!$AI$11*'MCC Data (14.06.2024)'!$N69)+('MCC Data (14.06.2024)'!$O69*'PCU Data'!$AJ$11)+('MCC Data (14.06.2024)'!$P69*'PCU Data'!$AK$11)</f>
        <v>157.6</v>
      </c>
      <c r="X70" s="22">
        <f>('MCC Data (15.06.2024)'!$J69*'PCU Data'!$AE$11)+('MCC Data (15.06.2024)'!$K69*'PCU Data'!$AF$11)+('MCC Data (15.06.2024)'!$L69*'PCU Data'!$AG$11)+('MCC Data (15.06.2024)'!$M69*'PCU Data'!$AH$11)+('PCU Data'!$AI$11*'MCC Data (15.06.2024)'!$N69)+('MCC Data (15.06.2024)'!$O69*'PCU Data'!$AJ$11)+('MCC Data (15.06.2024)'!$P69*'PCU Data'!$AK$11)</f>
        <v>132.29999999999998</v>
      </c>
      <c r="Y70" s="22">
        <f>('MCC Data (16.06.2024)'!$J69*'PCU Data'!$AE$11)+('MCC Data (16.06.2024)'!$K69*'PCU Data'!$AF$11)+('MCC Data (16.06.2024)'!$L69*'PCU Data'!$AG$11)+('MCC Data (16.06.2024)'!$M69*'PCU Data'!$AH$11)+('PCU Data'!$AI$11*'MCC Data (16.06.2024)'!$N69)+('MCC Data (16.06.2024)'!$O69*'PCU Data'!$AJ$11)+('MCC Data (16.06.2024)'!$P69*'PCU Data'!$AK$11)</f>
        <v>150.29999999999998</v>
      </c>
      <c r="Z70" s="22">
        <f>('MCC Data (17.06.2024)'!$J69*'PCU Data'!$AE$11)+('MCC Data (17.06.2024)'!$K69*'PCU Data'!$AF$11)+('MCC Data (17.06.2024)'!$L69*'PCU Data'!$AG$11)+('MCC Data (17.06.2024)'!$M69*'PCU Data'!$AH$11)+('PCU Data'!$AI$11*'MCC Data (17.06.2024)'!$N69)+('MCC Data (17.06.2024)'!$O69*'PCU Data'!$AJ$11)+('MCC Data (17.06.2024)'!$P69*'PCU Data'!$AK$11)</f>
        <v>154.5</v>
      </c>
      <c r="AA70" s="22">
        <f>('MCC Data (18.06.2024)'!$J69*'PCU Data'!$AE$11)+('MCC Data (18.06.2024)'!$K69*'PCU Data'!$AF$11)+('MCC Data (18.06.2024)'!$L69*'PCU Data'!$AG$11)+('MCC Data (18.06.2024)'!$M69*'PCU Data'!$AH$11)+('PCU Data'!$AI$11*'MCC Data (18.06.2024)'!$N69)+('MCC Data (18.06.2024)'!$O69*'PCU Data'!$AJ$11)+('MCC Data (18.06.2024)'!$P69*'PCU Data'!$AK$11)</f>
        <v>158.30000000000001</v>
      </c>
      <c r="AB70" s="22">
        <f>('MCC Data (19.06.2024)'!$J69*'PCU Data'!$AE$11)+('MCC Data (19.06.2024)'!$K69*'PCU Data'!$AF$11)+('MCC Data (19.06.2024)'!$L69*'PCU Data'!$AG$11)+('MCC Data (19.06.2024)'!$M69*'PCU Data'!$AH$11)+('PCU Data'!$AI$11*'MCC Data (19.06.2024)'!$N69)+('MCC Data (19.06.2024)'!$O69*'PCU Data'!$AJ$11)+('MCC Data (19.06.2024)'!$P69*'PCU Data'!$AK$11)</f>
        <v>165.79999999999998</v>
      </c>
      <c r="AC70" s="22">
        <f>('MCC Data (20.06.2024)'!$J69*'PCU Data'!$AE$11)+('MCC Data (20.06.2024)'!$K69*'PCU Data'!$AF$11)+('MCC Data (20.06.2024)'!$L69*'PCU Data'!$AG$11)+('MCC Data (20.06.2024)'!$M69*'PCU Data'!$AH$11)+('PCU Data'!$AI$11*'MCC Data (20.06.2024)'!$N69)+('MCC Data (20.06.2024)'!$O69*'PCU Data'!$AJ$11)+('MCC Data (20.06.2024)'!$P69*'PCU Data'!$AK$11)</f>
        <v>178.00000000000003</v>
      </c>
      <c r="AD70" s="22">
        <f>('MCC Data (21.06.2024)'!$J69*'PCU Data'!$AE$11)+('MCC Data (21.06.2024)'!$K69*'PCU Data'!$AF$11)+('MCC Data (21.06.2024)'!$L69*'PCU Data'!$AG$11)+('MCC Data (21.06.2024)'!$M69*'PCU Data'!$AH$11)+('PCU Data'!$AI$11*'MCC Data (21.06.2024)'!$N69)+('MCC Data (21.06.2024)'!$O69*'PCU Data'!$AJ$11)+('MCC Data (21.06.2024)'!$P69*'PCU Data'!$AK$11)</f>
        <v>167.2</v>
      </c>
    </row>
    <row r="71" spans="1:30" s="5" customFormat="1" ht="12.75" customHeight="1" x14ac:dyDescent="0.25">
      <c r="A71" s="10">
        <f>'MCC Data (08.06.2024)'!A70</f>
        <v>0.63541666666666652</v>
      </c>
      <c r="B71" s="22">
        <f>('MCC Data (08.06.2024)'!$B70*'PCU Data'!$AE$11)+('MCC Data (08.06.2024)'!$C70*'PCU Data'!$AF$11)+('MCC Data (08.06.2024)'!$D70*'PCU Data'!$AG$11)+('MCC Data (08.06.2024)'!$E70*'PCU Data'!$AH$11)+('PCU Data'!$AI$11*'MCC Data (08.06.2024)'!$F70)+('MCC Data (08.06.2024)'!$G70*'PCU Data'!$AJ$11)+('MCC Data (08.06.2024)'!$H70*'PCU Data'!$AK$11)</f>
        <v>105</v>
      </c>
      <c r="C71" s="22">
        <f>('MCC Data (09.06.2024)'!$B70*'PCU Data'!$AE$11)+('MCC Data (09.06.2024)'!$C70*'PCU Data'!$AF$11)+('MCC Data (09.06.2024)'!$D70*'PCU Data'!$AG$11)+('MCC Data (09.06.2024)'!$E70*'PCU Data'!$AH$11)+('PCU Data'!$AI$11*'MCC Data (09.06.2024)'!$F70)+('MCC Data (09.06.2024)'!$G70*'PCU Data'!$AJ$11)+('MCC Data (09.06.2024)'!$H70*'PCU Data'!$AK$11)</f>
        <v>97.600000000000009</v>
      </c>
      <c r="D71" s="22">
        <f>('MCC Data (10.06.2024)'!$B70*'PCU Data'!$AE$11)+('MCC Data (10.06.2024)'!$C70*'PCU Data'!$AF$11)+('MCC Data (10.06.2024)'!$D70*'PCU Data'!$AG$11)+('MCC Data (10.06.2024)'!$E70*'PCU Data'!$AH$11)+('PCU Data'!$AI$11*'MCC Data (10.06.2024)'!$F70)+('MCC Data (10.06.2024)'!$G70*'PCU Data'!$AJ$11)+('MCC Data (10.06.2024)'!$H70*'PCU Data'!$AK$11)</f>
        <v>102.5</v>
      </c>
      <c r="E71" s="22">
        <f>('MCC Data (11.06.2024)'!$B70*'PCU Data'!$AE$11)+('MCC Data (11.06.2024)'!$C70*'PCU Data'!$AF$11)+('MCC Data (11.06.2024)'!$D70*'PCU Data'!$AG$11)+('MCC Data (11.06.2024)'!$E70*'PCU Data'!$AH$11)+('PCU Data'!$AI$11*'MCC Data (11.06.2024)'!$F70)+('MCC Data (11.06.2024)'!$G70*'PCU Data'!$AJ$11)+('MCC Data (11.06.2024)'!$H70*'PCU Data'!$AK$11)</f>
        <v>115.10000000000001</v>
      </c>
      <c r="F71" s="22">
        <f>('MCC Data (12.06.2024)'!$B70*'PCU Data'!$AE$11)+('MCC Data (12.06.2024)'!$C70*'PCU Data'!$AF$11)+('MCC Data (12.06.2024)'!$D70*'PCU Data'!$AG$11)+('MCC Data (12.06.2024)'!$E70*'PCU Data'!$AH$11)+('PCU Data'!$AI$11*'MCC Data (12.06.2024)'!$F70)+('MCC Data (12.06.2024)'!$G70*'PCU Data'!$AJ$11)+('MCC Data (12.06.2024)'!$H70*'PCU Data'!$AK$11)</f>
        <v>89.2</v>
      </c>
      <c r="G71" s="22">
        <f>('MCC Data (13.06.2024)'!$B70*'PCU Data'!$AE$11)+('MCC Data (13.06.2024)'!$C70*'PCU Data'!$AF$11)+('MCC Data (13.06.2024)'!$D70*'PCU Data'!$AG$11)+('MCC Data (13.06.2024)'!$E70*'PCU Data'!$AH$11)+('PCU Data'!$AI$11*'MCC Data (13.06.2024)'!$F70)+('MCC Data (13.06.2024)'!$G70*'PCU Data'!$AJ$11)+('MCC Data (13.06.2024)'!$H70*'PCU Data'!$AK$11)</f>
        <v>110.7</v>
      </c>
      <c r="H71" s="22">
        <f>('MCC Data (14.06.2024)'!$B70*'PCU Data'!$AE$11)+('MCC Data (14.06.2024)'!$C70*'PCU Data'!$AF$11)+('MCC Data (14.06.2024)'!$D70*'PCU Data'!$AG$11)+('MCC Data (14.06.2024)'!$E70*'PCU Data'!$AH$11)+('PCU Data'!$AI$11*'MCC Data (14.06.2024)'!$F70)+('MCC Data (14.06.2024)'!$G70*'PCU Data'!$AJ$11)+('MCC Data (14.06.2024)'!$H70*'PCU Data'!$AK$11)</f>
        <v>130</v>
      </c>
      <c r="I71" s="22">
        <f>('MCC Data (15.06.2024)'!$B70*'PCU Data'!$AE$11)+('MCC Data (15.06.2024)'!$C70*'PCU Data'!$AF$11)+('MCC Data (15.06.2024)'!$D70*'PCU Data'!$AG$11)+('MCC Data (15.06.2024)'!$E70*'PCU Data'!$AH$11)+('PCU Data'!$AI$11*'MCC Data (15.06.2024)'!$F70)+('MCC Data (15.06.2024)'!$G70*'PCU Data'!$AJ$11)+('MCC Data (15.06.2024)'!$H70*'PCU Data'!$AK$11)</f>
        <v>94</v>
      </c>
      <c r="J71" s="22">
        <f>('MCC Data (16.06.2024)'!$B70*'PCU Data'!$AE$11)+('MCC Data (16.06.2024)'!$C70*'PCU Data'!$AF$11)+('MCC Data (16.06.2024)'!$D70*'PCU Data'!$AG$11)+('MCC Data (16.06.2024)'!$E70*'PCU Data'!$AH$11)+('PCU Data'!$AI$11*'MCC Data (16.06.2024)'!$F70)+('MCC Data (16.06.2024)'!$G70*'PCU Data'!$AJ$11)+('MCC Data (16.06.2024)'!$H70*'PCU Data'!$AK$11)</f>
        <v>59.7</v>
      </c>
      <c r="K71" s="22">
        <f>('MCC Data (17.06.2024)'!$B70*'PCU Data'!$AE$11)+('MCC Data (17.06.2024)'!$C70*'PCU Data'!$AF$11)+('MCC Data (17.06.2024)'!$D70*'PCU Data'!$AG$11)+('MCC Data (17.06.2024)'!$E70*'PCU Data'!$AH$11)+('PCU Data'!$AI$11*'MCC Data (17.06.2024)'!$F70)+('MCC Data (17.06.2024)'!$G70*'PCU Data'!$AJ$11)+('MCC Data (17.06.2024)'!$H70*'PCU Data'!$AK$11)</f>
        <v>85.3</v>
      </c>
      <c r="L71" s="22">
        <f>('MCC Data (18.06.2024)'!$B70*'PCU Data'!$AE$11)+('MCC Data (18.06.2024)'!$C70*'PCU Data'!$AF$11)+('MCC Data (18.06.2024)'!$D70*'PCU Data'!$AG$11)+('MCC Data (18.06.2024)'!$E70*'PCU Data'!$AH$11)+('PCU Data'!$AI$11*'MCC Data (18.06.2024)'!$F70)+('MCC Data (18.06.2024)'!$G70*'PCU Data'!$AJ$11)+('MCC Data (18.06.2024)'!$H70*'PCU Data'!$AK$11)</f>
        <v>99.8</v>
      </c>
      <c r="M71" s="22">
        <f>('MCC Data (19.06.2024)'!$B70*'PCU Data'!$AE$11)+('MCC Data (19.06.2024)'!$C70*'PCU Data'!$AF$11)+('MCC Data (19.06.2024)'!$D70*'PCU Data'!$AG$11)+('MCC Data (19.06.2024)'!$E70*'PCU Data'!$AH$11)+('PCU Data'!$AI$11*'MCC Data (19.06.2024)'!$F70)+('MCC Data (19.06.2024)'!$G70*'PCU Data'!$AJ$11)+('MCC Data (19.06.2024)'!$H70*'PCU Data'!$AK$11)</f>
        <v>107.19999999999999</v>
      </c>
      <c r="N71" s="22">
        <f>('MCC Data (20.06.2024)'!$B70*'PCU Data'!$AE$11)+('MCC Data (20.06.2024)'!$C70*'PCU Data'!$AF$11)+('MCC Data (20.06.2024)'!$D70*'PCU Data'!$AG$11)+('MCC Data (20.06.2024)'!$E70*'PCU Data'!$AH$11)+('PCU Data'!$AI$11*'MCC Data (20.06.2024)'!$F70)+('MCC Data (20.06.2024)'!$G70*'PCU Data'!$AJ$11)+('MCC Data (20.06.2024)'!$H70*'PCU Data'!$AK$11)</f>
        <v>116.5</v>
      </c>
      <c r="O71" s="22">
        <f>('MCC Data (21.06.2024)'!$B70*'PCU Data'!$AE$11)+('MCC Data (21.06.2024)'!$C70*'PCU Data'!$AF$11)+('MCC Data (21.06.2024)'!$D70*'PCU Data'!$AG$11)+('MCC Data (21.06.2024)'!$E70*'PCU Data'!$AH$11)+('PCU Data'!$AI$11*'MCC Data (21.06.2024)'!$F70)+('MCC Data (21.06.2024)'!$G70*'PCU Data'!$AJ$11)+('MCC Data (21.06.2024)'!$H70*'PCU Data'!$AK$11)</f>
        <v>119.7</v>
      </c>
      <c r="P71" s="10">
        <f t="shared" si="1"/>
        <v>0.63541666666666652</v>
      </c>
      <c r="Q71" s="22">
        <f>('MCC Data (08.06.2024)'!$J70*'PCU Data'!$AE$11)+('MCC Data (08.06.2024)'!$K70*'PCU Data'!$AF$11)+('MCC Data (08.06.2024)'!$L70*'PCU Data'!$AG$11)+('MCC Data (08.06.2024)'!$M70*'PCU Data'!$AH$11)+('PCU Data'!$AI$11*'MCC Data (08.06.2024)'!$N70)+('MCC Data (08.06.2024)'!$O70*'PCU Data'!$AJ$11)+('MCC Data (08.06.2024)'!$P70*'PCU Data'!$AK$11)</f>
        <v>154.5</v>
      </c>
      <c r="R71" s="22">
        <f>('MCC Data (09.06.2024)'!$J70*'PCU Data'!$AE$11)+('MCC Data (09.06.2024)'!$K70*'PCU Data'!$AF$11)+('MCC Data (09.06.2024)'!$L70*'PCU Data'!$AG$11)+('MCC Data (09.06.2024)'!$M70*'PCU Data'!$AH$11)+('PCU Data'!$AI$11*'MCC Data (09.06.2024)'!$N70)+('MCC Data (09.06.2024)'!$O70*'PCU Data'!$AJ$11)+('MCC Data (09.06.2024)'!$P70*'PCU Data'!$AK$11)</f>
        <v>135.4</v>
      </c>
      <c r="S71" s="22">
        <f>('MCC Data (10.06.2024)'!$J70*'PCU Data'!$AE$11)+('MCC Data (10.06.2024)'!$K70*'PCU Data'!$AF$11)+('MCC Data (10.06.2024)'!$L70*'PCU Data'!$AG$11)+('MCC Data (10.06.2024)'!$M70*'PCU Data'!$AH$11)+('PCU Data'!$AI$11*'MCC Data (10.06.2024)'!$N70)+('MCC Data (10.06.2024)'!$O70*'PCU Data'!$AJ$11)+('MCC Data (10.06.2024)'!$P70*'PCU Data'!$AK$11)</f>
        <v>161.5</v>
      </c>
      <c r="T71" s="22">
        <f>('MCC Data (11.06.2024)'!$J70*'PCU Data'!$AE$11)+('MCC Data (11.06.2024)'!$K70*'PCU Data'!$AF$11)+('MCC Data (11.06.2024)'!$L70*'PCU Data'!$AG$11)+('MCC Data (11.06.2024)'!$M70*'PCU Data'!$AH$11)+('PCU Data'!$AI$11*'MCC Data (11.06.2024)'!$N70)+('MCC Data (11.06.2024)'!$O70*'PCU Data'!$AJ$11)+('MCC Data (11.06.2024)'!$P70*'PCU Data'!$AK$11)</f>
        <v>161.69999999999999</v>
      </c>
      <c r="U71" s="22">
        <f>('MCC Data (12.06.2024)'!$J70*'PCU Data'!$AE$11)+('MCC Data (12.06.2024)'!$K70*'PCU Data'!$AF$11)+('MCC Data (12.06.2024)'!$L70*'PCU Data'!$AG$11)+('MCC Data (12.06.2024)'!$M70*'PCU Data'!$AH$11)+('PCU Data'!$AI$11*'MCC Data (12.06.2024)'!$N70)+('MCC Data (12.06.2024)'!$O70*'PCU Data'!$AJ$11)+('MCC Data (12.06.2024)'!$P70*'PCU Data'!$AK$11)</f>
        <v>170.7</v>
      </c>
      <c r="V71" s="22">
        <f>('MCC Data (13.06.2024)'!$J70*'PCU Data'!$AE$11)+('MCC Data (13.06.2024)'!$K70*'PCU Data'!$AF$11)+('MCC Data (13.06.2024)'!$L70*'PCU Data'!$AG$11)+('MCC Data (13.06.2024)'!$M70*'PCU Data'!$AH$11)+('PCU Data'!$AI$11*'MCC Data (13.06.2024)'!$N70)+('MCC Data (13.06.2024)'!$O70*'PCU Data'!$AJ$11)+('MCC Data (13.06.2024)'!$P70*'PCU Data'!$AK$11)</f>
        <v>165.4</v>
      </c>
      <c r="W71" s="22">
        <f>('MCC Data (14.06.2024)'!$J70*'PCU Data'!$AE$11)+('MCC Data (14.06.2024)'!$K70*'PCU Data'!$AF$11)+('MCC Data (14.06.2024)'!$L70*'PCU Data'!$AG$11)+('MCC Data (14.06.2024)'!$M70*'PCU Data'!$AH$11)+('PCU Data'!$AI$11*'MCC Data (14.06.2024)'!$N70)+('MCC Data (14.06.2024)'!$O70*'PCU Data'!$AJ$11)+('MCC Data (14.06.2024)'!$P70*'PCU Data'!$AK$11)</f>
        <v>166.60000000000002</v>
      </c>
      <c r="X71" s="22">
        <f>('MCC Data (15.06.2024)'!$J70*'PCU Data'!$AE$11)+('MCC Data (15.06.2024)'!$K70*'PCU Data'!$AF$11)+('MCC Data (15.06.2024)'!$L70*'PCU Data'!$AG$11)+('MCC Data (15.06.2024)'!$M70*'PCU Data'!$AH$11)+('PCU Data'!$AI$11*'MCC Data (15.06.2024)'!$N70)+('MCC Data (15.06.2024)'!$O70*'PCU Data'!$AJ$11)+('MCC Data (15.06.2024)'!$P70*'PCU Data'!$AK$11)</f>
        <v>126.7</v>
      </c>
      <c r="Y71" s="22">
        <f>('MCC Data (16.06.2024)'!$J70*'PCU Data'!$AE$11)+('MCC Data (16.06.2024)'!$K70*'PCU Data'!$AF$11)+('MCC Data (16.06.2024)'!$L70*'PCU Data'!$AG$11)+('MCC Data (16.06.2024)'!$M70*'PCU Data'!$AH$11)+('PCU Data'!$AI$11*'MCC Data (16.06.2024)'!$N70)+('MCC Data (16.06.2024)'!$O70*'PCU Data'!$AJ$11)+('MCC Data (16.06.2024)'!$P70*'PCU Data'!$AK$11)</f>
        <v>149.4</v>
      </c>
      <c r="Z71" s="22">
        <f>('MCC Data (17.06.2024)'!$J70*'PCU Data'!$AE$11)+('MCC Data (17.06.2024)'!$K70*'PCU Data'!$AF$11)+('MCC Data (17.06.2024)'!$L70*'PCU Data'!$AG$11)+('MCC Data (17.06.2024)'!$M70*'PCU Data'!$AH$11)+('PCU Data'!$AI$11*'MCC Data (17.06.2024)'!$N70)+('MCC Data (17.06.2024)'!$O70*'PCU Data'!$AJ$11)+('MCC Data (17.06.2024)'!$P70*'PCU Data'!$AK$11)</f>
        <v>160.80000000000001</v>
      </c>
      <c r="AA71" s="22">
        <f>('MCC Data (18.06.2024)'!$J70*'PCU Data'!$AE$11)+('MCC Data (18.06.2024)'!$K70*'PCU Data'!$AF$11)+('MCC Data (18.06.2024)'!$L70*'PCU Data'!$AG$11)+('MCC Data (18.06.2024)'!$M70*'PCU Data'!$AH$11)+('PCU Data'!$AI$11*'MCC Data (18.06.2024)'!$N70)+('MCC Data (18.06.2024)'!$O70*'PCU Data'!$AJ$11)+('MCC Data (18.06.2024)'!$P70*'PCU Data'!$AK$11)</f>
        <v>142.1</v>
      </c>
      <c r="AB71" s="22">
        <f>('MCC Data (19.06.2024)'!$J70*'PCU Data'!$AE$11)+('MCC Data (19.06.2024)'!$K70*'PCU Data'!$AF$11)+('MCC Data (19.06.2024)'!$L70*'PCU Data'!$AG$11)+('MCC Data (19.06.2024)'!$M70*'PCU Data'!$AH$11)+('PCU Data'!$AI$11*'MCC Data (19.06.2024)'!$N70)+('MCC Data (19.06.2024)'!$O70*'PCU Data'!$AJ$11)+('MCC Data (19.06.2024)'!$P70*'PCU Data'!$AK$11)</f>
        <v>130.30000000000001</v>
      </c>
      <c r="AC71" s="22">
        <f>('MCC Data (20.06.2024)'!$J70*'PCU Data'!$AE$11)+('MCC Data (20.06.2024)'!$K70*'PCU Data'!$AF$11)+('MCC Data (20.06.2024)'!$L70*'PCU Data'!$AG$11)+('MCC Data (20.06.2024)'!$M70*'PCU Data'!$AH$11)+('PCU Data'!$AI$11*'MCC Data (20.06.2024)'!$N70)+('MCC Data (20.06.2024)'!$O70*'PCU Data'!$AJ$11)+('MCC Data (20.06.2024)'!$P70*'PCU Data'!$AK$11)</f>
        <v>163.50000000000003</v>
      </c>
      <c r="AD71" s="22">
        <f>('MCC Data (21.06.2024)'!$J70*'PCU Data'!$AE$11)+('MCC Data (21.06.2024)'!$K70*'PCU Data'!$AF$11)+('MCC Data (21.06.2024)'!$L70*'PCU Data'!$AG$11)+('MCC Data (21.06.2024)'!$M70*'PCU Data'!$AH$11)+('PCU Data'!$AI$11*'MCC Data (21.06.2024)'!$N70)+('MCC Data (21.06.2024)'!$O70*'PCU Data'!$AJ$11)+('MCC Data (21.06.2024)'!$P70*'PCU Data'!$AK$11)</f>
        <v>168.10000000000002</v>
      </c>
    </row>
    <row r="72" spans="1:30" s="5" customFormat="1" ht="12.75" customHeight="1" x14ac:dyDescent="0.25">
      <c r="A72" s="10">
        <f>'MCC Data (08.06.2024)'!A71</f>
        <v>0.64583333333333315</v>
      </c>
      <c r="B72" s="22">
        <f>('MCC Data (08.06.2024)'!$B71*'PCU Data'!$AE$11)+('MCC Data (08.06.2024)'!$C71*'PCU Data'!$AF$11)+('MCC Data (08.06.2024)'!$D71*'PCU Data'!$AG$11)+('MCC Data (08.06.2024)'!$E71*'PCU Data'!$AH$11)+('PCU Data'!$AI$11*'MCC Data (08.06.2024)'!$F71)+('MCC Data (08.06.2024)'!$G71*'PCU Data'!$AJ$11)+('MCC Data (08.06.2024)'!$H71*'PCU Data'!$AK$11)</f>
        <v>99.399999999999991</v>
      </c>
      <c r="C72" s="22">
        <f>('MCC Data (09.06.2024)'!$B71*'PCU Data'!$AE$11)+('MCC Data (09.06.2024)'!$C71*'PCU Data'!$AF$11)+('MCC Data (09.06.2024)'!$D71*'PCU Data'!$AG$11)+('MCC Data (09.06.2024)'!$E71*'PCU Data'!$AH$11)+('PCU Data'!$AI$11*'MCC Data (09.06.2024)'!$F71)+('MCC Data (09.06.2024)'!$G71*'PCU Data'!$AJ$11)+('MCC Data (09.06.2024)'!$H71*'PCU Data'!$AK$11)</f>
        <v>98.7</v>
      </c>
      <c r="D72" s="22">
        <f>('MCC Data (10.06.2024)'!$B71*'PCU Data'!$AE$11)+('MCC Data (10.06.2024)'!$C71*'PCU Data'!$AF$11)+('MCC Data (10.06.2024)'!$D71*'PCU Data'!$AG$11)+('MCC Data (10.06.2024)'!$E71*'PCU Data'!$AH$11)+('PCU Data'!$AI$11*'MCC Data (10.06.2024)'!$F71)+('MCC Data (10.06.2024)'!$G71*'PCU Data'!$AJ$11)+('MCC Data (10.06.2024)'!$H71*'PCU Data'!$AK$11)</f>
        <v>118.6</v>
      </c>
      <c r="E72" s="22">
        <f>('MCC Data (11.06.2024)'!$B71*'PCU Data'!$AE$11)+('MCC Data (11.06.2024)'!$C71*'PCU Data'!$AF$11)+('MCC Data (11.06.2024)'!$D71*'PCU Data'!$AG$11)+('MCC Data (11.06.2024)'!$E71*'PCU Data'!$AH$11)+('PCU Data'!$AI$11*'MCC Data (11.06.2024)'!$F71)+('MCC Data (11.06.2024)'!$G71*'PCU Data'!$AJ$11)+('MCC Data (11.06.2024)'!$H71*'PCU Data'!$AK$11)</f>
        <v>104.8</v>
      </c>
      <c r="F72" s="22">
        <f>('MCC Data (12.06.2024)'!$B71*'PCU Data'!$AE$11)+('MCC Data (12.06.2024)'!$C71*'PCU Data'!$AF$11)+('MCC Data (12.06.2024)'!$D71*'PCU Data'!$AG$11)+('MCC Data (12.06.2024)'!$E71*'PCU Data'!$AH$11)+('PCU Data'!$AI$11*'MCC Data (12.06.2024)'!$F71)+('MCC Data (12.06.2024)'!$G71*'PCU Data'!$AJ$11)+('MCC Data (12.06.2024)'!$H71*'PCU Data'!$AK$11)</f>
        <v>112.4</v>
      </c>
      <c r="G72" s="22">
        <f>('MCC Data (13.06.2024)'!$B71*'PCU Data'!$AE$11)+('MCC Data (13.06.2024)'!$C71*'PCU Data'!$AF$11)+('MCC Data (13.06.2024)'!$D71*'PCU Data'!$AG$11)+('MCC Data (13.06.2024)'!$E71*'PCU Data'!$AH$11)+('PCU Data'!$AI$11*'MCC Data (13.06.2024)'!$F71)+('MCC Data (13.06.2024)'!$G71*'PCU Data'!$AJ$11)+('MCC Data (13.06.2024)'!$H71*'PCU Data'!$AK$11)</f>
        <v>108.4</v>
      </c>
      <c r="H72" s="22">
        <f>('MCC Data (14.06.2024)'!$B71*'PCU Data'!$AE$11)+('MCC Data (14.06.2024)'!$C71*'PCU Data'!$AF$11)+('MCC Data (14.06.2024)'!$D71*'PCU Data'!$AG$11)+('MCC Data (14.06.2024)'!$E71*'PCU Data'!$AH$11)+('PCU Data'!$AI$11*'MCC Data (14.06.2024)'!$F71)+('MCC Data (14.06.2024)'!$G71*'PCU Data'!$AJ$11)+('MCC Data (14.06.2024)'!$H71*'PCU Data'!$AK$11)</f>
        <v>105.80000000000001</v>
      </c>
      <c r="I72" s="22">
        <f>('MCC Data (15.06.2024)'!$B71*'PCU Data'!$AE$11)+('MCC Data (15.06.2024)'!$C71*'PCU Data'!$AF$11)+('MCC Data (15.06.2024)'!$D71*'PCU Data'!$AG$11)+('MCC Data (15.06.2024)'!$E71*'PCU Data'!$AH$11)+('PCU Data'!$AI$11*'MCC Data (15.06.2024)'!$F71)+('MCC Data (15.06.2024)'!$G71*'PCU Data'!$AJ$11)+('MCC Data (15.06.2024)'!$H71*'PCU Data'!$AK$11)</f>
        <v>101.5</v>
      </c>
      <c r="J72" s="22">
        <f>('MCC Data (16.06.2024)'!$B71*'PCU Data'!$AE$11)+('MCC Data (16.06.2024)'!$C71*'PCU Data'!$AF$11)+('MCC Data (16.06.2024)'!$D71*'PCU Data'!$AG$11)+('MCC Data (16.06.2024)'!$E71*'PCU Data'!$AH$11)+('PCU Data'!$AI$11*'MCC Data (16.06.2024)'!$F71)+('MCC Data (16.06.2024)'!$G71*'PCU Data'!$AJ$11)+('MCC Data (16.06.2024)'!$H71*'PCU Data'!$AK$11)</f>
        <v>64.8</v>
      </c>
      <c r="K72" s="22">
        <f>('MCC Data (17.06.2024)'!$B71*'PCU Data'!$AE$11)+('MCC Data (17.06.2024)'!$C71*'PCU Data'!$AF$11)+('MCC Data (17.06.2024)'!$D71*'PCU Data'!$AG$11)+('MCC Data (17.06.2024)'!$E71*'PCU Data'!$AH$11)+('PCU Data'!$AI$11*'MCC Data (17.06.2024)'!$F71)+('MCC Data (17.06.2024)'!$G71*'PCU Data'!$AJ$11)+('MCC Data (17.06.2024)'!$H71*'PCU Data'!$AK$11)</f>
        <v>94.2</v>
      </c>
      <c r="L72" s="22">
        <f>('MCC Data (18.06.2024)'!$B71*'PCU Data'!$AE$11)+('MCC Data (18.06.2024)'!$C71*'PCU Data'!$AF$11)+('MCC Data (18.06.2024)'!$D71*'PCU Data'!$AG$11)+('MCC Data (18.06.2024)'!$E71*'PCU Data'!$AH$11)+('PCU Data'!$AI$11*'MCC Data (18.06.2024)'!$F71)+('MCC Data (18.06.2024)'!$G71*'PCU Data'!$AJ$11)+('MCC Data (18.06.2024)'!$H71*'PCU Data'!$AK$11)</f>
        <v>104.7</v>
      </c>
      <c r="M72" s="22">
        <f>('MCC Data (19.06.2024)'!$B71*'PCU Data'!$AE$11)+('MCC Data (19.06.2024)'!$C71*'PCU Data'!$AF$11)+('MCC Data (19.06.2024)'!$D71*'PCU Data'!$AG$11)+('MCC Data (19.06.2024)'!$E71*'PCU Data'!$AH$11)+('PCU Data'!$AI$11*'MCC Data (19.06.2024)'!$F71)+('MCC Data (19.06.2024)'!$G71*'PCU Data'!$AJ$11)+('MCC Data (19.06.2024)'!$H71*'PCU Data'!$AK$11)</f>
        <v>113.20000000000002</v>
      </c>
      <c r="N72" s="22">
        <f>('MCC Data (20.06.2024)'!$B71*'PCU Data'!$AE$11)+('MCC Data (20.06.2024)'!$C71*'PCU Data'!$AF$11)+('MCC Data (20.06.2024)'!$D71*'PCU Data'!$AG$11)+('MCC Data (20.06.2024)'!$E71*'PCU Data'!$AH$11)+('PCU Data'!$AI$11*'MCC Data (20.06.2024)'!$F71)+('MCC Data (20.06.2024)'!$G71*'PCU Data'!$AJ$11)+('MCC Data (20.06.2024)'!$H71*'PCU Data'!$AK$11)</f>
        <v>114.6</v>
      </c>
      <c r="O72" s="22">
        <f>('MCC Data (21.06.2024)'!$B71*'PCU Data'!$AE$11)+('MCC Data (21.06.2024)'!$C71*'PCU Data'!$AF$11)+('MCC Data (21.06.2024)'!$D71*'PCU Data'!$AG$11)+('MCC Data (21.06.2024)'!$E71*'PCU Data'!$AH$11)+('PCU Data'!$AI$11*'MCC Data (21.06.2024)'!$F71)+('MCC Data (21.06.2024)'!$G71*'PCU Data'!$AJ$11)+('MCC Data (21.06.2024)'!$H71*'PCU Data'!$AK$11)</f>
        <v>113.6</v>
      </c>
      <c r="P72" s="10">
        <f t="shared" si="1"/>
        <v>0.64583333333333315</v>
      </c>
      <c r="Q72" s="22">
        <f>('MCC Data (08.06.2024)'!$J71*'PCU Data'!$AE$11)+('MCC Data (08.06.2024)'!$K71*'PCU Data'!$AF$11)+('MCC Data (08.06.2024)'!$L71*'PCU Data'!$AG$11)+('MCC Data (08.06.2024)'!$M71*'PCU Data'!$AH$11)+('PCU Data'!$AI$11*'MCC Data (08.06.2024)'!$N71)+('MCC Data (08.06.2024)'!$O71*'PCU Data'!$AJ$11)+('MCC Data (08.06.2024)'!$P71*'PCU Data'!$AK$11)</f>
        <v>146.5</v>
      </c>
      <c r="R72" s="22">
        <f>('MCC Data (09.06.2024)'!$J71*'PCU Data'!$AE$11)+('MCC Data (09.06.2024)'!$K71*'PCU Data'!$AF$11)+('MCC Data (09.06.2024)'!$L71*'PCU Data'!$AG$11)+('MCC Data (09.06.2024)'!$M71*'PCU Data'!$AH$11)+('PCU Data'!$AI$11*'MCC Data (09.06.2024)'!$N71)+('MCC Data (09.06.2024)'!$O71*'PCU Data'!$AJ$11)+('MCC Data (09.06.2024)'!$P71*'PCU Data'!$AK$11)</f>
        <v>116.60000000000001</v>
      </c>
      <c r="S72" s="22">
        <f>('MCC Data (10.06.2024)'!$J71*'PCU Data'!$AE$11)+('MCC Data (10.06.2024)'!$K71*'PCU Data'!$AF$11)+('MCC Data (10.06.2024)'!$L71*'PCU Data'!$AG$11)+('MCC Data (10.06.2024)'!$M71*'PCU Data'!$AH$11)+('PCU Data'!$AI$11*'MCC Data (10.06.2024)'!$N71)+('MCC Data (10.06.2024)'!$O71*'PCU Data'!$AJ$11)+('MCC Data (10.06.2024)'!$P71*'PCU Data'!$AK$11)</f>
        <v>181.9</v>
      </c>
      <c r="T72" s="22">
        <f>('MCC Data (11.06.2024)'!$J71*'PCU Data'!$AE$11)+('MCC Data (11.06.2024)'!$K71*'PCU Data'!$AF$11)+('MCC Data (11.06.2024)'!$L71*'PCU Data'!$AG$11)+('MCC Data (11.06.2024)'!$M71*'PCU Data'!$AH$11)+('PCU Data'!$AI$11*'MCC Data (11.06.2024)'!$N71)+('MCC Data (11.06.2024)'!$O71*'PCU Data'!$AJ$11)+('MCC Data (11.06.2024)'!$P71*'PCU Data'!$AK$11)</f>
        <v>158.4</v>
      </c>
      <c r="U72" s="22">
        <f>('MCC Data (12.06.2024)'!$J71*'PCU Data'!$AE$11)+('MCC Data (12.06.2024)'!$K71*'PCU Data'!$AF$11)+('MCC Data (12.06.2024)'!$L71*'PCU Data'!$AG$11)+('MCC Data (12.06.2024)'!$M71*'PCU Data'!$AH$11)+('PCU Data'!$AI$11*'MCC Data (12.06.2024)'!$N71)+('MCC Data (12.06.2024)'!$O71*'PCU Data'!$AJ$11)+('MCC Data (12.06.2024)'!$P71*'PCU Data'!$AK$11)</f>
        <v>154.40000000000003</v>
      </c>
      <c r="V72" s="22">
        <f>('MCC Data (13.06.2024)'!$J71*'PCU Data'!$AE$11)+('MCC Data (13.06.2024)'!$K71*'PCU Data'!$AF$11)+('MCC Data (13.06.2024)'!$L71*'PCU Data'!$AG$11)+('MCC Data (13.06.2024)'!$M71*'PCU Data'!$AH$11)+('PCU Data'!$AI$11*'MCC Data (13.06.2024)'!$N71)+('MCC Data (13.06.2024)'!$O71*'PCU Data'!$AJ$11)+('MCC Data (13.06.2024)'!$P71*'PCU Data'!$AK$11)</f>
        <v>202.10000000000002</v>
      </c>
      <c r="W72" s="22">
        <f>('MCC Data (14.06.2024)'!$J71*'PCU Data'!$AE$11)+('MCC Data (14.06.2024)'!$K71*'PCU Data'!$AF$11)+('MCC Data (14.06.2024)'!$L71*'PCU Data'!$AG$11)+('MCC Data (14.06.2024)'!$M71*'PCU Data'!$AH$11)+('PCU Data'!$AI$11*'MCC Data (14.06.2024)'!$N71)+('MCC Data (14.06.2024)'!$O71*'PCU Data'!$AJ$11)+('MCC Data (14.06.2024)'!$P71*'PCU Data'!$AK$11)</f>
        <v>158.30000000000001</v>
      </c>
      <c r="X72" s="22">
        <f>('MCC Data (15.06.2024)'!$J71*'PCU Data'!$AE$11)+('MCC Data (15.06.2024)'!$K71*'PCU Data'!$AF$11)+('MCC Data (15.06.2024)'!$L71*'PCU Data'!$AG$11)+('MCC Data (15.06.2024)'!$M71*'PCU Data'!$AH$11)+('PCU Data'!$AI$11*'MCC Data (15.06.2024)'!$N71)+('MCC Data (15.06.2024)'!$O71*'PCU Data'!$AJ$11)+('MCC Data (15.06.2024)'!$P71*'PCU Data'!$AK$11)</f>
        <v>142.70000000000002</v>
      </c>
      <c r="Y72" s="22">
        <f>('MCC Data (16.06.2024)'!$J71*'PCU Data'!$AE$11)+('MCC Data (16.06.2024)'!$K71*'PCU Data'!$AF$11)+('MCC Data (16.06.2024)'!$L71*'PCU Data'!$AG$11)+('MCC Data (16.06.2024)'!$M71*'PCU Data'!$AH$11)+('PCU Data'!$AI$11*'MCC Data (16.06.2024)'!$N71)+('MCC Data (16.06.2024)'!$O71*'PCU Data'!$AJ$11)+('MCC Data (16.06.2024)'!$P71*'PCU Data'!$AK$11)</f>
        <v>125.60000000000001</v>
      </c>
      <c r="Z72" s="22">
        <f>('MCC Data (17.06.2024)'!$J71*'PCU Data'!$AE$11)+('MCC Data (17.06.2024)'!$K71*'PCU Data'!$AF$11)+('MCC Data (17.06.2024)'!$L71*'PCU Data'!$AG$11)+('MCC Data (17.06.2024)'!$M71*'PCU Data'!$AH$11)+('PCU Data'!$AI$11*'MCC Data (17.06.2024)'!$N71)+('MCC Data (17.06.2024)'!$O71*'PCU Data'!$AJ$11)+('MCC Data (17.06.2024)'!$P71*'PCU Data'!$AK$11)</f>
        <v>139.69999999999999</v>
      </c>
      <c r="AA72" s="22">
        <f>('MCC Data (18.06.2024)'!$J71*'PCU Data'!$AE$11)+('MCC Data (18.06.2024)'!$K71*'PCU Data'!$AF$11)+('MCC Data (18.06.2024)'!$L71*'PCU Data'!$AG$11)+('MCC Data (18.06.2024)'!$M71*'PCU Data'!$AH$11)+('PCU Data'!$AI$11*'MCC Data (18.06.2024)'!$N71)+('MCC Data (18.06.2024)'!$O71*'PCU Data'!$AJ$11)+('MCC Data (18.06.2024)'!$P71*'PCU Data'!$AK$11)</f>
        <v>188.7</v>
      </c>
      <c r="AB72" s="22">
        <f>('MCC Data (19.06.2024)'!$J71*'PCU Data'!$AE$11)+('MCC Data (19.06.2024)'!$K71*'PCU Data'!$AF$11)+('MCC Data (19.06.2024)'!$L71*'PCU Data'!$AG$11)+('MCC Data (19.06.2024)'!$M71*'PCU Data'!$AH$11)+('PCU Data'!$AI$11*'MCC Data (19.06.2024)'!$N71)+('MCC Data (19.06.2024)'!$O71*'PCU Data'!$AJ$11)+('MCC Data (19.06.2024)'!$P71*'PCU Data'!$AK$11)</f>
        <v>185.29999999999998</v>
      </c>
      <c r="AC72" s="22">
        <f>('MCC Data (20.06.2024)'!$J71*'PCU Data'!$AE$11)+('MCC Data (20.06.2024)'!$K71*'PCU Data'!$AF$11)+('MCC Data (20.06.2024)'!$L71*'PCU Data'!$AG$11)+('MCC Data (20.06.2024)'!$M71*'PCU Data'!$AH$11)+('PCU Data'!$AI$11*'MCC Data (20.06.2024)'!$N71)+('MCC Data (20.06.2024)'!$O71*'PCU Data'!$AJ$11)+('MCC Data (20.06.2024)'!$P71*'PCU Data'!$AK$11)</f>
        <v>175.90000000000003</v>
      </c>
      <c r="AD72" s="22">
        <f>('MCC Data (21.06.2024)'!$J71*'PCU Data'!$AE$11)+('MCC Data (21.06.2024)'!$K71*'PCU Data'!$AF$11)+('MCC Data (21.06.2024)'!$L71*'PCU Data'!$AG$11)+('MCC Data (21.06.2024)'!$M71*'PCU Data'!$AH$11)+('PCU Data'!$AI$11*'MCC Data (21.06.2024)'!$N71)+('MCC Data (21.06.2024)'!$O71*'PCU Data'!$AJ$11)+('MCC Data (21.06.2024)'!$P71*'PCU Data'!$AK$11)</f>
        <v>170.5</v>
      </c>
    </row>
    <row r="73" spans="1:30" s="5" customFormat="1" ht="12.75" customHeight="1" x14ac:dyDescent="0.25">
      <c r="A73" s="10">
        <f>'MCC Data (08.06.2024)'!A72</f>
        <v>0.65624999999999978</v>
      </c>
      <c r="B73" s="22">
        <f>('MCC Data (08.06.2024)'!$B72*'PCU Data'!$AE$11)+('MCC Data (08.06.2024)'!$C72*'PCU Data'!$AF$11)+('MCC Data (08.06.2024)'!$D72*'PCU Data'!$AG$11)+('MCC Data (08.06.2024)'!$E72*'PCU Data'!$AH$11)+('PCU Data'!$AI$11*'MCC Data (08.06.2024)'!$F72)+('MCC Data (08.06.2024)'!$G72*'PCU Data'!$AJ$11)+('MCC Data (08.06.2024)'!$H72*'PCU Data'!$AK$11)</f>
        <v>83.100000000000009</v>
      </c>
      <c r="C73" s="22">
        <f>('MCC Data (09.06.2024)'!$B72*'PCU Data'!$AE$11)+('MCC Data (09.06.2024)'!$C72*'PCU Data'!$AF$11)+('MCC Data (09.06.2024)'!$D72*'PCU Data'!$AG$11)+('MCC Data (09.06.2024)'!$E72*'PCU Data'!$AH$11)+('PCU Data'!$AI$11*'MCC Data (09.06.2024)'!$F72)+('MCC Data (09.06.2024)'!$G72*'PCU Data'!$AJ$11)+('MCC Data (09.06.2024)'!$H72*'PCU Data'!$AK$11)</f>
        <v>82.600000000000009</v>
      </c>
      <c r="D73" s="22">
        <f>('MCC Data (10.06.2024)'!$B72*'PCU Data'!$AE$11)+('MCC Data (10.06.2024)'!$C72*'PCU Data'!$AF$11)+('MCC Data (10.06.2024)'!$D72*'PCU Data'!$AG$11)+('MCC Data (10.06.2024)'!$E72*'PCU Data'!$AH$11)+('PCU Data'!$AI$11*'MCC Data (10.06.2024)'!$F72)+('MCC Data (10.06.2024)'!$G72*'PCU Data'!$AJ$11)+('MCC Data (10.06.2024)'!$H72*'PCU Data'!$AK$11)</f>
        <v>72.599999999999994</v>
      </c>
      <c r="E73" s="22">
        <f>('MCC Data (11.06.2024)'!$B72*'PCU Data'!$AE$11)+('MCC Data (11.06.2024)'!$C72*'PCU Data'!$AF$11)+('MCC Data (11.06.2024)'!$D72*'PCU Data'!$AG$11)+('MCC Data (11.06.2024)'!$E72*'PCU Data'!$AH$11)+('PCU Data'!$AI$11*'MCC Data (11.06.2024)'!$F72)+('MCC Data (11.06.2024)'!$G72*'PCU Data'!$AJ$11)+('MCC Data (11.06.2024)'!$H72*'PCU Data'!$AK$11)</f>
        <v>86.700000000000017</v>
      </c>
      <c r="F73" s="22">
        <f>('MCC Data (12.06.2024)'!$B72*'PCU Data'!$AE$11)+('MCC Data (12.06.2024)'!$C72*'PCU Data'!$AF$11)+('MCC Data (12.06.2024)'!$D72*'PCU Data'!$AG$11)+('MCC Data (12.06.2024)'!$E72*'PCU Data'!$AH$11)+('PCU Data'!$AI$11*'MCC Data (12.06.2024)'!$F72)+('MCC Data (12.06.2024)'!$G72*'PCU Data'!$AJ$11)+('MCC Data (12.06.2024)'!$H72*'PCU Data'!$AK$11)</f>
        <v>108.39999999999999</v>
      </c>
      <c r="G73" s="22">
        <f>('MCC Data (13.06.2024)'!$B72*'PCU Data'!$AE$11)+('MCC Data (13.06.2024)'!$C72*'PCU Data'!$AF$11)+('MCC Data (13.06.2024)'!$D72*'PCU Data'!$AG$11)+('MCC Data (13.06.2024)'!$E72*'PCU Data'!$AH$11)+('PCU Data'!$AI$11*'MCC Data (13.06.2024)'!$F72)+('MCC Data (13.06.2024)'!$G72*'PCU Data'!$AJ$11)+('MCC Data (13.06.2024)'!$H72*'PCU Data'!$AK$11)</f>
        <v>133.1</v>
      </c>
      <c r="H73" s="22">
        <f>('MCC Data (14.06.2024)'!$B72*'PCU Data'!$AE$11)+('MCC Data (14.06.2024)'!$C72*'PCU Data'!$AF$11)+('MCC Data (14.06.2024)'!$D72*'PCU Data'!$AG$11)+('MCC Data (14.06.2024)'!$E72*'PCU Data'!$AH$11)+('PCU Data'!$AI$11*'MCC Data (14.06.2024)'!$F72)+('MCC Data (14.06.2024)'!$G72*'PCU Data'!$AJ$11)+('MCC Data (14.06.2024)'!$H72*'PCU Data'!$AK$11)</f>
        <v>115.3</v>
      </c>
      <c r="I73" s="22">
        <f>('MCC Data (15.06.2024)'!$B72*'PCU Data'!$AE$11)+('MCC Data (15.06.2024)'!$C72*'PCU Data'!$AF$11)+('MCC Data (15.06.2024)'!$D72*'PCU Data'!$AG$11)+('MCC Data (15.06.2024)'!$E72*'PCU Data'!$AH$11)+('PCU Data'!$AI$11*'MCC Data (15.06.2024)'!$F72)+('MCC Data (15.06.2024)'!$G72*'PCU Data'!$AJ$11)+('MCC Data (15.06.2024)'!$H72*'PCU Data'!$AK$11)</f>
        <v>85.8</v>
      </c>
      <c r="J73" s="22">
        <f>('MCC Data (16.06.2024)'!$B72*'PCU Data'!$AE$11)+('MCC Data (16.06.2024)'!$C72*'PCU Data'!$AF$11)+('MCC Data (16.06.2024)'!$D72*'PCU Data'!$AG$11)+('MCC Data (16.06.2024)'!$E72*'PCU Data'!$AH$11)+('PCU Data'!$AI$11*'MCC Data (16.06.2024)'!$F72)+('MCC Data (16.06.2024)'!$G72*'PCU Data'!$AJ$11)+('MCC Data (16.06.2024)'!$H72*'PCU Data'!$AK$11)</f>
        <v>99.7</v>
      </c>
      <c r="K73" s="22">
        <f>('MCC Data (17.06.2024)'!$B72*'PCU Data'!$AE$11)+('MCC Data (17.06.2024)'!$C72*'PCU Data'!$AF$11)+('MCC Data (17.06.2024)'!$D72*'PCU Data'!$AG$11)+('MCC Data (17.06.2024)'!$E72*'PCU Data'!$AH$11)+('PCU Data'!$AI$11*'MCC Data (17.06.2024)'!$F72)+('MCC Data (17.06.2024)'!$G72*'PCU Data'!$AJ$11)+('MCC Data (17.06.2024)'!$H72*'PCU Data'!$AK$11)</f>
        <v>112.10000000000001</v>
      </c>
      <c r="L73" s="22">
        <f>('MCC Data (18.06.2024)'!$B72*'PCU Data'!$AE$11)+('MCC Data (18.06.2024)'!$C72*'PCU Data'!$AF$11)+('MCC Data (18.06.2024)'!$D72*'PCU Data'!$AG$11)+('MCC Data (18.06.2024)'!$E72*'PCU Data'!$AH$11)+('PCU Data'!$AI$11*'MCC Data (18.06.2024)'!$F72)+('MCC Data (18.06.2024)'!$G72*'PCU Data'!$AJ$11)+('MCC Data (18.06.2024)'!$H72*'PCU Data'!$AK$11)</f>
        <v>79.8</v>
      </c>
      <c r="M73" s="22">
        <f>('MCC Data (19.06.2024)'!$B72*'PCU Data'!$AE$11)+('MCC Data (19.06.2024)'!$C72*'PCU Data'!$AF$11)+('MCC Data (19.06.2024)'!$D72*'PCU Data'!$AG$11)+('MCC Data (19.06.2024)'!$E72*'PCU Data'!$AH$11)+('PCU Data'!$AI$11*'MCC Data (19.06.2024)'!$F72)+('MCC Data (19.06.2024)'!$G72*'PCU Data'!$AJ$11)+('MCC Data (19.06.2024)'!$H72*'PCU Data'!$AK$11)</f>
        <v>120.1</v>
      </c>
      <c r="N73" s="22">
        <f>('MCC Data (20.06.2024)'!$B72*'PCU Data'!$AE$11)+('MCC Data (20.06.2024)'!$C72*'PCU Data'!$AF$11)+('MCC Data (20.06.2024)'!$D72*'PCU Data'!$AG$11)+('MCC Data (20.06.2024)'!$E72*'PCU Data'!$AH$11)+('PCU Data'!$AI$11*'MCC Data (20.06.2024)'!$F72)+('MCC Data (20.06.2024)'!$G72*'PCU Data'!$AJ$11)+('MCC Data (20.06.2024)'!$H72*'PCU Data'!$AK$11)</f>
        <v>104.7</v>
      </c>
      <c r="O73" s="22">
        <f>('MCC Data (21.06.2024)'!$B72*'PCU Data'!$AE$11)+('MCC Data (21.06.2024)'!$C72*'PCU Data'!$AF$11)+('MCC Data (21.06.2024)'!$D72*'PCU Data'!$AG$11)+('MCC Data (21.06.2024)'!$E72*'PCU Data'!$AH$11)+('PCU Data'!$AI$11*'MCC Data (21.06.2024)'!$F72)+('MCC Data (21.06.2024)'!$G72*'PCU Data'!$AJ$11)+('MCC Data (21.06.2024)'!$H72*'PCU Data'!$AK$11)</f>
        <v>109.60000000000001</v>
      </c>
      <c r="P73" s="10">
        <f t="shared" si="1"/>
        <v>0.65624999999999978</v>
      </c>
      <c r="Q73" s="22">
        <f>('MCC Data (08.06.2024)'!$J72*'PCU Data'!$AE$11)+('MCC Data (08.06.2024)'!$K72*'PCU Data'!$AF$11)+('MCC Data (08.06.2024)'!$L72*'PCU Data'!$AG$11)+('MCC Data (08.06.2024)'!$M72*'PCU Data'!$AH$11)+('PCU Data'!$AI$11*'MCC Data (08.06.2024)'!$N72)+('MCC Data (08.06.2024)'!$O72*'PCU Data'!$AJ$11)+('MCC Data (08.06.2024)'!$P72*'PCU Data'!$AK$11)</f>
        <v>147.80000000000001</v>
      </c>
      <c r="R73" s="22">
        <f>('MCC Data (09.06.2024)'!$J72*'PCU Data'!$AE$11)+('MCC Data (09.06.2024)'!$K72*'PCU Data'!$AF$11)+('MCC Data (09.06.2024)'!$L72*'PCU Data'!$AG$11)+('MCC Data (09.06.2024)'!$M72*'PCU Data'!$AH$11)+('PCU Data'!$AI$11*'MCC Data (09.06.2024)'!$N72)+('MCC Data (09.06.2024)'!$O72*'PCU Data'!$AJ$11)+('MCC Data (09.06.2024)'!$P72*'PCU Data'!$AK$11)</f>
        <v>140</v>
      </c>
      <c r="S73" s="22">
        <f>('MCC Data (10.06.2024)'!$J72*'PCU Data'!$AE$11)+('MCC Data (10.06.2024)'!$K72*'PCU Data'!$AF$11)+('MCC Data (10.06.2024)'!$L72*'PCU Data'!$AG$11)+('MCC Data (10.06.2024)'!$M72*'PCU Data'!$AH$11)+('PCU Data'!$AI$11*'MCC Data (10.06.2024)'!$N72)+('MCC Data (10.06.2024)'!$O72*'PCU Data'!$AJ$11)+('MCC Data (10.06.2024)'!$P72*'PCU Data'!$AK$11)</f>
        <v>176.29999999999998</v>
      </c>
      <c r="T73" s="22">
        <f>('MCC Data (11.06.2024)'!$J72*'PCU Data'!$AE$11)+('MCC Data (11.06.2024)'!$K72*'PCU Data'!$AF$11)+('MCC Data (11.06.2024)'!$L72*'PCU Data'!$AG$11)+('MCC Data (11.06.2024)'!$M72*'PCU Data'!$AH$11)+('PCU Data'!$AI$11*'MCC Data (11.06.2024)'!$N72)+('MCC Data (11.06.2024)'!$O72*'PCU Data'!$AJ$11)+('MCC Data (11.06.2024)'!$P72*'PCU Data'!$AK$11)</f>
        <v>154.80000000000001</v>
      </c>
      <c r="U73" s="22">
        <f>('MCC Data (12.06.2024)'!$J72*'PCU Data'!$AE$11)+('MCC Data (12.06.2024)'!$K72*'PCU Data'!$AF$11)+('MCC Data (12.06.2024)'!$L72*'PCU Data'!$AG$11)+('MCC Data (12.06.2024)'!$M72*'PCU Data'!$AH$11)+('PCU Data'!$AI$11*'MCC Data (12.06.2024)'!$N72)+('MCC Data (12.06.2024)'!$O72*'PCU Data'!$AJ$11)+('MCC Data (12.06.2024)'!$P72*'PCU Data'!$AK$11)</f>
        <v>188.2</v>
      </c>
      <c r="V73" s="22">
        <f>('MCC Data (13.06.2024)'!$J72*'PCU Data'!$AE$11)+('MCC Data (13.06.2024)'!$K72*'PCU Data'!$AF$11)+('MCC Data (13.06.2024)'!$L72*'PCU Data'!$AG$11)+('MCC Data (13.06.2024)'!$M72*'PCU Data'!$AH$11)+('PCU Data'!$AI$11*'MCC Data (13.06.2024)'!$N72)+('MCC Data (13.06.2024)'!$O72*'PCU Data'!$AJ$11)+('MCC Data (13.06.2024)'!$P72*'PCU Data'!$AK$11)</f>
        <v>191.2</v>
      </c>
      <c r="W73" s="22">
        <f>('MCC Data (14.06.2024)'!$J72*'PCU Data'!$AE$11)+('MCC Data (14.06.2024)'!$K72*'PCU Data'!$AF$11)+('MCC Data (14.06.2024)'!$L72*'PCU Data'!$AG$11)+('MCC Data (14.06.2024)'!$M72*'PCU Data'!$AH$11)+('PCU Data'!$AI$11*'MCC Data (14.06.2024)'!$N72)+('MCC Data (14.06.2024)'!$O72*'PCU Data'!$AJ$11)+('MCC Data (14.06.2024)'!$P72*'PCU Data'!$AK$11)</f>
        <v>160.30000000000001</v>
      </c>
      <c r="X73" s="22">
        <f>('MCC Data (15.06.2024)'!$J72*'PCU Data'!$AE$11)+('MCC Data (15.06.2024)'!$K72*'PCU Data'!$AF$11)+('MCC Data (15.06.2024)'!$L72*'PCU Data'!$AG$11)+('MCC Data (15.06.2024)'!$M72*'PCU Data'!$AH$11)+('PCU Data'!$AI$11*'MCC Data (15.06.2024)'!$N72)+('MCC Data (15.06.2024)'!$O72*'PCU Data'!$AJ$11)+('MCC Data (15.06.2024)'!$P72*'PCU Data'!$AK$11)</f>
        <v>143.30000000000001</v>
      </c>
      <c r="Y73" s="22">
        <f>('MCC Data (16.06.2024)'!$J72*'PCU Data'!$AE$11)+('MCC Data (16.06.2024)'!$K72*'PCU Data'!$AF$11)+('MCC Data (16.06.2024)'!$L72*'PCU Data'!$AG$11)+('MCC Data (16.06.2024)'!$M72*'PCU Data'!$AH$11)+('PCU Data'!$AI$11*'MCC Data (16.06.2024)'!$N72)+('MCC Data (16.06.2024)'!$O72*'PCU Data'!$AJ$11)+('MCC Data (16.06.2024)'!$P72*'PCU Data'!$AK$11)</f>
        <v>129.5</v>
      </c>
      <c r="Z73" s="22">
        <f>('MCC Data (17.06.2024)'!$J72*'PCU Data'!$AE$11)+('MCC Data (17.06.2024)'!$K72*'PCU Data'!$AF$11)+('MCC Data (17.06.2024)'!$L72*'PCU Data'!$AG$11)+('MCC Data (17.06.2024)'!$M72*'PCU Data'!$AH$11)+('PCU Data'!$AI$11*'MCC Data (17.06.2024)'!$N72)+('MCC Data (17.06.2024)'!$O72*'PCU Data'!$AJ$11)+('MCC Data (17.06.2024)'!$P72*'PCU Data'!$AK$11)</f>
        <v>159.4</v>
      </c>
      <c r="AA73" s="22">
        <f>('MCC Data (18.06.2024)'!$J72*'PCU Data'!$AE$11)+('MCC Data (18.06.2024)'!$K72*'PCU Data'!$AF$11)+('MCC Data (18.06.2024)'!$L72*'PCU Data'!$AG$11)+('MCC Data (18.06.2024)'!$M72*'PCU Data'!$AH$11)+('PCU Data'!$AI$11*'MCC Data (18.06.2024)'!$N72)+('MCC Data (18.06.2024)'!$O72*'PCU Data'!$AJ$11)+('MCC Data (18.06.2024)'!$P72*'PCU Data'!$AK$11)</f>
        <v>168.9</v>
      </c>
      <c r="AB73" s="22">
        <f>('MCC Data (19.06.2024)'!$J72*'PCU Data'!$AE$11)+('MCC Data (19.06.2024)'!$K72*'PCU Data'!$AF$11)+('MCC Data (19.06.2024)'!$L72*'PCU Data'!$AG$11)+('MCC Data (19.06.2024)'!$M72*'PCU Data'!$AH$11)+('PCU Data'!$AI$11*'MCC Data (19.06.2024)'!$N72)+('MCC Data (19.06.2024)'!$O72*'PCU Data'!$AJ$11)+('MCC Data (19.06.2024)'!$P72*'PCU Data'!$AK$11)</f>
        <v>182.20000000000002</v>
      </c>
      <c r="AC73" s="22">
        <f>('MCC Data (20.06.2024)'!$J72*'PCU Data'!$AE$11)+('MCC Data (20.06.2024)'!$K72*'PCU Data'!$AF$11)+('MCC Data (20.06.2024)'!$L72*'PCU Data'!$AG$11)+('MCC Data (20.06.2024)'!$M72*'PCU Data'!$AH$11)+('PCU Data'!$AI$11*'MCC Data (20.06.2024)'!$N72)+('MCC Data (20.06.2024)'!$O72*'PCU Data'!$AJ$11)+('MCC Data (20.06.2024)'!$P72*'PCU Data'!$AK$11)</f>
        <v>185.00000000000003</v>
      </c>
      <c r="AD73" s="22">
        <f>('MCC Data (21.06.2024)'!$J72*'PCU Data'!$AE$11)+('MCC Data (21.06.2024)'!$K72*'PCU Data'!$AF$11)+('MCC Data (21.06.2024)'!$L72*'PCU Data'!$AG$11)+('MCC Data (21.06.2024)'!$M72*'PCU Data'!$AH$11)+('PCU Data'!$AI$11*'MCC Data (21.06.2024)'!$N72)+('MCC Data (21.06.2024)'!$O72*'PCU Data'!$AJ$11)+('MCC Data (21.06.2024)'!$P72*'PCU Data'!$AK$11)</f>
        <v>173.70000000000002</v>
      </c>
    </row>
    <row r="74" spans="1:30" s="5" customFormat="1" ht="12.75" customHeight="1" x14ac:dyDescent="0.25">
      <c r="A74" s="10">
        <f>'MCC Data (08.06.2024)'!A73</f>
        <v>0.66666666666666641</v>
      </c>
      <c r="B74" s="22">
        <f>('MCC Data (08.06.2024)'!$B73*'PCU Data'!$AE$11)+('MCC Data (08.06.2024)'!$C73*'PCU Data'!$AF$11)+('MCC Data (08.06.2024)'!$D73*'PCU Data'!$AG$11)+('MCC Data (08.06.2024)'!$E73*'PCU Data'!$AH$11)+('PCU Data'!$AI$11*'MCC Data (08.06.2024)'!$F73)+('MCC Data (08.06.2024)'!$G73*'PCU Data'!$AJ$11)+('MCC Data (08.06.2024)'!$H73*'PCU Data'!$AK$11)</f>
        <v>111.7</v>
      </c>
      <c r="C74" s="22">
        <f>('MCC Data (09.06.2024)'!$B73*'PCU Data'!$AE$11)+('MCC Data (09.06.2024)'!$C73*'PCU Data'!$AF$11)+('MCC Data (09.06.2024)'!$D73*'PCU Data'!$AG$11)+('MCC Data (09.06.2024)'!$E73*'PCU Data'!$AH$11)+('PCU Data'!$AI$11*'MCC Data (09.06.2024)'!$F73)+('MCC Data (09.06.2024)'!$G73*'PCU Data'!$AJ$11)+('MCC Data (09.06.2024)'!$H73*'PCU Data'!$AK$11)</f>
        <v>82.100000000000009</v>
      </c>
      <c r="D74" s="22">
        <f>('MCC Data (10.06.2024)'!$B73*'PCU Data'!$AE$11)+('MCC Data (10.06.2024)'!$C73*'PCU Data'!$AF$11)+('MCC Data (10.06.2024)'!$D73*'PCU Data'!$AG$11)+('MCC Data (10.06.2024)'!$E73*'PCU Data'!$AH$11)+('PCU Data'!$AI$11*'MCC Data (10.06.2024)'!$F73)+('MCC Data (10.06.2024)'!$G73*'PCU Data'!$AJ$11)+('MCC Data (10.06.2024)'!$H73*'PCU Data'!$AK$11)</f>
        <v>98.7</v>
      </c>
      <c r="E74" s="22">
        <f>('MCC Data (11.06.2024)'!$B73*'PCU Data'!$AE$11)+('MCC Data (11.06.2024)'!$C73*'PCU Data'!$AF$11)+('MCC Data (11.06.2024)'!$D73*'PCU Data'!$AG$11)+('MCC Data (11.06.2024)'!$E73*'PCU Data'!$AH$11)+('PCU Data'!$AI$11*'MCC Data (11.06.2024)'!$F73)+('MCC Data (11.06.2024)'!$G73*'PCU Data'!$AJ$11)+('MCC Data (11.06.2024)'!$H73*'PCU Data'!$AK$11)</f>
        <v>104.30000000000001</v>
      </c>
      <c r="F74" s="22">
        <f>('MCC Data (12.06.2024)'!$B73*'PCU Data'!$AE$11)+('MCC Data (12.06.2024)'!$C73*'PCU Data'!$AF$11)+('MCC Data (12.06.2024)'!$D73*'PCU Data'!$AG$11)+('MCC Data (12.06.2024)'!$E73*'PCU Data'!$AH$11)+('PCU Data'!$AI$11*'MCC Data (12.06.2024)'!$F73)+('MCC Data (12.06.2024)'!$G73*'PCU Data'!$AJ$11)+('MCC Data (12.06.2024)'!$H73*'PCU Data'!$AK$11)</f>
        <v>94.5</v>
      </c>
      <c r="G74" s="22">
        <f>('MCC Data (13.06.2024)'!$B73*'PCU Data'!$AE$11)+('MCC Data (13.06.2024)'!$C73*'PCU Data'!$AF$11)+('MCC Data (13.06.2024)'!$D73*'PCU Data'!$AG$11)+('MCC Data (13.06.2024)'!$E73*'PCU Data'!$AH$11)+('PCU Data'!$AI$11*'MCC Data (13.06.2024)'!$F73)+('MCC Data (13.06.2024)'!$G73*'PCU Data'!$AJ$11)+('MCC Data (13.06.2024)'!$H73*'PCU Data'!$AK$11)</f>
        <v>124.2</v>
      </c>
      <c r="H74" s="22">
        <f>('MCC Data (14.06.2024)'!$B73*'PCU Data'!$AE$11)+('MCC Data (14.06.2024)'!$C73*'PCU Data'!$AF$11)+('MCC Data (14.06.2024)'!$D73*'PCU Data'!$AG$11)+('MCC Data (14.06.2024)'!$E73*'PCU Data'!$AH$11)+('PCU Data'!$AI$11*'MCC Data (14.06.2024)'!$F73)+('MCC Data (14.06.2024)'!$G73*'PCU Data'!$AJ$11)+('MCC Data (14.06.2024)'!$H73*'PCU Data'!$AK$11)</f>
        <v>104.60000000000001</v>
      </c>
      <c r="I74" s="22">
        <f>('MCC Data (15.06.2024)'!$B73*'PCU Data'!$AE$11)+('MCC Data (15.06.2024)'!$C73*'PCU Data'!$AF$11)+('MCC Data (15.06.2024)'!$D73*'PCU Data'!$AG$11)+('MCC Data (15.06.2024)'!$E73*'PCU Data'!$AH$11)+('PCU Data'!$AI$11*'MCC Data (15.06.2024)'!$F73)+('MCC Data (15.06.2024)'!$G73*'PCU Data'!$AJ$11)+('MCC Data (15.06.2024)'!$H73*'PCU Data'!$AK$11)</f>
        <v>72.5</v>
      </c>
      <c r="J74" s="22">
        <f>('MCC Data (16.06.2024)'!$B73*'PCU Data'!$AE$11)+('MCC Data (16.06.2024)'!$C73*'PCU Data'!$AF$11)+('MCC Data (16.06.2024)'!$D73*'PCU Data'!$AG$11)+('MCC Data (16.06.2024)'!$E73*'PCU Data'!$AH$11)+('PCU Data'!$AI$11*'MCC Data (16.06.2024)'!$F73)+('MCC Data (16.06.2024)'!$G73*'PCU Data'!$AJ$11)+('MCC Data (16.06.2024)'!$H73*'PCU Data'!$AK$11)</f>
        <v>55.900000000000006</v>
      </c>
      <c r="K74" s="22">
        <f>('MCC Data (17.06.2024)'!$B73*'PCU Data'!$AE$11)+('MCC Data (17.06.2024)'!$C73*'PCU Data'!$AF$11)+('MCC Data (17.06.2024)'!$D73*'PCU Data'!$AG$11)+('MCC Data (17.06.2024)'!$E73*'PCU Data'!$AH$11)+('PCU Data'!$AI$11*'MCC Data (17.06.2024)'!$F73)+('MCC Data (17.06.2024)'!$G73*'PCU Data'!$AJ$11)+('MCC Data (17.06.2024)'!$H73*'PCU Data'!$AK$11)</f>
        <v>81.7</v>
      </c>
      <c r="L74" s="22">
        <f>('MCC Data (18.06.2024)'!$B73*'PCU Data'!$AE$11)+('MCC Data (18.06.2024)'!$C73*'PCU Data'!$AF$11)+('MCC Data (18.06.2024)'!$D73*'PCU Data'!$AG$11)+('MCC Data (18.06.2024)'!$E73*'PCU Data'!$AH$11)+('PCU Data'!$AI$11*'MCC Data (18.06.2024)'!$F73)+('MCC Data (18.06.2024)'!$G73*'PCU Data'!$AJ$11)+('MCC Data (18.06.2024)'!$H73*'PCU Data'!$AK$11)</f>
        <v>97.3</v>
      </c>
      <c r="M74" s="22">
        <f>('MCC Data (19.06.2024)'!$B73*'PCU Data'!$AE$11)+('MCC Data (19.06.2024)'!$C73*'PCU Data'!$AF$11)+('MCC Data (19.06.2024)'!$D73*'PCU Data'!$AG$11)+('MCC Data (19.06.2024)'!$E73*'PCU Data'!$AH$11)+('PCU Data'!$AI$11*'MCC Data (19.06.2024)'!$F73)+('MCC Data (19.06.2024)'!$G73*'PCU Data'!$AJ$11)+('MCC Data (19.06.2024)'!$H73*'PCU Data'!$AK$11)</f>
        <v>104.80000000000001</v>
      </c>
      <c r="N74" s="22">
        <f>('MCC Data (20.06.2024)'!$B73*'PCU Data'!$AE$11)+('MCC Data (20.06.2024)'!$C73*'PCU Data'!$AF$11)+('MCC Data (20.06.2024)'!$D73*'PCU Data'!$AG$11)+('MCC Data (20.06.2024)'!$E73*'PCU Data'!$AH$11)+('PCU Data'!$AI$11*'MCC Data (20.06.2024)'!$F73)+('MCC Data (20.06.2024)'!$G73*'PCU Data'!$AJ$11)+('MCC Data (20.06.2024)'!$H73*'PCU Data'!$AK$11)</f>
        <v>125</v>
      </c>
      <c r="O74" s="22">
        <f>('MCC Data (21.06.2024)'!$B73*'PCU Data'!$AE$11)+('MCC Data (21.06.2024)'!$C73*'PCU Data'!$AF$11)+('MCC Data (21.06.2024)'!$D73*'PCU Data'!$AG$11)+('MCC Data (21.06.2024)'!$E73*'PCU Data'!$AH$11)+('PCU Data'!$AI$11*'MCC Data (21.06.2024)'!$F73)+('MCC Data (21.06.2024)'!$G73*'PCU Data'!$AJ$11)+('MCC Data (21.06.2024)'!$H73*'PCU Data'!$AK$11)</f>
        <v>134.79999999999998</v>
      </c>
      <c r="P74" s="10">
        <f t="shared" ref="P74:P105" si="2">A74</f>
        <v>0.66666666666666641</v>
      </c>
      <c r="Q74" s="22">
        <f>('MCC Data (08.06.2024)'!$J73*'PCU Data'!$AE$11)+('MCC Data (08.06.2024)'!$K73*'PCU Data'!$AF$11)+('MCC Data (08.06.2024)'!$L73*'PCU Data'!$AG$11)+('MCC Data (08.06.2024)'!$M73*'PCU Data'!$AH$11)+('PCU Data'!$AI$11*'MCC Data (08.06.2024)'!$N73)+('MCC Data (08.06.2024)'!$O73*'PCU Data'!$AJ$11)+('MCC Data (08.06.2024)'!$P73*'PCU Data'!$AK$11)</f>
        <v>124</v>
      </c>
      <c r="R74" s="22">
        <f>('MCC Data (09.06.2024)'!$J73*'PCU Data'!$AE$11)+('MCC Data (09.06.2024)'!$K73*'PCU Data'!$AF$11)+('MCC Data (09.06.2024)'!$L73*'PCU Data'!$AG$11)+('MCC Data (09.06.2024)'!$M73*'PCU Data'!$AH$11)+('PCU Data'!$AI$11*'MCC Data (09.06.2024)'!$N73)+('MCC Data (09.06.2024)'!$O73*'PCU Data'!$AJ$11)+('MCC Data (09.06.2024)'!$P73*'PCU Data'!$AK$11)</f>
        <v>149</v>
      </c>
      <c r="S74" s="22">
        <f>('MCC Data (10.06.2024)'!$J73*'PCU Data'!$AE$11)+('MCC Data (10.06.2024)'!$K73*'PCU Data'!$AF$11)+('MCC Data (10.06.2024)'!$L73*'PCU Data'!$AG$11)+('MCC Data (10.06.2024)'!$M73*'PCU Data'!$AH$11)+('PCU Data'!$AI$11*'MCC Data (10.06.2024)'!$N73)+('MCC Data (10.06.2024)'!$O73*'PCU Data'!$AJ$11)+('MCC Data (10.06.2024)'!$P73*'PCU Data'!$AK$11)</f>
        <v>177</v>
      </c>
      <c r="T74" s="22">
        <f>('MCC Data (11.06.2024)'!$J73*'PCU Data'!$AE$11)+('MCC Data (11.06.2024)'!$K73*'PCU Data'!$AF$11)+('MCC Data (11.06.2024)'!$L73*'PCU Data'!$AG$11)+('MCC Data (11.06.2024)'!$M73*'PCU Data'!$AH$11)+('PCU Data'!$AI$11*'MCC Data (11.06.2024)'!$N73)+('MCC Data (11.06.2024)'!$O73*'PCU Data'!$AJ$11)+('MCC Data (11.06.2024)'!$P73*'PCU Data'!$AK$11)</f>
        <v>180.6</v>
      </c>
      <c r="U74" s="22">
        <f>('MCC Data (12.06.2024)'!$J73*'PCU Data'!$AE$11)+('MCC Data (12.06.2024)'!$K73*'PCU Data'!$AF$11)+('MCC Data (12.06.2024)'!$L73*'PCU Data'!$AG$11)+('MCC Data (12.06.2024)'!$M73*'PCU Data'!$AH$11)+('PCU Data'!$AI$11*'MCC Data (12.06.2024)'!$N73)+('MCC Data (12.06.2024)'!$O73*'PCU Data'!$AJ$11)+('MCC Data (12.06.2024)'!$P73*'PCU Data'!$AK$11)</f>
        <v>153.60000000000002</v>
      </c>
      <c r="V74" s="22">
        <f>('MCC Data (13.06.2024)'!$J73*'PCU Data'!$AE$11)+('MCC Data (13.06.2024)'!$K73*'PCU Data'!$AF$11)+('MCC Data (13.06.2024)'!$L73*'PCU Data'!$AG$11)+('MCC Data (13.06.2024)'!$M73*'PCU Data'!$AH$11)+('PCU Data'!$AI$11*'MCC Data (13.06.2024)'!$N73)+('MCC Data (13.06.2024)'!$O73*'PCU Data'!$AJ$11)+('MCC Data (13.06.2024)'!$P73*'PCU Data'!$AK$11)</f>
        <v>190.5</v>
      </c>
      <c r="W74" s="22">
        <f>('MCC Data (14.06.2024)'!$J73*'PCU Data'!$AE$11)+('MCC Data (14.06.2024)'!$K73*'PCU Data'!$AF$11)+('MCC Data (14.06.2024)'!$L73*'PCU Data'!$AG$11)+('MCC Data (14.06.2024)'!$M73*'PCU Data'!$AH$11)+('PCU Data'!$AI$11*'MCC Data (14.06.2024)'!$N73)+('MCC Data (14.06.2024)'!$O73*'PCU Data'!$AJ$11)+('MCC Data (14.06.2024)'!$P73*'PCU Data'!$AK$11)</f>
        <v>171.70000000000002</v>
      </c>
      <c r="X74" s="22">
        <f>('MCC Data (15.06.2024)'!$J73*'PCU Data'!$AE$11)+('MCC Data (15.06.2024)'!$K73*'PCU Data'!$AF$11)+('MCC Data (15.06.2024)'!$L73*'PCU Data'!$AG$11)+('MCC Data (15.06.2024)'!$M73*'PCU Data'!$AH$11)+('PCU Data'!$AI$11*'MCC Data (15.06.2024)'!$N73)+('MCC Data (15.06.2024)'!$O73*'PCU Data'!$AJ$11)+('MCC Data (15.06.2024)'!$P73*'PCU Data'!$AK$11)</f>
        <v>139.5</v>
      </c>
      <c r="Y74" s="22">
        <f>('MCC Data (16.06.2024)'!$J73*'PCU Data'!$AE$11)+('MCC Data (16.06.2024)'!$K73*'PCU Data'!$AF$11)+('MCC Data (16.06.2024)'!$L73*'PCU Data'!$AG$11)+('MCC Data (16.06.2024)'!$M73*'PCU Data'!$AH$11)+('PCU Data'!$AI$11*'MCC Data (16.06.2024)'!$N73)+('MCC Data (16.06.2024)'!$O73*'PCU Data'!$AJ$11)+('MCC Data (16.06.2024)'!$P73*'PCU Data'!$AK$11)</f>
        <v>136.5</v>
      </c>
      <c r="Z74" s="22">
        <f>('MCC Data (17.06.2024)'!$J73*'PCU Data'!$AE$11)+('MCC Data (17.06.2024)'!$K73*'PCU Data'!$AF$11)+('MCC Data (17.06.2024)'!$L73*'PCU Data'!$AG$11)+('MCC Data (17.06.2024)'!$M73*'PCU Data'!$AH$11)+('PCU Data'!$AI$11*'MCC Data (17.06.2024)'!$N73)+('MCC Data (17.06.2024)'!$O73*'PCU Data'!$AJ$11)+('MCC Data (17.06.2024)'!$P73*'PCU Data'!$AK$11)</f>
        <v>178.60000000000002</v>
      </c>
      <c r="AA74" s="22">
        <f>('MCC Data (18.06.2024)'!$J73*'PCU Data'!$AE$11)+('MCC Data (18.06.2024)'!$K73*'PCU Data'!$AF$11)+('MCC Data (18.06.2024)'!$L73*'PCU Data'!$AG$11)+('MCC Data (18.06.2024)'!$M73*'PCU Data'!$AH$11)+('PCU Data'!$AI$11*'MCC Data (18.06.2024)'!$N73)+('MCC Data (18.06.2024)'!$O73*'PCU Data'!$AJ$11)+('MCC Data (18.06.2024)'!$P73*'PCU Data'!$AK$11)</f>
        <v>177.1</v>
      </c>
      <c r="AB74" s="22">
        <f>('MCC Data (19.06.2024)'!$J73*'PCU Data'!$AE$11)+('MCC Data (19.06.2024)'!$K73*'PCU Data'!$AF$11)+('MCC Data (19.06.2024)'!$L73*'PCU Data'!$AG$11)+('MCC Data (19.06.2024)'!$M73*'PCU Data'!$AH$11)+('PCU Data'!$AI$11*'MCC Data (19.06.2024)'!$N73)+('MCC Data (19.06.2024)'!$O73*'PCU Data'!$AJ$11)+('MCC Data (19.06.2024)'!$P73*'PCU Data'!$AK$11)</f>
        <v>180.9</v>
      </c>
      <c r="AC74" s="22">
        <f>('MCC Data (20.06.2024)'!$J73*'PCU Data'!$AE$11)+('MCC Data (20.06.2024)'!$K73*'PCU Data'!$AF$11)+('MCC Data (20.06.2024)'!$L73*'PCU Data'!$AG$11)+('MCC Data (20.06.2024)'!$M73*'PCU Data'!$AH$11)+('PCU Data'!$AI$11*'MCC Data (20.06.2024)'!$N73)+('MCC Data (20.06.2024)'!$O73*'PCU Data'!$AJ$11)+('MCC Data (20.06.2024)'!$P73*'PCU Data'!$AK$11)</f>
        <v>179.4</v>
      </c>
      <c r="AD74" s="22">
        <f>('MCC Data (21.06.2024)'!$J73*'PCU Data'!$AE$11)+('MCC Data (21.06.2024)'!$K73*'PCU Data'!$AF$11)+('MCC Data (21.06.2024)'!$L73*'PCU Data'!$AG$11)+('MCC Data (21.06.2024)'!$M73*'PCU Data'!$AH$11)+('PCU Data'!$AI$11*'MCC Data (21.06.2024)'!$N73)+('MCC Data (21.06.2024)'!$O73*'PCU Data'!$AJ$11)+('MCC Data (21.06.2024)'!$P73*'PCU Data'!$AK$11)</f>
        <v>157.19999999999999</v>
      </c>
    </row>
    <row r="75" spans="1:30" s="5" customFormat="1" ht="12.75" customHeight="1" x14ac:dyDescent="0.25">
      <c r="A75" s="10">
        <f>'MCC Data (08.06.2024)'!A74</f>
        <v>0.67708333333333304</v>
      </c>
      <c r="B75" s="22">
        <f>('MCC Data (08.06.2024)'!$B74*'PCU Data'!$AE$11)+('MCC Data (08.06.2024)'!$C74*'PCU Data'!$AF$11)+('MCC Data (08.06.2024)'!$D74*'PCU Data'!$AG$11)+('MCC Data (08.06.2024)'!$E74*'PCU Data'!$AH$11)+('PCU Data'!$AI$11*'MCC Data (08.06.2024)'!$F74)+('MCC Data (08.06.2024)'!$G74*'PCU Data'!$AJ$11)+('MCC Data (08.06.2024)'!$H74*'PCU Data'!$AK$11)</f>
        <v>96.8</v>
      </c>
      <c r="C75" s="22">
        <f>('MCC Data (09.06.2024)'!$B74*'PCU Data'!$AE$11)+('MCC Data (09.06.2024)'!$C74*'PCU Data'!$AF$11)+('MCC Data (09.06.2024)'!$D74*'PCU Data'!$AG$11)+('MCC Data (09.06.2024)'!$E74*'PCU Data'!$AH$11)+('PCU Data'!$AI$11*'MCC Data (09.06.2024)'!$F74)+('MCC Data (09.06.2024)'!$G74*'PCU Data'!$AJ$11)+('MCC Data (09.06.2024)'!$H74*'PCU Data'!$AK$11)</f>
        <v>80.599999999999994</v>
      </c>
      <c r="D75" s="22">
        <f>('MCC Data (10.06.2024)'!$B74*'PCU Data'!$AE$11)+('MCC Data (10.06.2024)'!$C74*'PCU Data'!$AF$11)+('MCC Data (10.06.2024)'!$D74*'PCU Data'!$AG$11)+('MCC Data (10.06.2024)'!$E74*'PCU Data'!$AH$11)+('PCU Data'!$AI$11*'MCC Data (10.06.2024)'!$F74)+('MCC Data (10.06.2024)'!$G74*'PCU Data'!$AJ$11)+('MCC Data (10.06.2024)'!$H74*'PCU Data'!$AK$11)</f>
        <v>104.70000000000002</v>
      </c>
      <c r="E75" s="22">
        <f>('MCC Data (11.06.2024)'!$B74*'PCU Data'!$AE$11)+('MCC Data (11.06.2024)'!$C74*'PCU Data'!$AF$11)+('MCC Data (11.06.2024)'!$D74*'PCU Data'!$AG$11)+('MCC Data (11.06.2024)'!$E74*'PCU Data'!$AH$11)+('PCU Data'!$AI$11*'MCC Data (11.06.2024)'!$F74)+('MCC Data (11.06.2024)'!$G74*'PCU Data'!$AJ$11)+('MCC Data (11.06.2024)'!$H74*'PCU Data'!$AK$11)</f>
        <v>92.600000000000009</v>
      </c>
      <c r="F75" s="22">
        <f>('MCC Data (12.06.2024)'!$B74*'PCU Data'!$AE$11)+('MCC Data (12.06.2024)'!$C74*'PCU Data'!$AF$11)+('MCC Data (12.06.2024)'!$D74*'PCU Data'!$AG$11)+('MCC Data (12.06.2024)'!$E74*'PCU Data'!$AH$11)+('PCU Data'!$AI$11*'MCC Data (12.06.2024)'!$F74)+('MCC Data (12.06.2024)'!$G74*'PCU Data'!$AJ$11)+('MCC Data (12.06.2024)'!$H74*'PCU Data'!$AK$11)</f>
        <v>112.9</v>
      </c>
      <c r="G75" s="22">
        <f>('MCC Data (13.06.2024)'!$B74*'PCU Data'!$AE$11)+('MCC Data (13.06.2024)'!$C74*'PCU Data'!$AF$11)+('MCC Data (13.06.2024)'!$D74*'PCU Data'!$AG$11)+('MCC Data (13.06.2024)'!$E74*'PCU Data'!$AH$11)+('PCU Data'!$AI$11*'MCC Data (13.06.2024)'!$F74)+('MCC Data (13.06.2024)'!$G74*'PCU Data'!$AJ$11)+('MCC Data (13.06.2024)'!$H74*'PCU Data'!$AK$11)</f>
        <v>111</v>
      </c>
      <c r="H75" s="22">
        <f>('MCC Data (14.06.2024)'!$B74*'PCU Data'!$AE$11)+('MCC Data (14.06.2024)'!$C74*'PCU Data'!$AF$11)+('MCC Data (14.06.2024)'!$D74*'PCU Data'!$AG$11)+('MCC Data (14.06.2024)'!$E74*'PCU Data'!$AH$11)+('PCU Data'!$AI$11*'MCC Data (14.06.2024)'!$F74)+('MCC Data (14.06.2024)'!$G74*'PCU Data'!$AJ$11)+('MCC Data (14.06.2024)'!$H74*'PCU Data'!$AK$11)</f>
        <v>112.3</v>
      </c>
      <c r="I75" s="22">
        <f>('MCC Data (15.06.2024)'!$B74*'PCU Data'!$AE$11)+('MCC Data (15.06.2024)'!$C74*'PCU Data'!$AF$11)+('MCC Data (15.06.2024)'!$D74*'PCU Data'!$AG$11)+('MCC Data (15.06.2024)'!$E74*'PCU Data'!$AH$11)+('PCU Data'!$AI$11*'MCC Data (15.06.2024)'!$F74)+('MCC Data (15.06.2024)'!$G74*'PCU Data'!$AJ$11)+('MCC Data (15.06.2024)'!$H74*'PCU Data'!$AK$11)</f>
        <v>87.1</v>
      </c>
      <c r="J75" s="22">
        <f>('MCC Data (16.06.2024)'!$B74*'PCU Data'!$AE$11)+('MCC Data (16.06.2024)'!$C74*'PCU Data'!$AF$11)+('MCC Data (16.06.2024)'!$D74*'PCU Data'!$AG$11)+('MCC Data (16.06.2024)'!$E74*'PCU Data'!$AH$11)+('PCU Data'!$AI$11*'MCC Data (16.06.2024)'!$F74)+('MCC Data (16.06.2024)'!$G74*'PCU Data'!$AJ$11)+('MCC Data (16.06.2024)'!$H74*'PCU Data'!$AK$11)</f>
        <v>64.400000000000006</v>
      </c>
      <c r="K75" s="22">
        <f>('MCC Data (17.06.2024)'!$B74*'PCU Data'!$AE$11)+('MCC Data (17.06.2024)'!$C74*'PCU Data'!$AF$11)+('MCC Data (17.06.2024)'!$D74*'PCU Data'!$AG$11)+('MCC Data (17.06.2024)'!$E74*'PCU Data'!$AH$11)+('PCU Data'!$AI$11*'MCC Data (17.06.2024)'!$F74)+('MCC Data (17.06.2024)'!$G74*'PCU Data'!$AJ$11)+('MCC Data (17.06.2024)'!$H74*'PCU Data'!$AK$11)</f>
        <v>84.800000000000011</v>
      </c>
      <c r="L75" s="22">
        <f>('MCC Data (18.06.2024)'!$B74*'PCU Data'!$AE$11)+('MCC Data (18.06.2024)'!$C74*'PCU Data'!$AF$11)+('MCC Data (18.06.2024)'!$D74*'PCU Data'!$AG$11)+('MCC Data (18.06.2024)'!$E74*'PCU Data'!$AH$11)+('PCU Data'!$AI$11*'MCC Data (18.06.2024)'!$F74)+('MCC Data (18.06.2024)'!$G74*'PCU Data'!$AJ$11)+('MCC Data (18.06.2024)'!$H74*'PCU Data'!$AK$11)</f>
        <v>102.2</v>
      </c>
      <c r="M75" s="22">
        <f>('MCC Data (19.06.2024)'!$B74*'PCU Data'!$AE$11)+('MCC Data (19.06.2024)'!$C74*'PCU Data'!$AF$11)+('MCC Data (19.06.2024)'!$D74*'PCU Data'!$AG$11)+('MCC Data (19.06.2024)'!$E74*'PCU Data'!$AH$11)+('PCU Data'!$AI$11*'MCC Data (19.06.2024)'!$F74)+('MCC Data (19.06.2024)'!$G74*'PCU Data'!$AJ$11)+('MCC Data (19.06.2024)'!$H74*'PCU Data'!$AK$11)</f>
        <v>100.6</v>
      </c>
      <c r="N75" s="22">
        <f>('MCC Data (20.06.2024)'!$B74*'PCU Data'!$AE$11)+('MCC Data (20.06.2024)'!$C74*'PCU Data'!$AF$11)+('MCC Data (20.06.2024)'!$D74*'PCU Data'!$AG$11)+('MCC Data (20.06.2024)'!$E74*'PCU Data'!$AH$11)+('PCU Data'!$AI$11*'MCC Data (20.06.2024)'!$F74)+('MCC Data (20.06.2024)'!$G74*'PCU Data'!$AJ$11)+('MCC Data (20.06.2024)'!$H74*'PCU Data'!$AK$11)</f>
        <v>114.8</v>
      </c>
      <c r="O75" s="22">
        <f>('MCC Data (21.06.2024)'!$B74*'PCU Data'!$AE$11)+('MCC Data (21.06.2024)'!$C74*'PCU Data'!$AF$11)+('MCC Data (21.06.2024)'!$D74*'PCU Data'!$AG$11)+('MCC Data (21.06.2024)'!$E74*'PCU Data'!$AH$11)+('PCU Data'!$AI$11*'MCC Data (21.06.2024)'!$F74)+('MCC Data (21.06.2024)'!$G74*'PCU Data'!$AJ$11)+('MCC Data (21.06.2024)'!$H74*'PCU Data'!$AK$11)</f>
        <v>117</v>
      </c>
      <c r="P75" s="10">
        <f t="shared" si="2"/>
        <v>0.67708333333333304</v>
      </c>
      <c r="Q75" s="22">
        <f>('MCC Data (08.06.2024)'!$J74*'PCU Data'!$AE$11)+('MCC Data (08.06.2024)'!$K74*'PCU Data'!$AF$11)+('MCC Data (08.06.2024)'!$L74*'PCU Data'!$AG$11)+('MCC Data (08.06.2024)'!$M74*'PCU Data'!$AH$11)+('PCU Data'!$AI$11*'MCC Data (08.06.2024)'!$N74)+('MCC Data (08.06.2024)'!$O74*'PCU Data'!$AJ$11)+('MCC Data (08.06.2024)'!$P74*'PCU Data'!$AK$11)</f>
        <v>128.1</v>
      </c>
      <c r="R75" s="22">
        <f>('MCC Data (09.06.2024)'!$J74*'PCU Data'!$AE$11)+('MCC Data (09.06.2024)'!$K74*'PCU Data'!$AF$11)+('MCC Data (09.06.2024)'!$L74*'PCU Data'!$AG$11)+('MCC Data (09.06.2024)'!$M74*'PCU Data'!$AH$11)+('PCU Data'!$AI$11*'MCC Data (09.06.2024)'!$N74)+('MCC Data (09.06.2024)'!$O74*'PCU Data'!$AJ$11)+('MCC Data (09.06.2024)'!$P74*'PCU Data'!$AK$11)</f>
        <v>108</v>
      </c>
      <c r="S75" s="22">
        <f>('MCC Data (10.06.2024)'!$J74*'PCU Data'!$AE$11)+('MCC Data (10.06.2024)'!$K74*'PCU Data'!$AF$11)+('MCC Data (10.06.2024)'!$L74*'PCU Data'!$AG$11)+('MCC Data (10.06.2024)'!$M74*'PCU Data'!$AH$11)+('PCU Data'!$AI$11*'MCC Data (10.06.2024)'!$N74)+('MCC Data (10.06.2024)'!$O74*'PCU Data'!$AJ$11)+('MCC Data (10.06.2024)'!$P74*'PCU Data'!$AK$11)</f>
        <v>166.8</v>
      </c>
      <c r="T75" s="22">
        <f>('MCC Data (11.06.2024)'!$J74*'PCU Data'!$AE$11)+('MCC Data (11.06.2024)'!$K74*'PCU Data'!$AF$11)+('MCC Data (11.06.2024)'!$L74*'PCU Data'!$AG$11)+('MCC Data (11.06.2024)'!$M74*'PCU Data'!$AH$11)+('PCU Data'!$AI$11*'MCC Data (11.06.2024)'!$N74)+('MCC Data (11.06.2024)'!$O74*'PCU Data'!$AJ$11)+('MCC Data (11.06.2024)'!$P74*'PCU Data'!$AK$11)</f>
        <v>173.9</v>
      </c>
      <c r="U75" s="22">
        <f>('MCC Data (12.06.2024)'!$J74*'PCU Data'!$AE$11)+('MCC Data (12.06.2024)'!$K74*'PCU Data'!$AF$11)+('MCC Data (12.06.2024)'!$L74*'PCU Data'!$AG$11)+('MCC Data (12.06.2024)'!$M74*'PCU Data'!$AH$11)+('PCU Data'!$AI$11*'MCC Data (12.06.2024)'!$N74)+('MCC Data (12.06.2024)'!$O74*'PCU Data'!$AJ$11)+('MCC Data (12.06.2024)'!$P74*'PCU Data'!$AK$11)</f>
        <v>174.9</v>
      </c>
      <c r="V75" s="22">
        <f>('MCC Data (13.06.2024)'!$J74*'PCU Data'!$AE$11)+('MCC Data (13.06.2024)'!$K74*'PCU Data'!$AF$11)+('MCC Data (13.06.2024)'!$L74*'PCU Data'!$AG$11)+('MCC Data (13.06.2024)'!$M74*'PCU Data'!$AH$11)+('PCU Data'!$AI$11*'MCC Data (13.06.2024)'!$N74)+('MCC Data (13.06.2024)'!$O74*'PCU Data'!$AJ$11)+('MCC Data (13.06.2024)'!$P74*'PCU Data'!$AK$11)</f>
        <v>181.9</v>
      </c>
      <c r="W75" s="22">
        <f>('MCC Data (14.06.2024)'!$J74*'PCU Data'!$AE$11)+('MCC Data (14.06.2024)'!$K74*'PCU Data'!$AF$11)+('MCC Data (14.06.2024)'!$L74*'PCU Data'!$AG$11)+('MCC Data (14.06.2024)'!$M74*'PCU Data'!$AH$11)+('PCU Data'!$AI$11*'MCC Data (14.06.2024)'!$N74)+('MCC Data (14.06.2024)'!$O74*'PCU Data'!$AJ$11)+('MCC Data (14.06.2024)'!$P74*'PCU Data'!$AK$11)</f>
        <v>179.4</v>
      </c>
      <c r="X75" s="22">
        <f>('MCC Data (15.06.2024)'!$J74*'PCU Data'!$AE$11)+('MCC Data (15.06.2024)'!$K74*'PCU Data'!$AF$11)+('MCC Data (15.06.2024)'!$L74*'PCU Data'!$AG$11)+('MCC Data (15.06.2024)'!$M74*'PCU Data'!$AH$11)+('PCU Data'!$AI$11*'MCC Data (15.06.2024)'!$N74)+('MCC Data (15.06.2024)'!$O74*'PCU Data'!$AJ$11)+('MCC Data (15.06.2024)'!$P74*'PCU Data'!$AK$11)</f>
        <v>137.4</v>
      </c>
      <c r="Y75" s="22">
        <f>('MCC Data (16.06.2024)'!$J74*'PCU Data'!$AE$11)+('MCC Data (16.06.2024)'!$K74*'PCU Data'!$AF$11)+('MCC Data (16.06.2024)'!$L74*'PCU Data'!$AG$11)+('MCC Data (16.06.2024)'!$M74*'PCU Data'!$AH$11)+('PCU Data'!$AI$11*'MCC Data (16.06.2024)'!$N74)+('MCC Data (16.06.2024)'!$O74*'PCU Data'!$AJ$11)+('MCC Data (16.06.2024)'!$P74*'PCU Data'!$AK$11)</f>
        <v>129.29999999999998</v>
      </c>
      <c r="Z75" s="22">
        <f>('MCC Data (17.06.2024)'!$J74*'PCU Data'!$AE$11)+('MCC Data (17.06.2024)'!$K74*'PCU Data'!$AF$11)+('MCC Data (17.06.2024)'!$L74*'PCU Data'!$AG$11)+('MCC Data (17.06.2024)'!$M74*'PCU Data'!$AH$11)+('PCU Data'!$AI$11*'MCC Data (17.06.2024)'!$N74)+('MCC Data (17.06.2024)'!$O74*'PCU Data'!$AJ$11)+('MCC Data (17.06.2024)'!$P74*'PCU Data'!$AK$11)</f>
        <v>158.19999999999999</v>
      </c>
      <c r="AA75" s="22">
        <f>('MCC Data (18.06.2024)'!$J74*'PCU Data'!$AE$11)+('MCC Data (18.06.2024)'!$K74*'PCU Data'!$AF$11)+('MCC Data (18.06.2024)'!$L74*'PCU Data'!$AG$11)+('MCC Data (18.06.2024)'!$M74*'PCU Data'!$AH$11)+('PCU Data'!$AI$11*'MCC Data (18.06.2024)'!$N74)+('MCC Data (18.06.2024)'!$O74*'PCU Data'!$AJ$11)+('MCC Data (18.06.2024)'!$P74*'PCU Data'!$AK$11)</f>
        <v>179.60000000000002</v>
      </c>
      <c r="AB75" s="22">
        <f>('MCC Data (19.06.2024)'!$J74*'PCU Data'!$AE$11)+('MCC Data (19.06.2024)'!$K74*'PCU Data'!$AF$11)+('MCC Data (19.06.2024)'!$L74*'PCU Data'!$AG$11)+('MCC Data (19.06.2024)'!$M74*'PCU Data'!$AH$11)+('PCU Data'!$AI$11*'MCC Data (19.06.2024)'!$N74)+('MCC Data (19.06.2024)'!$O74*'PCU Data'!$AJ$11)+('MCC Data (19.06.2024)'!$P74*'PCU Data'!$AK$11)</f>
        <v>168.79999999999998</v>
      </c>
      <c r="AC75" s="22">
        <f>('MCC Data (20.06.2024)'!$J74*'PCU Data'!$AE$11)+('MCC Data (20.06.2024)'!$K74*'PCU Data'!$AF$11)+('MCC Data (20.06.2024)'!$L74*'PCU Data'!$AG$11)+('MCC Data (20.06.2024)'!$M74*'PCU Data'!$AH$11)+('PCU Data'!$AI$11*'MCC Data (20.06.2024)'!$N74)+('MCC Data (20.06.2024)'!$O74*'PCU Data'!$AJ$11)+('MCC Data (20.06.2024)'!$P74*'PCU Data'!$AK$11)</f>
        <v>186.7</v>
      </c>
      <c r="AD75" s="22">
        <f>('MCC Data (21.06.2024)'!$J74*'PCU Data'!$AE$11)+('MCC Data (21.06.2024)'!$K74*'PCU Data'!$AF$11)+('MCC Data (21.06.2024)'!$L74*'PCU Data'!$AG$11)+('MCC Data (21.06.2024)'!$M74*'PCU Data'!$AH$11)+('PCU Data'!$AI$11*'MCC Data (21.06.2024)'!$N74)+('MCC Data (21.06.2024)'!$O74*'PCU Data'!$AJ$11)+('MCC Data (21.06.2024)'!$P74*'PCU Data'!$AK$11)</f>
        <v>176.4</v>
      </c>
    </row>
    <row r="76" spans="1:30" s="5" customFormat="1" ht="12.75" customHeight="1" x14ac:dyDescent="0.25">
      <c r="A76" s="10">
        <f>'MCC Data (08.06.2024)'!A75</f>
        <v>0.68749999999999967</v>
      </c>
      <c r="B76" s="22">
        <f>('MCC Data (08.06.2024)'!$B75*'PCU Data'!$AE$11)+('MCC Data (08.06.2024)'!$C75*'PCU Data'!$AF$11)+('MCC Data (08.06.2024)'!$D75*'PCU Data'!$AG$11)+('MCC Data (08.06.2024)'!$E75*'PCU Data'!$AH$11)+('PCU Data'!$AI$11*'MCC Data (08.06.2024)'!$F75)+('MCC Data (08.06.2024)'!$G75*'PCU Data'!$AJ$11)+('MCC Data (08.06.2024)'!$H75*'PCU Data'!$AK$11)</f>
        <v>93.100000000000009</v>
      </c>
      <c r="C76" s="22">
        <f>('MCC Data (09.06.2024)'!$B75*'PCU Data'!$AE$11)+('MCC Data (09.06.2024)'!$C75*'PCU Data'!$AF$11)+('MCC Data (09.06.2024)'!$D75*'PCU Data'!$AG$11)+('MCC Data (09.06.2024)'!$E75*'PCU Data'!$AH$11)+('PCU Data'!$AI$11*'MCC Data (09.06.2024)'!$F75)+('MCC Data (09.06.2024)'!$G75*'PCU Data'!$AJ$11)+('MCC Data (09.06.2024)'!$H75*'PCU Data'!$AK$11)</f>
        <v>86.9</v>
      </c>
      <c r="D76" s="22">
        <f>('MCC Data (10.06.2024)'!$B75*'PCU Data'!$AE$11)+('MCC Data (10.06.2024)'!$C75*'PCU Data'!$AF$11)+('MCC Data (10.06.2024)'!$D75*'PCU Data'!$AG$11)+('MCC Data (10.06.2024)'!$E75*'PCU Data'!$AH$11)+('PCU Data'!$AI$11*'MCC Data (10.06.2024)'!$F75)+('MCC Data (10.06.2024)'!$G75*'PCU Data'!$AJ$11)+('MCC Data (10.06.2024)'!$H75*'PCU Data'!$AK$11)</f>
        <v>98.4</v>
      </c>
      <c r="E76" s="22">
        <f>('MCC Data (11.06.2024)'!$B75*'PCU Data'!$AE$11)+('MCC Data (11.06.2024)'!$C75*'PCU Data'!$AF$11)+('MCC Data (11.06.2024)'!$D75*'PCU Data'!$AG$11)+('MCC Data (11.06.2024)'!$E75*'PCU Data'!$AH$11)+('PCU Data'!$AI$11*'MCC Data (11.06.2024)'!$F75)+('MCC Data (11.06.2024)'!$G75*'PCU Data'!$AJ$11)+('MCC Data (11.06.2024)'!$H75*'PCU Data'!$AK$11)</f>
        <v>100.69999999999999</v>
      </c>
      <c r="F76" s="22">
        <f>('MCC Data (12.06.2024)'!$B75*'PCU Data'!$AE$11)+('MCC Data (12.06.2024)'!$C75*'PCU Data'!$AF$11)+('MCC Data (12.06.2024)'!$D75*'PCU Data'!$AG$11)+('MCC Data (12.06.2024)'!$E75*'PCU Data'!$AH$11)+('PCU Data'!$AI$11*'MCC Data (12.06.2024)'!$F75)+('MCC Data (12.06.2024)'!$G75*'PCU Data'!$AJ$11)+('MCC Data (12.06.2024)'!$H75*'PCU Data'!$AK$11)</f>
        <v>94.9</v>
      </c>
      <c r="G76" s="22">
        <f>('MCC Data (13.06.2024)'!$B75*'PCU Data'!$AE$11)+('MCC Data (13.06.2024)'!$C75*'PCU Data'!$AF$11)+('MCC Data (13.06.2024)'!$D75*'PCU Data'!$AG$11)+('MCC Data (13.06.2024)'!$E75*'PCU Data'!$AH$11)+('PCU Data'!$AI$11*'MCC Data (13.06.2024)'!$F75)+('MCC Data (13.06.2024)'!$G75*'PCU Data'!$AJ$11)+('MCC Data (13.06.2024)'!$H75*'PCU Data'!$AK$11)</f>
        <v>110.10000000000001</v>
      </c>
      <c r="H76" s="22">
        <f>('MCC Data (14.06.2024)'!$B75*'PCU Data'!$AE$11)+('MCC Data (14.06.2024)'!$C75*'PCU Data'!$AF$11)+('MCC Data (14.06.2024)'!$D75*'PCU Data'!$AG$11)+('MCC Data (14.06.2024)'!$E75*'PCU Data'!$AH$11)+('PCU Data'!$AI$11*'MCC Data (14.06.2024)'!$F75)+('MCC Data (14.06.2024)'!$G75*'PCU Data'!$AJ$11)+('MCC Data (14.06.2024)'!$H75*'PCU Data'!$AK$11)</f>
        <v>103.10000000000001</v>
      </c>
      <c r="I76" s="22">
        <f>('MCC Data (15.06.2024)'!$B75*'PCU Data'!$AE$11)+('MCC Data (15.06.2024)'!$C75*'PCU Data'!$AF$11)+('MCC Data (15.06.2024)'!$D75*'PCU Data'!$AG$11)+('MCC Data (15.06.2024)'!$E75*'PCU Data'!$AH$11)+('PCU Data'!$AI$11*'MCC Data (15.06.2024)'!$F75)+('MCC Data (15.06.2024)'!$G75*'PCU Data'!$AJ$11)+('MCC Data (15.06.2024)'!$H75*'PCU Data'!$AK$11)</f>
        <v>102.4</v>
      </c>
      <c r="J76" s="22">
        <f>('MCC Data (16.06.2024)'!$B75*'PCU Data'!$AE$11)+('MCC Data (16.06.2024)'!$C75*'PCU Data'!$AF$11)+('MCC Data (16.06.2024)'!$D75*'PCU Data'!$AG$11)+('MCC Data (16.06.2024)'!$E75*'PCU Data'!$AH$11)+('PCU Data'!$AI$11*'MCC Data (16.06.2024)'!$F75)+('MCC Data (16.06.2024)'!$G75*'PCU Data'!$AJ$11)+('MCC Data (16.06.2024)'!$H75*'PCU Data'!$AK$11)</f>
        <v>74</v>
      </c>
      <c r="K76" s="22">
        <f>('MCC Data (17.06.2024)'!$B75*'PCU Data'!$AE$11)+('MCC Data (17.06.2024)'!$C75*'PCU Data'!$AF$11)+('MCC Data (17.06.2024)'!$D75*'PCU Data'!$AG$11)+('MCC Data (17.06.2024)'!$E75*'PCU Data'!$AH$11)+('PCU Data'!$AI$11*'MCC Data (17.06.2024)'!$F75)+('MCC Data (17.06.2024)'!$G75*'PCU Data'!$AJ$11)+('MCC Data (17.06.2024)'!$H75*'PCU Data'!$AK$11)</f>
        <v>102.9</v>
      </c>
      <c r="L76" s="22">
        <f>('MCC Data (18.06.2024)'!$B75*'PCU Data'!$AE$11)+('MCC Data (18.06.2024)'!$C75*'PCU Data'!$AF$11)+('MCC Data (18.06.2024)'!$D75*'PCU Data'!$AG$11)+('MCC Data (18.06.2024)'!$E75*'PCU Data'!$AH$11)+('PCU Data'!$AI$11*'MCC Data (18.06.2024)'!$F75)+('MCC Data (18.06.2024)'!$G75*'PCU Data'!$AJ$11)+('MCC Data (18.06.2024)'!$H75*'PCU Data'!$AK$11)</f>
        <v>91.7</v>
      </c>
      <c r="M76" s="22">
        <f>('MCC Data (19.06.2024)'!$B75*'PCU Data'!$AE$11)+('MCC Data (19.06.2024)'!$C75*'PCU Data'!$AF$11)+('MCC Data (19.06.2024)'!$D75*'PCU Data'!$AG$11)+('MCC Data (19.06.2024)'!$E75*'PCU Data'!$AH$11)+('PCU Data'!$AI$11*'MCC Data (19.06.2024)'!$F75)+('MCC Data (19.06.2024)'!$G75*'PCU Data'!$AJ$11)+('MCC Data (19.06.2024)'!$H75*'PCU Data'!$AK$11)</f>
        <v>86.2</v>
      </c>
      <c r="N76" s="22">
        <f>('MCC Data (20.06.2024)'!$B75*'PCU Data'!$AE$11)+('MCC Data (20.06.2024)'!$C75*'PCU Data'!$AF$11)+('MCC Data (20.06.2024)'!$D75*'PCU Data'!$AG$11)+('MCC Data (20.06.2024)'!$E75*'PCU Data'!$AH$11)+('PCU Data'!$AI$11*'MCC Data (20.06.2024)'!$F75)+('MCC Data (20.06.2024)'!$G75*'PCU Data'!$AJ$11)+('MCC Data (20.06.2024)'!$H75*'PCU Data'!$AK$11)</f>
        <v>113.5</v>
      </c>
      <c r="O76" s="22">
        <f>('MCC Data (21.06.2024)'!$B75*'PCU Data'!$AE$11)+('MCC Data (21.06.2024)'!$C75*'PCU Data'!$AF$11)+('MCC Data (21.06.2024)'!$D75*'PCU Data'!$AG$11)+('MCC Data (21.06.2024)'!$E75*'PCU Data'!$AH$11)+('PCU Data'!$AI$11*'MCC Data (21.06.2024)'!$F75)+('MCC Data (21.06.2024)'!$G75*'PCU Data'!$AJ$11)+('MCC Data (21.06.2024)'!$H75*'PCU Data'!$AK$11)</f>
        <v>115.50000000000001</v>
      </c>
      <c r="P76" s="10">
        <f t="shared" si="2"/>
        <v>0.68749999999999967</v>
      </c>
      <c r="Q76" s="22">
        <f>('MCC Data (08.06.2024)'!$J75*'PCU Data'!$AE$11)+('MCC Data (08.06.2024)'!$K75*'PCU Data'!$AF$11)+('MCC Data (08.06.2024)'!$L75*'PCU Data'!$AG$11)+('MCC Data (08.06.2024)'!$M75*'PCU Data'!$AH$11)+('PCU Data'!$AI$11*'MCC Data (08.06.2024)'!$N75)+('MCC Data (08.06.2024)'!$O75*'PCU Data'!$AJ$11)+('MCC Data (08.06.2024)'!$P75*'PCU Data'!$AK$11)</f>
        <v>113.3</v>
      </c>
      <c r="R76" s="22">
        <f>('MCC Data (09.06.2024)'!$J75*'PCU Data'!$AE$11)+('MCC Data (09.06.2024)'!$K75*'PCU Data'!$AF$11)+('MCC Data (09.06.2024)'!$L75*'PCU Data'!$AG$11)+('MCC Data (09.06.2024)'!$M75*'PCU Data'!$AH$11)+('PCU Data'!$AI$11*'MCC Data (09.06.2024)'!$N75)+('MCC Data (09.06.2024)'!$O75*'PCU Data'!$AJ$11)+('MCC Data (09.06.2024)'!$P75*'PCU Data'!$AK$11)</f>
        <v>98.4</v>
      </c>
      <c r="S76" s="22">
        <f>('MCC Data (10.06.2024)'!$J75*'PCU Data'!$AE$11)+('MCC Data (10.06.2024)'!$K75*'PCU Data'!$AF$11)+('MCC Data (10.06.2024)'!$L75*'PCU Data'!$AG$11)+('MCC Data (10.06.2024)'!$M75*'PCU Data'!$AH$11)+('PCU Data'!$AI$11*'MCC Data (10.06.2024)'!$N75)+('MCC Data (10.06.2024)'!$O75*'PCU Data'!$AJ$11)+('MCC Data (10.06.2024)'!$P75*'PCU Data'!$AK$11)</f>
        <v>185.10000000000002</v>
      </c>
      <c r="T76" s="22">
        <f>('MCC Data (11.06.2024)'!$J75*'PCU Data'!$AE$11)+('MCC Data (11.06.2024)'!$K75*'PCU Data'!$AF$11)+('MCC Data (11.06.2024)'!$L75*'PCU Data'!$AG$11)+('MCC Data (11.06.2024)'!$M75*'PCU Data'!$AH$11)+('PCU Data'!$AI$11*'MCC Data (11.06.2024)'!$N75)+('MCC Data (11.06.2024)'!$O75*'PCU Data'!$AJ$11)+('MCC Data (11.06.2024)'!$P75*'PCU Data'!$AK$11)</f>
        <v>179.5</v>
      </c>
      <c r="U76" s="22">
        <f>('MCC Data (12.06.2024)'!$J75*'PCU Data'!$AE$11)+('MCC Data (12.06.2024)'!$K75*'PCU Data'!$AF$11)+('MCC Data (12.06.2024)'!$L75*'PCU Data'!$AG$11)+('MCC Data (12.06.2024)'!$M75*'PCU Data'!$AH$11)+('PCU Data'!$AI$11*'MCC Data (12.06.2024)'!$N75)+('MCC Data (12.06.2024)'!$O75*'PCU Data'!$AJ$11)+('MCC Data (12.06.2024)'!$P75*'PCU Data'!$AK$11)</f>
        <v>195.4</v>
      </c>
      <c r="V76" s="22">
        <f>('MCC Data (13.06.2024)'!$J75*'PCU Data'!$AE$11)+('MCC Data (13.06.2024)'!$K75*'PCU Data'!$AF$11)+('MCC Data (13.06.2024)'!$L75*'PCU Data'!$AG$11)+('MCC Data (13.06.2024)'!$M75*'PCU Data'!$AH$11)+('PCU Data'!$AI$11*'MCC Data (13.06.2024)'!$N75)+('MCC Data (13.06.2024)'!$O75*'PCU Data'!$AJ$11)+('MCC Data (13.06.2024)'!$P75*'PCU Data'!$AK$11)</f>
        <v>178.6</v>
      </c>
      <c r="W76" s="22">
        <f>('MCC Data (14.06.2024)'!$J75*'PCU Data'!$AE$11)+('MCC Data (14.06.2024)'!$K75*'PCU Data'!$AF$11)+('MCC Data (14.06.2024)'!$L75*'PCU Data'!$AG$11)+('MCC Data (14.06.2024)'!$M75*'PCU Data'!$AH$11)+('PCU Data'!$AI$11*'MCC Data (14.06.2024)'!$N75)+('MCC Data (14.06.2024)'!$O75*'PCU Data'!$AJ$11)+('MCC Data (14.06.2024)'!$P75*'PCU Data'!$AK$11)</f>
        <v>183.3</v>
      </c>
      <c r="X76" s="22">
        <f>('MCC Data (15.06.2024)'!$J75*'PCU Data'!$AE$11)+('MCC Data (15.06.2024)'!$K75*'PCU Data'!$AF$11)+('MCC Data (15.06.2024)'!$L75*'PCU Data'!$AG$11)+('MCC Data (15.06.2024)'!$M75*'PCU Data'!$AH$11)+('PCU Data'!$AI$11*'MCC Data (15.06.2024)'!$N75)+('MCC Data (15.06.2024)'!$O75*'PCU Data'!$AJ$11)+('MCC Data (15.06.2024)'!$P75*'PCU Data'!$AK$11)</f>
        <v>139.80000000000001</v>
      </c>
      <c r="Y76" s="22">
        <f>('MCC Data (16.06.2024)'!$J75*'PCU Data'!$AE$11)+('MCC Data (16.06.2024)'!$K75*'PCU Data'!$AF$11)+('MCC Data (16.06.2024)'!$L75*'PCU Data'!$AG$11)+('MCC Data (16.06.2024)'!$M75*'PCU Data'!$AH$11)+('PCU Data'!$AI$11*'MCC Data (16.06.2024)'!$N75)+('MCC Data (16.06.2024)'!$O75*'PCU Data'!$AJ$11)+('MCC Data (16.06.2024)'!$P75*'PCU Data'!$AK$11)</f>
        <v>112.2</v>
      </c>
      <c r="Z76" s="22">
        <f>('MCC Data (17.06.2024)'!$J75*'PCU Data'!$AE$11)+('MCC Data (17.06.2024)'!$K75*'PCU Data'!$AF$11)+('MCC Data (17.06.2024)'!$L75*'PCU Data'!$AG$11)+('MCC Data (17.06.2024)'!$M75*'PCU Data'!$AH$11)+('PCU Data'!$AI$11*'MCC Data (17.06.2024)'!$N75)+('MCC Data (17.06.2024)'!$O75*'PCU Data'!$AJ$11)+('MCC Data (17.06.2024)'!$P75*'PCU Data'!$AK$11)</f>
        <v>180.5</v>
      </c>
      <c r="AA76" s="22">
        <f>('MCC Data (18.06.2024)'!$J75*'PCU Data'!$AE$11)+('MCC Data (18.06.2024)'!$K75*'PCU Data'!$AF$11)+('MCC Data (18.06.2024)'!$L75*'PCU Data'!$AG$11)+('MCC Data (18.06.2024)'!$M75*'PCU Data'!$AH$11)+('PCU Data'!$AI$11*'MCC Data (18.06.2024)'!$N75)+('MCC Data (18.06.2024)'!$O75*'PCU Data'!$AJ$11)+('MCC Data (18.06.2024)'!$P75*'PCU Data'!$AK$11)</f>
        <v>177.9</v>
      </c>
      <c r="AB76" s="22">
        <f>('MCC Data (19.06.2024)'!$J75*'PCU Data'!$AE$11)+('MCC Data (19.06.2024)'!$K75*'PCU Data'!$AF$11)+('MCC Data (19.06.2024)'!$L75*'PCU Data'!$AG$11)+('MCC Data (19.06.2024)'!$M75*'PCU Data'!$AH$11)+('PCU Data'!$AI$11*'MCC Data (19.06.2024)'!$N75)+('MCC Data (19.06.2024)'!$O75*'PCU Data'!$AJ$11)+('MCC Data (19.06.2024)'!$P75*'PCU Data'!$AK$11)</f>
        <v>176.70000000000002</v>
      </c>
      <c r="AC76" s="22">
        <f>('MCC Data (20.06.2024)'!$J75*'PCU Data'!$AE$11)+('MCC Data (20.06.2024)'!$K75*'PCU Data'!$AF$11)+('MCC Data (20.06.2024)'!$L75*'PCU Data'!$AG$11)+('MCC Data (20.06.2024)'!$M75*'PCU Data'!$AH$11)+('PCU Data'!$AI$11*'MCC Data (20.06.2024)'!$N75)+('MCC Data (20.06.2024)'!$O75*'PCU Data'!$AJ$11)+('MCC Data (20.06.2024)'!$P75*'PCU Data'!$AK$11)</f>
        <v>197.8</v>
      </c>
      <c r="AD76" s="22">
        <f>('MCC Data (21.06.2024)'!$J75*'PCU Data'!$AE$11)+('MCC Data (21.06.2024)'!$K75*'PCU Data'!$AF$11)+('MCC Data (21.06.2024)'!$L75*'PCU Data'!$AG$11)+('MCC Data (21.06.2024)'!$M75*'PCU Data'!$AH$11)+('PCU Data'!$AI$11*'MCC Data (21.06.2024)'!$N75)+('MCC Data (21.06.2024)'!$O75*'PCU Data'!$AJ$11)+('MCC Data (21.06.2024)'!$P75*'PCU Data'!$AK$11)</f>
        <v>151.4</v>
      </c>
    </row>
    <row r="77" spans="1:30" s="5" customFormat="1" ht="12.75" customHeight="1" x14ac:dyDescent="0.25">
      <c r="A77" s="10">
        <f>'MCC Data (08.06.2024)'!A76</f>
        <v>0.6979166666666663</v>
      </c>
      <c r="B77" s="22">
        <f>('MCC Data (08.06.2024)'!$B76*'PCU Data'!$AE$11)+('MCC Data (08.06.2024)'!$C76*'PCU Data'!$AF$11)+('MCC Data (08.06.2024)'!$D76*'PCU Data'!$AG$11)+('MCC Data (08.06.2024)'!$E76*'PCU Data'!$AH$11)+('PCU Data'!$AI$11*'MCC Data (08.06.2024)'!$F76)+('MCC Data (08.06.2024)'!$G76*'PCU Data'!$AJ$11)+('MCC Data (08.06.2024)'!$H76*'PCU Data'!$AK$11)</f>
        <v>86.4</v>
      </c>
      <c r="C77" s="22">
        <f>('MCC Data (09.06.2024)'!$B76*'PCU Data'!$AE$11)+('MCC Data (09.06.2024)'!$C76*'PCU Data'!$AF$11)+('MCC Data (09.06.2024)'!$D76*'PCU Data'!$AG$11)+('MCC Data (09.06.2024)'!$E76*'PCU Data'!$AH$11)+('PCU Data'!$AI$11*'MCC Data (09.06.2024)'!$F76)+('MCC Data (09.06.2024)'!$G76*'PCU Data'!$AJ$11)+('MCC Data (09.06.2024)'!$H76*'PCU Data'!$AK$11)</f>
        <v>87.600000000000009</v>
      </c>
      <c r="D77" s="22">
        <f>('MCC Data (10.06.2024)'!$B76*'PCU Data'!$AE$11)+('MCC Data (10.06.2024)'!$C76*'PCU Data'!$AF$11)+('MCC Data (10.06.2024)'!$D76*'PCU Data'!$AG$11)+('MCC Data (10.06.2024)'!$E76*'PCU Data'!$AH$11)+('PCU Data'!$AI$11*'MCC Data (10.06.2024)'!$F76)+('MCC Data (10.06.2024)'!$G76*'PCU Data'!$AJ$11)+('MCC Data (10.06.2024)'!$H76*'PCU Data'!$AK$11)</f>
        <v>114.70000000000002</v>
      </c>
      <c r="E77" s="22">
        <f>('MCC Data (11.06.2024)'!$B76*'PCU Data'!$AE$11)+('MCC Data (11.06.2024)'!$C76*'PCU Data'!$AF$11)+('MCC Data (11.06.2024)'!$D76*'PCU Data'!$AG$11)+('MCC Data (11.06.2024)'!$E76*'PCU Data'!$AH$11)+('PCU Data'!$AI$11*'MCC Data (11.06.2024)'!$F76)+('MCC Data (11.06.2024)'!$G76*'PCU Data'!$AJ$11)+('MCC Data (11.06.2024)'!$H76*'PCU Data'!$AK$11)</f>
        <v>104.6</v>
      </c>
      <c r="F77" s="22">
        <f>('MCC Data (12.06.2024)'!$B76*'PCU Data'!$AE$11)+('MCC Data (12.06.2024)'!$C76*'PCU Data'!$AF$11)+('MCC Data (12.06.2024)'!$D76*'PCU Data'!$AG$11)+('MCC Data (12.06.2024)'!$E76*'PCU Data'!$AH$11)+('PCU Data'!$AI$11*'MCC Data (12.06.2024)'!$F76)+('MCC Data (12.06.2024)'!$G76*'PCU Data'!$AJ$11)+('MCC Data (12.06.2024)'!$H76*'PCU Data'!$AK$11)</f>
        <v>102.3</v>
      </c>
      <c r="G77" s="22">
        <f>('MCC Data (13.06.2024)'!$B76*'PCU Data'!$AE$11)+('MCC Data (13.06.2024)'!$C76*'PCU Data'!$AF$11)+('MCC Data (13.06.2024)'!$D76*'PCU Data'!$AG$11)+('MCC Data (13.06.2024)'!$E76*'PCU Data'!$AH$11)+('PCU Data'!$AI$11*'MCC Data (13.06.2024)'!$F76)+('MCC Data (13.06.2024)'!$G76*'PCU Data'!$AJ$11)+('MCC Data (13.06.2024)'!$H76*'PCU Data'!$AK$11)</f>
        <v>77.7</v>
      </c>
      <c r="H77" s="22">
        <f>('MCC Data (14.06.2024)'!$B76*'PCU Data'!$AE$11)+('MCC Data (14.06.2024)'!$C76*'PCU Data'!$AF$11)+('MCC Data (14.06.2024)'!$D76*'PCU Data'!$AG$11)+('MCC Data (14.06.2024)'!$E76*'PCU Data'!$AH$11)+('PCU Data'!$AI$11*'MCC Data (14.06.2024)'!$F76)+('MCC Data (14.06.2024)'!$G76*'PCU Data'!$AJ$11)+('MCC Data (14.06.2024)'!$H76*'PCU Data'!$AK$11)</f>
        <v>121.3</v>
      </c>
      <c r="I77" s="22">
        <f>('MCC Data (15.06.2024)'!$B76*'PCU Data'!$AE$11)+('MCC Data (15.06.2024)'!$C76*'PCU Data'!$AF$11)+('MCC Data (15.06.2024)'!$D76*'PCU Data'!$AG$11)+('MCC Data (15.06.2024)'!$E76*'PCU Data'!$AH$11)+('PCU Data'!$AI$11*'MCC Data (15.06.2024)'!$F76)+('MCC Data (15.06.2024)'!$G76*'PCU Data'!$AJ$11)+('MCC Data (15.06.2024)'!$H76*'PCU Data'!$AK$11)</f>
        <v>88</v>
      </c>
      <c r="J77" s="22">
        <f>('MCC Data (16.06.2024)'!$B76*'PCU Data'!$AE$11)+('MCC Data (16.06.2024)'!$C76*'PCU Data'!$AF$11)+('MCC Data (16.06.2024)'!$D76*'PCU Data'!$AG$11)+('MCC Data (16.06.2024)'!$E76*'PCU Data'!$AH$11)+('PCU Data'!$AI$11*'MCC Data (16.06.2024)'!$F76)+('MCC Data (16.06.2024)'!$G76*'PCU Data'!$AJ$11)+('MCC Data (16.06.2024)'!$H76*'PCU Data'!$AK$11)</f>
        <v>74.099999999999994</v>
      </c>
      <c r="K77" s="22">
        <f>('MCC Data (17.06.2024)'!$B76*'PCU Data'!$AE$11)+('MCC Data (17.06.2024)'!$C76*'PCU Data'!$AF$11)+('MCC Data (17.06.2024)'!$D76*'PCU Data'!$AG$11)+('MCC Data (17.06.2024)'!$E76*'PCU Data'!$AH$11)+('PCU Data'!$AI$11*'MCC Data (17.06.2024)'!$F76)+('MCC Data (17.06.2024)'!$G76*'PCU Data'!$AJ$11)+('MCC Data (17.06.2024)'!$H76*'PCU Data'!$AK$11)</f>
        <v>121.2</v>
      </c>
      <c r="L77" s="22">
        <f>('MCC Data (18.06.2024)'!$B76*'PCU Data'!$AE$11)+('MCC Data (18.06.2024)'!$C76*'PCU Data'!$AF$11)+('MCC Data (18.06.2024)'!$D76*'PCU Data'!$AG$11)+('MCC Data (18.06.2024)'!$E76*'PCU Data'!$AH$11)+('PCU Data'!$AI$11*'MCC Data (18.06.2024)'!$F76)+('MCC Data (18.06.2024)'!$G76*'PCU Data'!$AJ$11)+('MCC Data (18.06.2024)'!$H76*'PCU Data'!$AK$11)</f>
        <v>91</v>
      </c>
      <c r="M77" s="22">
        <f>('MCC Data (19.06.2024)'!$B76*'PCU Data'!$AE$11)+('MCC Data (19.06.2024)'!$C76*'PCU Data'!$AF$11)+('MCC Data (19.06.2024)'!$D76*'PCU Data'!$AG$11)+('MCC Data (19.06.2024)'!$E76*'PCU Data'!$AH$11)+('PCU Data'!$AI$11*'MCC Data (19.06.2024)'!$F76)+('MCC Data (19.06.2024)'!$G76*'PCU Data'!$AJ$11)+('MCC Data (19.06.2024)'!$H76*'PCU Data'!$AK$11)</f>
        <v>118.5</v>
      </c>
      <c r="N77" s="22">
        <f>('MCC Data (20.06.2024)'!$B76*'PCU Data'!$AE$11)+('MCC Data (20.06.2024)'!$C76*'PCU Data'!$AF$11)+('MCC Data (20.06.2024)'!$D76*'PCU Data'!$AG$11)+('MCC Data (20.06.2024)'!$E76*'PCU Data'!$AH$11)+('PCU Data'!$AI$11*'MCC Data (20.06.2024)'!$F76)+('MCC Data (20.06.2024)'!$G76*'PCU Data'!$AJ$11)+('MCC Data (20.06.2024)'!$H76*'PCU Data'!$AK$11)</f>
        <v>86.699999999999989</v>
      </c>
      <c r="O77" s="22">
        <f>('MCC Data (21.06.2024)'!$B76*'PCU Data'!$AE$11)+('MCC Data (21.06.2024)'!$C76*'PCU Data'!$AF$11)+('MCC Data (21.06.2024)'!$D76*'PCU Data'!$AG$11)+('MCC Data (21.06.2024)'!$E76*'PCU Data'!$AH$11)+('PCU Data'!$AI$11*'MCC Data (21.06.2024)'!$F76)+('MCC Data (21.06.2024)'!$G76*'PCU Data'!$AJ$11)+('MCC Data (21.06.2024)'!$H76*'PCU Data'!$AK$11)</f>
        <v>101.9</v>
      </c>
      <c r="P77" s="10">
        <f t="shared" si="2"/>
        <v>0.6979166666666663</v>
      </c>
      <c r="Q77" s="22">
        <f>('MCC Data (08.06.2024)'!$J76*'PCU Data'!$AE$11)+('MCC Data (08.06.2024)'!$K76*'PCU Data'!$AF$11)+('MCC Data (08.06.2024)'!$L76*'PCU Data'!$AG$11)+('MCC Data (08.06.2024)'!$M76*'PCU Data'!$AH$11)+('PCU Data'!$AI$11*'MCC Data (08.06.2024)'!$N76)+('MCC Data (08.06.2024)'!$O76*'PCU Data'!$AJ$11)+('MCC Data (08.06.2024)'!$P76*'PCU Data'!$AK$11)</f>
        <v>123.3</v>
      </c>
      <c r="R77" s="22">
        <f>('MCC Data (09.06.2024)'!$J76*'PCU Data'!$AE$11)+('MCC Data (09.06.2024)'!$K76*'PCU Data'!$AF$11)+('MCC Data (09.06.2024)'!$L76*'PCU Data'!$AG$11)+('MCC Data (09.06.2024)'!$M76*'PCU Data'!$AH$11)+('PCU Data'!$AI$11*'MCC Data (09.06.2024)'!$N76)+('MCC Data (09.06.2024)'!$O76*'PCU Data'!$AJ$11)+('MCC Data (09.06.2024)'!$P76*'PCU Data'!$AK$11)</f>
        <v>96.7</v>
      </c>
      <c r="S77" s="22">
        <f>('MCC Data (10.06.2024)'!$J76*'PCU Data'!$AE$11)+('MCC Data (10.06.2024)'!$K76*'PCU Data'!$AF$11)+('MCC Data (10.06.2024)'!$L76*'PCU Data'!$AG$11)+('MCC Data (10.06.2024)'!$M76*'PCU Data'!$AH$11)+('PCU Data'!$AI$11*'MCC Data (10.06.2024)'!$N76)+('MCC Data (10.06.2024)'!$O76*'PCU Data'!$AJ$11)+('MCC Data (10.06.2024)'!$P76*'PCU Data'!$AK$11)</f>
        <v>173.5</v>
      </c>
      <c r="T77" s="22">
        <f>('MCC Data (11.06.2024)'!$J76*'PCU Data'!$AE$11)+('MCC Data (11.06.2024)'!$K76*'PCU Data'!$AF$11)+('MCC Data (11.06.2024)'!$L76*'PCU Data'!$AG$11)+('MCC Data (11.06.2024)'!$M76*'PCU Data'!$AH$11)+('PCU Data'!$AI$11*'MCC Data (11.06.2024)'!$N76)+('MCC Data (11.06.2024)'!$O76*'PCU Data'!$AJ$11)+('MCC Data (11.06.2024)'!$P76*'PCU Data'!$AK$11)</f>
        <v>169.1</v>
      </c>
      <c r="U77" s="22">
        <f>('MCC Data (12.06.2024)'!$J76*'PCU Data'!$AE$11)+('MCC Data (12.06.2024)'!$K76*'PCU Data'!$AF$11)+('MCC Data (12.06.2024)'!$L76*'PCU Data'!$AG$11)+('MCC Data (12.06.2024)'!$M76*'PCU Data'!$AH$11)+('PCU Data'!$AI$11*'MCC Data (12.06.2024)'!$N76)+('MCC Data (12.06.2024)'!$O76*'PCU Data'!$AJ$11)+('MCC Data (12.06.2024)'!$P76*'PCU Data'!$AK$11)</f>
        <v>176.7</v>
      </c>
      <c r="V77" s="22">
        <f>('MCC Data (13.06.2024)'!$J76*'PCU Data'!$AE$11)+('MCC Data (13.06.2024)'!$K76*'PCU Data'!$AF$11)+('MCC Data (13.06.2024)'!$L76*'PCU Data'!$AG$11)+('MCC Data (13.06.2024)'!$M76*'PCU Data'!$AH$11)+('PCU Data'!$AI$11*'MCC Data (13.06.2024)'!$N76)+('MCC Data (13.06.2024)'!$O76*'PCU Data'!$AJ$11)+('MCC Data (13.06.2024)'!$P76*'PCU Data'!$AK$11)</f>
        <v>177.20000000000002</v>
      </c>
      <c r="W77" s="22">
        <f>('MCC Data (14.06.2024)'!$J76*'PCU Data'!$AE$11)+('MCC Data (14.06.2024)'!$K76*'PCU Data'!$AF$11)+('MCC Data (14.06.2024)'!$L76*'PCU Data'!$AG$11)+('MCC Data (14.06.2024)'!$M76*'PCU Data'!$AH$11)+('PCU Data'!$AI$11*'MCC Data (14.06.2024)'!$N76)+('MCC Data (14.06.2024)'!$O76*'PCU Data'!$AJ$11)+('MCC Data (14.06.2024)'!$P76*'PCU Data'!$AK$11)</f>
        <v>167.3</v>
      </c>
      <c r="X77" s="22">
        <f>('MCC Data (15.06.2024)'!$J76*'PCU Data'!$AE$11)+('MCC Data (15.06.2024)'!$K76*'PCU Data'!$AF$11)+('MCC Data (15.06.2024)'!$L76*'PCU Data'!$AG$11)+('MCC Data (15.06.2024)'!$M76*'PCU Data'!$AH$11)+('PCU Data'!$AI$11*'MCC Data (15.06.2024)'!$N76)+('MCC Data (15.06.2024)'!$O76*'PCU Data'!$AJ$11)+('MCC Data (15.06.2024)'!$P76*'PCU Data'!$AK$11)</f>
        <v>153.20000000000002</v>
      </c>
      <c r="Y77" s="22">
        <f>('MCC Data (16.06.2024)'!$J76*'PCU Data'!$AE$11)+('MCC Data (16.06.2024)'!$K76*'PCU Data'!$AF$11)+('MCC Data (16.06.2024)'!$L76*'PCU Data'!$AG$11)+('MCC Data (16.06.2024)'!$M76*'PCU Data'!$AH$11)+('PCU Data'!$AI$11*'MCC Data (16.06.2024)'!$N76)+('MCC Data (16.06.2024)'!$O76*'PCU Data'!$AJ$11)+('MCC Data (16.06.2024)'!$P76*'PCU Data'!$AK$11)</f>
        <v>141.20000000000002</v>
      </c>
      <c r="Z77" s="22">
        <f>('MCC Data (17.06.2024)'!$J76*'PCU Data'!$AE$11)+('MCC Data (17.06.2024)'!$K76*'PCU Data'!$AF$11)+('MCC Data (17.06.2024)'!$L76*'PCU Data'!$AG$11)+('MCC Data (17.06.2024)'!$M76*'PCU Data'!$AH$11)+('PCU Data'!$AI$11*'MCC Data (17.06.2024)'!$N76)+('MCC Data (17.06.2024)'!$O76*'PCU Data'!$AJ$11)+('MCC Data (17.06.2024)'!$P76*'PCU Data'!$AK$11)</f>
        <v>169.4</v>
      </c>
      <c r="AA77" s="22">
        <f>('MCC Data (18.06.2024)'!$J76*'PCU Data'!$AE$11)+('MCC Data (18.06.2024)'!$K76*'PCU Data'!$AF$11)+('MCC Data (18.06.2024)'!$L76*'PCU Data'!$AG$11)+('MCC Data (18.06.2024)'!$M76*'PCU Data'!$AH$11)+('PCU Data'!$AI$11*'MCC Data (18.06.2024)'!$N76)+('MCC Data (18.06.2024)'!$O76*'PCU Data'!$AJ$11)+('MCC Data (18.06.2024)'!$P76*'PCU Data'!$AK$11)</f>
        <v>175.9</v>
      </c>
      <c r="AB77" s="22">
        <f>('MCC Data (19.06.2024)'!$J76*'PCU Data'!$AE$11)+('MCC Data (19.06.2024)'!$K76*'PCU Data'!$AF$11)+('MCC Data (19.06.2024)'!$L76*'PCU Data'!$AG$11)+('MCC Data (19.06.2024)'!$M76*'PCU Data'!$AH$11)+('PCU Data'!$AI$11*'MCC Data (19.06.2024)'!$N76)+('MCC Data (19.06.2024)'!$O76*'PCU Data'!$AJ$11)+('MCC Data (19.06.2024)'!$P76*'PCU Data'!$AK$11)</f>
        <v>155.20000000000002</v>
      </c>
      <c r="AC77" s="22">
        <f>('MCC Data (20.06.2024)'!$J76*'PCU Data'!$AE$11)+('MCC Data (20.06.2024)'!$K76*'PCU Data'!$AF$11)+('MCC Data (20.06.2024)'!$L76*'PCU Data'!$AG$11)+('MCC Data (20.06.2024)'!$M76*'PCU Data'!$AH$11)+('PCU Data'!$AI$11*'MCC Data (20.06.2024)'!$N76)+('MCC Data (20.06.2024)'!$O76*'PCU Data'!$AJ$11)+('MCC Data (20.06.2024)'!$P76*'PCU Data'!$AK$11)</f>
        <v>187.3</v>
      </c>
      <c r="AD77" s="22">
        <f>('MCC Data (21.06.2024)'!$J76*'PCU Data'!$AE$11)+('MCC Data (21.06.2024)'!$K76*'PCU Data'!$AF$11)+('MCC Data (21.06.2024)'!$L76*'PCU Data'!$AG$11)+('MCC Data (21.06.2024)'!$M76*'PCU Data'!$AH$11)+('PCU Data'!$AI$11*'MCC Data (21.06.2024)'!$N76)+('MCC Data (21.06.2024)'!$O76*'PCU Data'!$AJ$11)+('MCC Data (21.06.2024)'!$P76*'PCU Data'!$AK$11)</f>
        <v>168.7</v>
      </c>
    </row>
    <row r="78" spans="1:30" s="5" customFormat="1" ht="12.75" customHeight="1" x14ac:dyDescent="0.25">
      <c r="A78" s="10">
        <f>'MCC Data (08.06.2024)'!A77</f>
        <v>0.70833333333333293</v>
      </c>
      <c r="B78" s="22">
        <f>('MCC Data (08.06.2024)'!$B77*'PCU Data'!$AE$11)+('MCC Data (08.06.2024)'!$C77*'PCU Data'!$AF$11)+('MCC Data (08.06.2024)'!$D77*'PCU Data'!$AG$11)+('MCC Data (08.06.2024)'!$E77*'PCU Data'!$AH$11)+('PCU Data'!$AI$11*'MCC Data (08.06.2024)'!$F77)+('MCC Data (08.06.2024)'!$G77*'PCU Data'!$AJ$11)+('MCC Data (08.06.2024)'!$H77*'PCU Data'!$AK$11)</f>
        <v>98.6</v>
      </c>
      <c r="C78" s="22">
        <f>('MCC Data (09.06.2024)'!$B77*'PCU Data'!$AE$11)+('MCC Data (09.06.2024)'!$C77*'PCU Data'!$AF$11)+('MCC Data (09.06.2024)'!$D77*'PCU Data'!$AG$11)+('MCC Data (09.06.2024)'!$E77*'PCU Data'!$AH$11)+('PCU Data'!$AI$11*'MCC Data (09.06.2024)'!$F77)+('MCC Data (09.06.2024)'!$G77*'PCU Data'!$AJ$11)+('MCC Data (09.06.2024)'!$H77*'PCU Data'!$AK$11)</f>
        <v>80.199999999999989</v>
      </c>
      <c r="D78" s="22">
        <f>('MCC Data (10.06.2024)'!$B77*'PCU Data'!$AE$11)+('MCC Data (10.06.2024)'!$C77*'PCU Data'!$AF$11)+('MCC Data (10.06.2024)'!$D77*'PCU Data'!$AG$11)+('MCC Data (10.06.2024)'!$E77*'PCU Data'!$AH$11)+('PCU Data'!$AI$11*'MCC Data (10.06.2024)'!$F77)+('MCC Data (10.06.2024)'!$G77*'PCU Data'!$AJ$11)+('MCC Data (10.06.2024)'!$H77*'PCU Data'!$AK$11)</f>
        <v>115.8</v>
      </c>
      <c r="E78" s="22">
        <f>('MCC Data (11.06.2024)'!$B77*'PCU Data'!$AE$11)+('MCC Data (11.06.2024)'!$C77*'PCU Data'!$AF$11)+('MCC Data (11.06.2024)'!$D77*'PCU Data'!$AG$11)+('MCC Data (11.06.2024)'!$E77*'PCU Data'!$AH$11)+('PCU Data'!$AI$11*'MCC Data (11.06.2024)'!$F77)+('MCC Data (11.06.2024)'!$G77*'PCU Data'!$AJ$11)+('MCC Data (11.06.2024)'!$H77*'PCU Data'!$AK$11)</f>
        <v>97.899999999999991</v>
      </c>
      <c r="F78" s="22">
        <f>('MCC Data (12.06.2024)'!$B77*'PCU Data'!$AE$11)+('MCC Data (12.06.2024)'!$C77*'PCU Data'!$AF$11)+('MCC Data (12.06.2024)'!$D77*'PCU Data'!$AG$11)+('MCC Data (12.06.2024)'!$E77*'PCU Data'!$AH$11)+('PCU Data'!$AI$11*'MCC Data (12.06.2024)'!$F77)+('MCC Data (12.06.2024)'!$G77*'PCU Data'!$AJ$11)+('MCC Data (12.06.2024)'!$H77*'PCU Data'!$AK$11)</f>
        <v>99.5</v>
      </c>
      <c r="G78" s="22">
        <f>('MCC Data (13.06.2024)'!$B77*'PCU Data'!$AE$11)+('MCC Data (13.06.2024)'!$C77*'PCU Data'!$AF$11)+('MCC Data (13.06.2024)'!$D77*'PCU Data'!$AG$11)+('MCC Data (13.06.2024)'!$E77*'PCU Data'!$AH$11)+('PCU Data'!$AI$11*'MCC Data (13.06.2024)'!$F77)+('MCC Data (13.06.2024)'!$G77*'PCU Data'!$AJ$11)+('MCC Data (13.06.2024)'!$H77*'PCU Data'!$AK$11)</f>
        <v>126.8</v>
      </c>
      <c r="H78" s="22">
        <f>('MCC Data (14.06.2024)'!$B77*'PCU Data'!$AE$11)+('MCC Data (14.06.2024)'!$C77*'PCU Data'!$AF$11)+('MCC Data (14.06.2024)'!$D77*'PCU Data'!$AG$11)+('MCC Data (14.06.2024)'!$E77*'PCU Data'!$AH$11)+('PCU Data'!$AI$11*'MCC Data (14.06.2024)'!$F77)+('MCC Data (14.06.2024)'!$G77*'PCU Data'!$AJ$11)+('MCC Data (14.06.2024)'!$H77*'PCU Data'!$AK$11)</f>
        <v>119.5</v>
      </c>
      <c r="I78" s="22">
        <f>('MCC Data (15.06.2024)'!$B77*'PCU Data'!$AE$11)+('MCC Data (15.06.2024)'!$C77*'PCU Data'!$AF$11)+('MCC Data (15.06.2024)'!$D77*'PCU Data'!$AG$11)+('MCC Data (15.06.2024)'!$E77*'PCU Data'!$AH$11)+('PCU Data'!$AI$11*'MCC Data (15.06.2024)'!$F77)+('MCC Data (15.06.2024)'!$G77*'PCU Data'!$AJ$11)+('MCC Data (15.06.2024)'!$H77*'PCU Data'!$AK$11)</f>
        <v>79.099999999999994</v>
      </c>
      <c r="J78" s="22">
        <f>('MCC Data (16.06.2024)'!$B77*'PCU Data'!$AE$11)+('MCC Data (16.06.2024)'!$C77*'PCU Data'!$AF$11)+('MCC Data (16.06.2024)'!$D77*'PCU Data'!$AG$11)+('MCC Data (16.06.2024)'!$E77*'PCU Data'!$AH$11)+('PCU Data'!$AI$11*'MCC Data (16.06.2024)'!$F77)+('MCC Data (16.06.2024)'!$G77*'PCU Data'!$AJ$11)+('MCC Data (16.06.2024)'!$H77*'PCU Data'!$AK$11)</f>
        <v>66</v>
      </c>
      <c r="K78" s="22">
        <f>('MCC Data (17.06.2024)'!$B77*'PCU Data'!$AE$11)+('MCC Data (17.06.2024)'!$C77*'PCU Data'!$AF$11)+('MCC Data (17.06.2024)'!$D77*'PCU Data'!$AG$11)+('MCC Data (17.06.2024)'!$E77*'PCU Data'!$AH$11)+('PCU Data'!$AI$11*'MCC Data (17.06.2024)'!$F77)+('MCC Data (17.06.2024)'!$G77*'PCU Data'!$AJ$11)+('MCC Data (17.06.2024)'!$H77*'PCU Data'!$AK$11)</f>
        <v>105.8</v>
      </c>
      <c r="L78" s="22">
        <f>('MCC Data (18.06.2024)'!$B77*'PCU Data'!$AE$11)+('MCC Data (18.06.2024)'!$C77*'PCU Data'!$AF$11)+('MCC Data (18.06.2024)'!$D77*'PCU Data'!$AG$11)+('MCC Data (18.06.2024)'!$E77*'PCU Data'!$AH$11)+('PCU Data'!$AI$11*'MCC Data (18.06.2024)'!$F77)+('MCC Data (18.06.2024)'!$G77*'PCU Data'!$AJ$11)+('MCC Data (18.06.2024)'!$H77*'PCU Data'!$AK$11)</f>
        <v>95</v>
      </c>
      <c r="M78" s="22">
        <f>('MCC Data (19.06.2024)'!$B77*'PCU Data'!$AE$11)+('MCC Data (19.06.2024)'!$C77*'PCU Data'!$AF$11)+('MCC Data (19.06.2024)'!$D77*'PCU Data'!$AG$11)+('MCC Data (19.06.2024)'!$E77*'PCU Data'!$AH$11)+('PCU Data'!$AI$11*'MCC Data (19.06.2024)'!$F77)+('MCC Data (19.06.2024)'!$G77*'PCU Data'!$AJ$11)+('MCC Data (19.06.2024)'!$H77*'PCU Data'!$AK$11)</f>
        <v>101.5</v>
      </c>
      <c r="N78" s="22">
        <f>('MCC Data (20.06.2024)'!$B77*'PCU Data'!$AE$11)+('MCC Data (20.06.2024)'!$C77*'PCU Data'!$AF$11)+('MCC Data (20.06.2024)'!$D77*'PCU Data'!$AG$11)+('MCC Data (20.06.2024)'!$E77*'PCU Data'!$AH$11)+('PCU Data'!$AI$11*'MCC Data (20.06.2024)'!$F77)+('MCC Data (20.06.2024)'!$G77*'PCU Data'!$AJ$11)+('MCC Data (20.06.2024)'!$H77*'PCU Data'!$AK$11)</f>
        <v>106.8</v>
      </c>
      <c r="O78" s="22">
        <f>('MCC Data (21.06.2024)'!$B77*'PCU Data'!$AE$11)+('MCC Data (21.06.2024)'!$C77*'PCU Data'!$AF$11)+('MCC Data (21.06.2024)'!$D77*'PCU Data'!$AG$11)+('MCC Data (21.06.2024)'!$E77*'PCU Data'!$AH$11)+('PCU Data'!$AI$11*'MCC Data (21.06.2024)'!$F77)+('MCC Data (21.06.2024)'!$G77*'PCU Data'!$AJ$11)+('MCC Data (21.06.2024)'!$H77*'PCU Data'!$AK$11)</f>
        <v>112.5</v>
      </c>
      <c r="P78" s="10">
        <f t="shared" si="2"/>
        <v>0.70833333333333293</v>
      </c>
      <c r="Q78" s="22">
        <f>('MCC Data (08.06.2024)'!$J77*'PCU Data'!$AE$11)+('MCC Data (08.06.2024)'!$K77*'PCU Data'!$AF$11)+('MCC Data (08.06.2024)'!$L77*'PCU Data'!$AG$11)+('MCC Data (08.06.2024)'!$M77*'PCU Data'!$AH$11)+('PCU Data'!$AI$11*'MCC Data (08.06.2024)'!$N77)+('MCC Data (08.06.2024)'!$O77*'PCU Data'!$AJ$11)+('MCC Data (08.06.2024)'!$P77*'PCU Data'!$AK$11)</f>
        <v>125.00000000000001</v>
      </c>
      <c r="R78" s="22">
        <f>('MCC Data (09.06.2024)'!$J77*'PCU Data'!$AE$11)+('MCC Data (09.06.2024)'!$K77*'PCU Data'!$AF$11)+('MCC Data (09.06.2024)'!$L77*'PCU Data'!$AG$11)+('MCC Data (09.06.2024)'!$M77*'PCU Data'!$AH$11)+('PCU Data'!$AI$11*'MCC Data (09.06.2024)'!$N77)+('MCC Data (09.06.2024)'!$O77*'PCU Data'!$AJ$11)+('MCC Data (09.06.2024)'!$P77*'PCU Data'!$AK$11)</f>
        <v>102.89999999999999</v>
      </c>
      <c r="S78" s="22">
        <f>('MCC Data (10.06.2024)'!$J77*'PCU Data'!$AE$11)+('MCC Data (10.06.2024)'!$K77*'PCU Data'!$AF$11)+('MCC Data (10.06.2024)'!$L77*'PCU Data'!$AG$11)+('MCC Data (10.06.2024)'!$M77*'PCU Data'!$AH$11)+('PCU Data'!$AI$11*'MCC Data (10.06.2024)'!$N77)+('MCC Data (10.06.2024)'!$O77*'PCU Data'!$AJ$11)+('MCC Data (10.06.2024)'!$P77*'PCU Data'!$AK$11)</f>
        <v>191.70000000000002</v>
      </c>
      <c r="T78" s="22">
        <f>('MCC Data (11.06.2024)'!$J77*'PCU Data'!$AE$11)+('MCC Data (11.06.2024)'!$K77*'PCU Data'!$AF$11)+('MCC Data (11.06.2024)'!$L77*'PCU Data'!$AG$11)+('MCC Data (11.06.2024)'!$M77*'PCU Data'!$AH$11)+('PCU Data'!$AI$11*'MCC Data (11.06.2024)'!$N77)+('MCC Data (11.06.2024)'!$O77*'PCU Data'!$AJ$11)+('MCC Data (11.06.2024)'!$P77*'PCU Data'!$AK$11)</f>
        <v>199.20000000000002</v>
      </c>
      <c r="U78" s="22">
        <f>('MCC Data (12.06.2024)'!$J77*'PCU Data'!$AE$11)+('MCC Data (12.06.2024)'!$K77*'PCU Data'!$AF$11)+('MCC Data (12.06.2024)'!$L77*'PCU Data'!$AG$11)+('MCC Data (12.06.2024)'!$M77*'PCU Data'!$AH$11)+('PCU Data'!$AI$11*'MCC Data (12.06.2024)'!$N77)+('MCC Data (12.06.2024)'!$O77*'PCU Data'!$AJ$11)+('MCC Data (12.06.2024)'!$P77*'PCU Data'!$AK$11)</f>
        <v>171.9</v>
      </c>
      <c r="V78" s="22">
        <f>('MCC Data (13.06.2024)'!$J77*'PCU Data'!$AE$11)+('MCC Data (13.06.2024)'!$K77*'PCU Data'!$AF$11)+('MCC Data (13.06.2024)'!$L77*'PCU Data'!$AG$11)+('MCC Data (13.06.2024)'!$M77*'PCU Data'!$AH$11)+('PCU Data'!$AI$11*'MCC Data (13.06.2024)'!$N77)+('MCC Data (13.06.2024)'!$O77*'PCU Data'!$AJ$11)+('MCC Data (13.06.2024)'!$P77*'PCU Data'!$AK$11)</f>
        <v>174.2</v>
      </c>
      <c r="W78" s="22">
        <f>('MCC Data (14.06.2024)'!$J77*'PCU Data'!$AE$11)+('MCC Data (14.06.2024)'!$K77*'PCU Data'!$AF$11)+('MCC Data (14.06.2024)'!$L77*'PCU Data'!$AG$11)+('MCC Data (14.06.2024)'!$M77*'PCU Data'!$AH$11)+('PCU Data'!$AI$11*'MCC Data (14.06.2024)'!$N77)+('MCC Data (14.06.2024)'!$O77*'PCU Data'!$AJ$11)+('MCC Data (14.06.2024)'!$P77*'PCU Data'!$AK$11)</f>
        <v>165.20000000000002</v>
      </c>
      <c r="X78" s="22">
        <f>('MCC Data (15.06.2024)'!$J77*'PCU Data'!$AE$11)+('MCC Data (15.06.2024)'!$K77*'PCU Data'!$AF$11)+('MCC Data (15.06.2024)'!$L77*'PCU Data'!$AG$11)+('MCC Data (15.06.2024)'!$M77*'PCU Data'!$AH$11)+('PCU Data'!$AI$11*'MCC Data (15.06.2024)'!$N77)+('MCC Data (15.06.2024)'!$O77*'PCU Data'!$AJ$11)+('MCC Data (15.06.2024)'!$P77*'PCU Data'!$AK$11)</f>
        <v>145.69999999999999</v>
      </c>
      <c r="Y78" s="22">
        <f>('MCC Data (16.06.2024)'!$J77*'PCU Data'!$AE$11)+('MCC Data (16.06.2024)'!$K77*'PCU Data'!$AF$11)+('MCC Data (16.06.2024)'!$L77*'PCU Data'!$AG$11)+('MCC Data (16.06.2024)'!$M77*'PCU Data'!$AH$11)+('PCU Data'!$AI$11*'MCC Data (16.06.2024)'!$N77)+('MCC Data (16.06.2024)'!$O77*'PCU Data'!$AJ$11)+('MCC Data (16.06.2024)'!$P77*'PCU Data'!$AK$11)</f>
        <v>106.4</v>
      </c>
      <c r="Z78" s="22">
        <f>('MCC Data (17.06.2024)'!$J77*'PCU Data'!$AE$11)+('MCC Data (17.06.2024)'!$K77*'PCU Data'!$AF$11)+('MCC Data (17.06.2024)'!$L77*'PCU Data'!$AG$11)+('MCC Data (17.06.2024)'!$M77*'PCU Data'!$AH$11)+('PCU Data'!$AI$11*'MCC Data (17.06.2024)'!$N77)+('MCC Data (17.06.2024)'!$O77*'PCU Data'!$AJ$11)+('MCC Data (17.06.2024)'!$P77*'PCU Data'!$AK$11)</f>
        <v>165.4</v>
      </c>
      <c r="AA78" s="22">
        <f>('MCC Data (18.06.2024)'!$J77*'PCU Data'!$AE$11)+('MCC Data (18.06.2024)'!$K77*'PCU Data'!$AF$11)+('MCC Data (18.06.2024)'!$L77*'PCU Data'!$AG$11)+('MCC Data (18.06.2024)'!$M77*'PCU Data'!$AH$11)+('PCU Data'!$AI$11*'MCC Data (18.06.2024)'!$N77)+('MCC Data (18.06.2024)'!$O77*'PCU Data'!$AJ$11)+('MCC Data (18.06.2024)'!$P77*'PCU Data'!$AK$11)</f>
        <v>165.60000000000002</v>
      </c>
      <c r="AB78" s="22">
        <f>('MCC Data (19.06.2024)'!$J77*'PCU Data'!$AE$11)+('MCC Data (19.06.2024)'!$K77*'PCU Data'!$AF$11)+('MCC Data (19.06.2024)'!$L77*'PCU Data'!$AG$11)+('MCC Data (19.06.2024)'!$M77*'PCU Data'!$AH$11)+('PCU Data'!$AI$11*'MCC Data (19.06.2024)'!$N77)+('MCC Data (19.06.2024)'!$O77*'PCU Data'!$AJ$11)+('MCC Data (19.06.2024)'!$P77*'PCU Data'!$AK$11)</f>
        <v>183.9</v>
      </c>
      <c r="AC78" s="22">
        <f>('MCC Data (20.06.2024)'!$J77*'PCU Data'!$AE$11)+('MCC Data (20.06.2024)'!$K77*'PCU Data'!$AF$11)+('MCC Data (20.06.2024)'!$L77*'PCU Data'!$AG$11)+('MCC Data (20.06.2024)'!$M77*'PCU Data'!$AH$11)+('PCU Data'!$AI$11*'MCC Data (20.06.2024)'!$N77)+('MCC Data (20.06.2024)'!$O77*'PCU Data'!$AJ$11)+('MCC Data (20.06.2024)'!$P77*'PCU Data'!$AK$11)</f>
        <v>155.6</v>
      </c>
      <c r="AD78" s="22">
        <f>('MCC Data (21.06.2024)'!$J77*'PCU Data'!$AE$11)+('MCC Data (21.06.2024)'!$K77*'PCU Data'!$AF$11)+('MCC Data (21.06.2024)'!$L77*'PCU Data'!$AG$11)+('MCC Data (21.06.2024)'!$M77*'PCU Data'!$AH$11)+('PCU Data'!$AI$11*'MCC Data (21.06.2024)'!$N77)+('MCC Data (21.06.2024)'!$O77*'PCU Data'!$AJ$11)+('MCC Data (21.06.2024)'!$P77*'PCU Data'!$AK$11)</f>
        <v>181.8</v>
      </c>
    </row>
    <row r="79" spans="1:30" s="5" customFormat="1" ht="12.75" customHeight="1" x14ac:dyDescent="0.25">
      <c r="A79" s="10">
        <f>'MCC Data (08.06.2024)'!A78</f>
        <v>0.71874999999999956</v>
      </c>
      <c r="B79" s="22">
        <f>('MCC Data (08.06.2024)'!$B78*'PCU Data'!$AE$11)+('MCC Data (08.06.2024)'!$C78*'PCU Data'!$AF$11)+('MCC Data (08.06.2024)'!$D78*'PCU Data'!$AG$11)+('MCC Data (08.06.2024)'!$E78*'PCU Data'!$AH$11)+('PCU Data'!$AI$11*'MCC Data (08.06.2024)'!$F78)+('MCC Data (08.06.2024)'!$G78*'PCU Data'!$AJ$11)+('MCC Data (08.06.2024)'!$H78*'PCU Data'!$AK$11)</f>
        <v>109.3</v>
      </c>
      <c r="C79" s="22">
        <f>('MCC Data (09.06.2024)'!$B78*'PCU Data'!$AE$11)+('MCC Data (09.06.2024)'!$C78*'PCU Data'!$AF$11)+('MCC Data (09.06.2024)'!$D78*'PCU Data'!$AG$11)+('MCC Data (09.06.2024)'!$E78*'PCU Data'!$AH$11)+('PCU Data'!$AI$11*'MCC Data (09.06.2024)'!$F78)+('MCC Data (09.06.2024)'!$G78*'PCU Data'!$AJ$11)+('MCC Data (09.06.2024)'!$H78*'PCU Data'!$AK$11)</f>
        <v>76.5</v>
      </c>
      <c r="D79" s="22">
        <f>('MCC Data (10.06.2024)'!$B78*'PCU Data'!$AE$11)+('MCC Data (10.06.2024)'!$C78*'PCU Data'!$AF$11)+('MCC Data (10.06.2024)'!$D78*'PCU Data'!$AG$11)+('MCC Data (10.06.2024)'!$E78*'PCU Data'!$AH$11)+('PCU Data'!$AI$11*'MCC Data (10.06.2024)'!$F78)+('MCC Data (10.06.2024)'!$G78*'PCU Data'!$AJ$11)+('MCC Data (10.06.2024)'!$H78*'PCU Data'!$AK$11)</f>
        <v>96.1</v>
      </c>
      <c r="E79" s="22">
        <f>('MCC Data (11.06.2024)'!$B78*'PCU Data'!$AE$11)+('MCC Data (11.06.2024)'!$C78*'PCU Data'!$AF$11)+('MCC Data (11.06.2024)'!$D78*'PCU Data'!$AG$11)+('MCC Data (11.06.2024)'!$E78*'PCU Data'!$AH$11)+('PCU Data'!$AI$11*'MCC Data (11.06.2024)'!$F78)+('MCC Data (11.06.2024)'!$G78*'PCU Data'!$AJ$11)+('MCC Data (11.06.2024)'!$H78*'PCU Data'!$AK$11)</f>
        <v>104.9</v>
      </c>
      <c r="F79" s="22">
        <f>('MCC Data (12.06.2024)'!$B78*'PCU Data'!$AE$11)+('MCC Data (12.06.2024)'!$C78*'PCU Data'!$AF$11)+('MCC Data (12.06.2024)'!$D78*'PCU Data'!$AG$11)+('MCC Data (12.06.2024)'!$E78*'PCU Data'!$AH$11)+('PCU Data'!$AI$11*'MCC Data (12.06.2024)'!$F78)+('MCC Data (12.06.2024)'!$G78*'PCU Data'!$AJ$11)+('MCC Data (12.06.2024)'!$H78*'PCU Data'!$AK$11)</f>
        <v>98.899999999999991</v>
      </c>
      <c r="G79" s="22">
        <f>('MCC Data (13.06.2024)'!$B78*'PCU Data'!$AE$11)+('MCC Data (13.06.2024)'!$C78*'PCU Data'!$AF$11)+('MCC Data (13.06.2024)'!$D78*'PCU Data'!$AG$11)+('MCC Data (13.06.2024)'!$E78*'PCU Data'!$AH$11)+('PCU Data'!$AI$11*'MCC Data (13.06.2024)'!$F78)+('MCC Data (13.06.2024)'!$G78*'PCU Data'!$AJ$11)+('MCC Data (13.06.2024)'!$H78*'PCU Data'!$AK$11)</f>
        <v>104.8</v>
      </c>
      <c r="H79" s="22">
        <f>('MCC Data (14.06.2024)'!$B78*'PCU Data'!$AE$11)+('MCC Data (14.06.2024)'!$C78*'PCU Data'!$AF$11)+('MCC Data (14.06.2024)'!$D78*'PCU Data'!$AG$11)+('MCC Data (14.06.2024)'!$E78*'PCU Data'!$AH$11)+('PCU Data'!$AI$11*'MCC Data (14.06.2024)'!$F78)+('MCC Data (14.06.2024)'!$G78*'PCU Data'!$AJ$11)+('MCC Data (14.06.2024)'!$H78*'PCU Data'!$AK$11)</f>
        <v>102.4</v>
      </c>
      <c r="I79" s="22">
        <f>('MCC Data (15.06.2024)'!$B78*'PCU Data'!$AE$11)+('MCC Data (15.06.2024)'!$C78*'PCU Data'!$AF$11)+('MCC Data (15.06.2024)'!$D78*'PCU Data'!$AG$11)+('MCC Data (15.06.2024)'!$E78*'PCU Data'!$AH$11)+('PCU Data'!$AI$11*'MCC Data (15.06.2024)'!$F78)+('MCC Data (15.06.2024)'!$G78*'PCU Data'!$AJ$11)+('MCC Data (15.06.2024)'!$H78*'PCU Data'!$AK$11)</f>
        <v>73.5</v>
      </c>
      <c r="J79" s="22">
        <f>('MCC Data (16.06.2024)'!$B78*'PCU Data'!$AE$11)+('MCC Data (16.06.2024)'!$C78*'PCU Data'!$AF$11)+('MCC Data (16.06.2024)'!$D78*'PCU Data'!$AG$11)+('MCC Data (16.06.2024)'!$E78*'PCU Data'!$AH$11)+('PCU Data'!$AI$11*'MCC Data (16.06.2024)'!$F78)+('MCC Data (16.06.2024)'!$G78*'PCU Data'!$AJ$11)+('MCC Data (16.06.2024)'!$H78*'PCU Data'!$AK$11)</f>
        <v>64.699999999999989</v>
      </c>
      <c r="K79" s="22">
        <f>('MCC Data (17.06.2024)'!$B78*'PCU Data'!$AE$11)+('MCC Data (17.06.2024)'!$C78*'PCU Data'!$AF$11)+('MCC Data (17.06.2024)'!$D78*'PCU Data'!$AG$11)+('MCC Data (17.06.2024)'!$E78*'PCU Data'!$AH$11)+('PCU Data'!$AI$11*'MCC Data (17.06.2024)'!$F78)+('MCC Data (17.06.2024)'!$G78*'PCU Data'!$AJ$11)+('MCC Data (17.06.2024)'!$H78*'PCU Data'!$AK$11)</f>
        <v>101.19999999999999</v>
      </c>
      <c r="L79" s="22">
        <f>('MCC Data (18.06.2024)'!$B78*'PCU Data'!$AE$11)+('MCC Data (18.06.2024)'!$C78*'PCU Data'!$AF$11)+('MCC Data (18.06.2024)'!$D78*'PCU Data'!$AG$11)+('MCC Data (18.06.2024)'!$E78*'PCU Data'!$AH$11)+('PCU Data'!$AI$11*'MCC Data (18.06.2024)'!$F78)+('MCC Data (18.06.2024)'!$G78*'PCU Data'!$AJ$11)+('MCC Data (18.06.2024)'!$H78*'PCU Data'!$AK$11)</f>
        <v>95.7</v>
      </c>
      <c r="M79" s="22">
        <f>('MCC Data (19.06.2024)'!$B78*'PCU Data'!$AE$11)+('MCC Data (19.06.2024)'!$C78*'PCU Data'!$AF$11)+('MCC Data (19.06.2024)'!$D78*'PCU Data'!$AG$11)+('MCC Data (19.06.2024)'!$E78*'PCU Data'!$AH$11)+('PCU Data'!$AI$11*'MCC Data (19.06.2024)'!$F78)+('MCC Data (19.06.2024)'!$G78*'PCU Data'!$AJ$11)+('MCC Data (19.06.2024)'!$H78*'PCU Data'!$AK$11)</f>
        <v>94.5</v>
      </c>
      <c r="N79" s="22">
        <f>('MCC Data (20.06.2024)'!$B78*'PCU Data'!$AE$11)+('MCC Data (20.06.2024)'!$C78*'PCU Data'!$AF$11)+('MCC Data (20.06.2024)'!$D78*'PCU Data'!$AG$11)+('MCC Data (20.06.2024)'!$E78*'PCU Data'!$AH$11)+('PCU Data'!$AI$11*'MCC Data (20.06.2024)'!$F78)+('MCC Data (20.06.2024)'!$G78*'PCU Data'!$AJ$11)+('MCC Data (20.06.2024)'!$H78*'PCU Data'!$AK$11)</f>
        <v>97.199999999999989</v>
      </c>
      <c r="O79" s="22">
        <f>('MCC Data (21.06.2024)'!$B78*'PCU Data'!$AE$11)+('MCC Data (21.06.2024)'!$C78*'PCU Data'!$AF$11)+('MCC Data (21.06.2024)'!$D78*'PCU Data'!$AG$11)+('MCC Data (21.06.2024)'!$E78*'PCU Data'!$AH$11)+('PCU Data'!$AI$11*'MCC Data (21.06.2024)'!$F78)+('MCC Data (21.06.2024)'!$G78*'PCU Data'!$AJ$11)+('MCC Data (21.06.2024)'!$H78*'PCU Data'!$AK$11)</f>
        <v>90.199999999999989</v>
      </c>
      <c r="P79" s="10">
        <f t="shared" si="2"/>
        <v>0.71874999999999956</v>
      </c>
      <c r="Q79" s="22">
        <f>('MCC Data (08.06.2024)'!$J78*'PCU Data'!$AE$11)+('MCC Data (08.06.2024)'!$K78*'PCU Data'!$AF$11)+('MCC Data (08.06.2024)'!$L78*'PCU Data'!$AG$11)+('MCC Data (08.06.2024)'!$M78*'PCU Data'!$AH$11)+('PCU Data'!$AI$11*'MCC Data (08.06.2024)'!$N78)+('MCC Data (08.06.2024)'!$O78*'PCU Data'!$AJ$11)+('MCC Data (08.06.2024)'!$P78*'PCU Data'!$AK$11)</f>
        <v>159.6</v>
      </c>
      <c r="R79" s="22">
        <f>('MCC Data (09.06.2024)'!$J78*'PCU Data'!$AE$11)+('MCC Data (09.06.2024)'!$K78*'PCU Data'!$AF$11)+('MCC Data (09.06.2024)'!$L78*'PCU Data'!$AG$11)+('MCC Data (09.06.2024)'!$M78*'PCU Data'!$AH$11)+('PCU Data'!$AI$11*'MCC Data (09.06.2024)'!$N78)+('MCC Data (09.06.2024)'!$O78*'PCU Data'!$AJ$11)+('MCC Data (09.06.2024)'!$P78*'PCU Data'!$AK$11)</f>
        <v>100.30000000000001</v>
      </c>
      <c r="S79" s="22">
        <f>('MCC Data (10.06.2024)'!$J78*'PCU Data'!$AE$11)+('MCC Data (10.06.2024)'!$K78*'PCU Data'!$AF$11)+('MCC Data (10.06.2024)'!$L78*'PCU Data'!$AG$11)+('MCC Data (10.06.2024)'!$M78*'PCU Data'!$AH$11)+('PCU Data'!$AI$11*'MCC Data (10.06.2024)'!$N78)+('MCC Data (10.06.2024)'!$O78*'PCU Data'!$AJ$11)+('MCC Data (10.06.2024)'!$P78*'PCU Data'!$AK$11)</f>
        <v>183.20000000000002</v>
      </c>
      <c r="T79" s="22">
        <f>('MCC Data (11.06.2024)'!$J78*'PCU Data'!$AE$11)+('MCC Data (11.06.2024)'!$K78*'PCU Data'!$AF$11)+('MCC Data (11.06.2024)'!$L78*'PCU Data'!$AG$11)+('MCC Data (11.06.2024)'!$M78*'PCU Data'!$AH$11)+('PCU Data'!$AI$11*'MCC Data (11.06.2024)'!$N78)+('MCC Data (11.06.2024)'!$O78*'PCU Data'!$AJ$11)+('MCC Data (11.06.2024)'!$P78*'PCU Data'!$AK$11)</f>
        <v>156.5</v>
      </c>
      <c r="U79" s="22">
        <f>('MCC Data (12.06.2024)'!$J78*'PCU Data'!$AE$11)+('MCC Data (12.06.2024)'!$K78*'PCU Data'!$AF$11)+('MCC Data (12.06.2024)'!$L78*'PCU Data'!$AG$11)+('MCC Data (12.06.2024)'!$M78*'PCU Data'!$AH$11)+('PCU Data'!$AI$11*'MCC Data (12.06.2024)'!$N78)+('MCC Data (12.06.2024)'!$O78*'PCU Data'!$AJ$11)+('MCC Data (12.06.2024)'!$P78*'PCU Data'!$AK$11)</f>
        <v>179</v>
      </c>
      <c r="V79" s="22">
        <f>('MCC Data (13.06.2024)'!$J78*'PCU Data'!$AE$11)+('MCC Data (13.06.2024)'!$K78*'PCU Data'!$AF$11)+('MCC Data (13.06.2024)'!$L78*'PCU Data'!$AG$11)+('MCC Data (13.06.2024)'!$M78*'PCU Data'!$AH$11)+('PCU Data'!$AI$11*'MCC Data (13.06.2024)'!$N78)+('MCC Data (13.06.2024)'!$O78*'PCU Data'!$AJ$11)+('MCC Data (13.06.2024)'!$P78*'PCU Data'!$AK$11)</f>
        <v>174.3</v>
      </c>
      <c r="W79" s="22">
        <f>('MCC Data (14.06.2024)'!$J78*'PCU Data'!$AE$11)+('MCC Data (14.06.2024)'!$K78*'PCU Data'!$AF$11)+('MCC Data (14.06.2024)'!$L78*'PCU Data'!$AG$11)+('MCC Data (14.06.2024)'!$M78*'PCU Data'!$AH$11)+('PCU Data'!$AI$11*'MCC Data (14.06.2024)'!$N78)+('MCC Data (14.06.2024)'!$O78*'PCU Data'!$AJ$11)+('MCC Data (14.06.2024)'!$P78*'PCU Data'!$AK$11)</f>
        <v>160.4</v>
      </c>
      <c r="X79" s="22">
        <f>('MCC Data (15.06.2024)'!$J78*'PCU Data'!$AE$11)+('MCC Data (15.06.2024)'!$K78*'PCU Data'!$AF$11)+('MCC Data (15.06.2024)'!$L78*'PCU Data'!$AG$11)+('MCC Data (15.06.2024)'!$M78*'PCU Data'!$AH$11)+('PCU Data'!$AI$11*'MCC Data (15.06.2024)'!$N78)+('MCC Data (15.06.2024)'!$O78*'PCU Data'!$AJ$11)+('MCC Data (15.06.2024)'!$P78*'PCU Data'!$AK$11)</f>
        <v>118.2</v>
      </c>
      <c r="Y79" s="22">
        <f>('MCC Data (16.06.2024)'!$J78*'PCU Data'!$AE$11)+('MCC Data (16.06.2024)'!$K78*'PCU Data'!$AF$11)+('MCC Data (16.06.2024)'!$L78*'PCU Data'!$AG$11)+('MCC Data (16.06.2024)'!$M78*'PCU Data'!$AH$11)+('PCU Data'!$AI$11*'MCC Data (16.06.2024)'!$N78)+('MCC Data (16.06.2024)'!$O78*'PCU Data'!$AJ$11)+('MCC Data (16.06.2024)'!$P78*'PCU Data'!$AK$11)</f>
        <v>85.4</v>
      </c>
      <c r="Z79" s="22">
        <f>('MCC Data (17.06.2024)'!$J78*'PCU Data'!$AE$11)+('MCC Data (17.06.2024)'!$K78*'PCU Data'!$AF$11)+('MCC Data (17.06.2024)'!$L78*'PCU Data'!$AG$11)+('MCC Data (17.06.2024)'!$M78*'PCU Data'!$AH$11)+('PCU Data'!$AI$11*'MCC Data (17.06.2024)'!$N78)+('MCC Data (17.06.2024)'!$O78*'PCU Data'!$AJ$11)+('MCC Data (17.06.2024)'!$P78*'PCU Data'!$AK$11)</f>
        <v>169.4</v>
      </c>
      <c r="AA79" s="22">
        <f>('MCC Data (18.06.2024)'!$J78*'PCU Data'!$AE$11)+('MCC Data (18.06.2024)'!$K78*'PCU Data'!$AF$11)+('MCC Data (18.06.2024)'!$L78*'PCU Data'!$AG$11)+('MCC Data (18.06.2024)'!$M78*'PCU Data'!$AH$11)+('PCU Data'!$AI$11*'MCC Data (18.06.2024)'!$N78)+('MCC Data (18.06.2024)'!$O78*'PCU Data'!$AJ$11)+('MCC Data (18.06.2024)'!$P78*'PCU Data'!$AK$11)</f>
        <v>173.4</v>
      </c>
      <c r="AB79" s="22">
        <f>('MCC Data (19.06.2024)'!$J78*'PCU Data'!$AE$11)+('MCC Data (19.06.2024)'!$K78*'PCU Data'!$AF$11)+('MCC Data (19.06.2024)'!$L78*'PCU Data'!$AG$11)+('MCC Data (19.06.2024)'!$M78*'PCU Data'!$AH$11)+('PCU Data'!$AI$11*'MCC Data (19.06.2024)'!$N78)+('MCC Data (19.06.2024)'!$O78*'PCU Data'!$AJ$11)+('MCC Data (19.06.2024)'!$P78*'PCU Data'!$AK$11)</f>
        <v>188.4</v>
      </c>
      <c r="AC79" s="22">
        <f>('MCC Data (20.06.2024)'!$J78*'PCU Data'!$AE$11)+('MCC Data (20.06.2024)'!$K78*'PCU Data'!$AF$11)+('MCC Data (20.06.2024)'!$L78*'PCU Data'!$AG$11)+('MCC Data (20.06.2024)'!$M78*'PCU Data'!$AH$11)+('PCU Data'!$AI$11*'MCC Data (20.06.2024)'!$N78)+('MCC Data (20.06.2024)'!$O78*'PCU Data'!$AJ$11)+('MCC Data (20.06.2024)'!$P78*'PCU Data'!$AK$11)</f>
        <v>172.00000000000003</v>
      </c>
      <c r="AD79" s="22">
        <f>('MCC Data (21.06.2024)'!$J78*'PCU Data'!$AE$11)+('MCC Data (21.06.2024)'!$K78*'PCU Data'!$AF$11)+('MCC Data (21.06.2024)'!$L78*'PCU Data'!$AG$11)+('MCC Data (21.06.2024)'!$M78*'PCU Data'!$AH$11)+('PCU Data'!$AI$11*'MCC Data (21.06.2024)'!$N78)+('MCC Data (21.06.2024)'!$O78*'PCU Data'!$AJ$11)+('MCC Data (21.06.2024)'!$P78*'PCU Data'!$AK$11)</f>
        <v>167.2</v>
      </c>
    </row>
    <row r="80" spans="1:30" s="5" customFormat="1" ht="12.75" customHeight="1" x14ac:dyDescent="0.25">
      <c r="A80" s="10">
        <f>'MCC Data (08.06.2024)'!A79</f>
        <v>0.72916666666666619</v>
      </c>
      <c r="B80" s="22">
        <f>('MCC Data (08.06.2024)'!$B79*'PCU Data'!$AE$11)+('MCC Data (08.06.2024)'!$C79*'PCU Data'!$AF$11)+('MCC Data (08.06.2024)'!$D79*'PCU Data'!$AG$11)+('MCC Data (08.06.2024)'!$E79*'PCU Data'!$AH$11)+('PCU Data'!$AI$11*'MCC Data (08.06.2024)'!$F79)+('MCC Data (08.06.2024)'!$G79*'PCU Data'!$AJ$11)+('MCC Data (08.06.2024)'!$H79*'PCU Data'!$AK$11)</f>
        <v>94.600000000000009</v>
      </c>
      <c r="C80" s="22">
        <f>('MCC Data (09.06.2024)'!$B79*'PCU Data'!$AE$11)+('MCC Data (09.06.2024)'!$C79*'PCU Data'!$AF$11)+('MCC Data (09.06.2024)'!$D79*'PCU Data'!$AG$11)+('MCC Data (09.06.2024)'!$E79*'PCU Data'!$AH$11)+('PCU Data'!$AI$11*'MCC Data (09.06.2024)'!$F79)+('MCC Data (09.06.2024)'!$G79*'PCU Data'!$AJ$11)+('MCC Data (09.06.2024)'!$H79*'PCU Data'!$AK$11)</f>
        <v>81.399999999999991</v>
      </c>
      <c r="D80" s="22">
        <f>('MCC Data (10.06.2024)'!$B79*'PCU Data'!$AE$11)+('MCC Data (10.06.2024)'!$C79*'PCU Data'!$AF$11)+('MCC Data (10.06.2024)'!$D79*'PCU Data'!$AG$11)+('MCC Data (10.06.2024)'!$E79*'PCU Data'!$AH$11)+('PCU Data'!$AI$11*'MCC Data (10.06.2024)'!$F79)+('MCC Data (10.06.2024)'!$G79*'PCU Data'!$AJ$11)+('MCC Data (10.06.2024)'!$H79*'PCU Data'!$AK$11)</f>
        <v>91</v>
      </c>
      <c r="E80" s="22">
        <f>('MCC Data (11.06.2024)'!$B79*'PCU Data'!$AE$11)+('MCC Data (11.06.2024)'!$C79*'PCU Data'!$AF$11)+('MCC Data (11.06.2024)'!$D79*'PCU Data'!$AG$11)+('MCC Data (11.06.2024)'!$E79*'PCU Data'!$AH$11)+('PCU Data'!$AI$11*'MCC Data (11.06.2024)'!$F79)+('MCC Data (11.06.2024)'!$G79*'PCU Data'!$AJ$11)+('MCC Data (11.06.2024)'!$H79*'PCU Data'!$AK$11)</f>
        <v>88.9</v>
      </c>
      <c r="F80" s="22">
        <f>('MCC Data (12.06.2024)'!$B79*'PCU Data'!$AE$11)+('MCC Data (12.06.2024)'!$C79*'PCU Data'!$AF$11)+('MCC Data (12.06.2024)'!$D79*'PCU Data'!$AG$11)+('MCC Data (12.06.2024)'!$E79*'PCU Data'!$AH$11)+('PCU Data'!$AI$11*'MCC Data (12.06.2024)'!$F79)+('MCC Data (12.06.2024)'!$G79*'PCU Data'!$AJ$11)+('MCC Data (12.06.2024)'!$H79*'PCU Data'!$AK$11)</f>
        <v>108.89999999999999</v>
      </c>
      <c r="G80" s="22">
        <f>('MCC Data (13.06.2024)'!$B79*'PCU Data'!$AE$11)+('MCC Data (13.06.2024)'!$C79*'PCU Data'!$AF$11)+('MCC Data (13.06.2024)'!$D79*'PCU Data'!$AG$11)+('MCC Data (13.06.2024)'!$E79*'PCU Data'!$AH$11)+('PCU Data'!$AI$11*'MCC Data (13.06.2024)'!$F79)+('MCC Data (13.06.2024)'!$G79*'PCU Data'!$AJ$11)+('MCC Data (13.06.2024)'!$H79*'PCU Data'!$AK$11)</f>
        <v>121.7</v>
      </c>
      <c r="H80" s="22">
        <f>('MCC Data (14.06.2024)'!$B79*'PCU Data'!$AE$11)+('MCC Data (14.06.2024)'!$C79*'PCU Data'!$AF$11)+('MCC Data (14.06.2024)'!$D79*'PCU Data'!$AG$11)+('MCC Data (14.06.2024)'!$E79*'PCU Data'!$AH$11)+('PCU Data'!$AI$11*'MCC Data (14.06.2024)'!$F79)+('MCC Data (14.06.2024)'!$G79*'PCU Data'!$AJ$11)+('MCC Data (14.06.2024)'!$H79*'PCU Data'!$AK$11)</f>
        <v>129.29999999999998</v>
      </c>
      <c r="I80" s="22">
        <f>('MCC Data (15.06.2024)'!$B79*'PCU Data'!$AE$11)+('MCC Data (15.06.2024)'!$C79*'PCU Data'!$AF$11)+('MCC Data (15.06.2024)'!$D79*'PCU Data'!$AG$11)+('MCC Data (15.06.2024)'!$E79*'PCU Data'!$AH$11)+('PCU Data'!$AI$11*'MCC Data (15.06.2024)'!$F79)+('MCC Data (15.06.2024)'!$G79*'PCU Data'!$AJ$11)+('MCC Data (15.06.2024)'!$H79*'PCU Data'!$AK$11)</f>
        <v>86.100000000000009</v>
      </c>
      <c r="J80" s="22">
        <f>('MCC Data (16.06.2024)'!$B79*'PCU Data'!$AE$11)+('MCC Data (16.06.2024)'!$C79*'PCU Data'!$AF$11)+('MCC Data (16.06.2024)'!$D79*'PCU Data'!$AG$11)+('MCC Data (16.06.2024)'!$E79*'PCU Data'!$AH$11)+('PCU Data'!$AI$11*'MCC Data (16.06.2024)'!$F79)+('MCC Data (16.06.2024)'!$G79*'PCU Data'!$AJ$11)+('MCC Data (16.06.2024)'!$H79*'PCU Data'!$AK$11)</f>
        <v>53.8</v>
      </c>
      <c r="K80" s="22">
        <f>('MCC Data (17.06.2024)'!$B79*'PCU Data'!$AE$11)+('MCC Data (17.06.2024)'!$C79*'PCU Data'!$AF$11)+('MCC Data (17.06.2024)'!$D79*'PCU Data'!$AG$11)+('MCC Data (17.06.2024)'!$E79*'PCU Data'!$AH$11)+('PCU Data'!$AI$11*'MCC Data (17.06.2024)'!$F79)+('MCC Data (17.06.2024)'!$G79*'PCU Data'!$AJ$11)+('MCC Data (17.06.2024)'!$H79*'PCU Data'!$AK$11)</f>
        <v>82</v>
      </c>
      <c r="L80" s="22">
        <f>('MCC Data (18.06.2024)'!$B79*'PCU Data'!$AE$11)+('MCC Data (18.06.2024)'!$C79*'PCU Data'!$AF$11)+('MCC Data (18.06.2024)'!$D79*'PCU Data'!$AG$11)+('MCC Data (18.06.2024)'!$E79*'PCU Data'!$AH$11)+('PCU Data'!$AI$11*'MCC Data (18.06.2024)'!$F79)+('MCC Data (18.06.2024)'!$G79*'PCU Data'!$AJ$11)+('MCC Data (18.06.2024)'!$H79*'PCU Data'!$AK$11)</f>
        <v>92.5</v>
      </c>
      <c r="M80" s="22">
        <f>('MCC Data (19.06.2024)'!$B79*'PCU Data'!$AE$11)+('MCC Data (19.06.2024)'!$C79*'PCU Data'!$AF$11)+('MCC Data (19.06.2024)'!$D79*'PCU Data'!$AG$11)+('MCC Data (19.06.2024)'!$E79*'PCU Data'!$AH$11)+('PCU Data'!$AI$11*'MCC Data (19.06.2024)'!$F79)+('MCC Data (19.06.2024)'!$G79*'PCU Data'!$AJ$11)+('MCC Data (19.06.2024)'!$H79*'PCU Data'!$AK$11)</f>
        <v>96.8</v>
      </c>
      <c r="N80" s="22">
        <f>('MCC Data (20.06.2024)'!$B79*'PCU Data'!$AE$11)+('MCC Data (20.06.2024)'!$C79*'PCU Data'!$AF$11)+('MCC Data (20.06.2024)'!$D79*'PCU Data'!$AG$11)+('MCC Data (20.06.2024)'!$E79*'PCU Data'!$AH$11)+('PCU Data'!$AI$11*'MCC Data (20.06.2024)'!$F79)+('MCC Data (20.06.2024)'!$G79*'PCU Data'!$AJ$11)+('MCC Data (20.06.2024)'!$H79*'PCU Data'!$AK$11)</f>
        <v>91.199999999999989</v>
      </c>
      <c r="O80" s="22">
        <f>('MCC Data (21.06.2024)'!$B79*'PCU Data'!$AE$11)+('MCC Data (21.06.2024)'!$C79*'PCU Data'!$AF$11)+('MCC Data (21.06.2024)'!$D79*'PCU Data'!$AG$11)+('MCC Data (21.06.2024)'!$E79*'PCU Data'!$AH$11)+('PCU Data'!$AI$11*'MCC Data (21.06.2024)'!$F79)+('MCC Data (21.06.2024)'!$G79*'PCU Data'!$AJ$11)+('MCC Data (21.06.2024)'!$H79*'PCU Data'!$AK$11)</f>
        <v>113.1</v>
      </c>
      <c r="P80" s="10">
        <f t="shared" si="2"/>
        <v>0.72916666666666619</v>
      </c>
      <c r="Q80" s="22">
        <f>('MCC Data (08.06.2024)'!$J79*'PCU Data'!$AE$11)+('MCC Data (08.06.2024)'!$K79*'PCU Data'!$AF$11)+('MCC Data (08.06.2024)'!$L79*'PCU Data'!$AG$11)+('MCC Data (08.06.2024)'!$M79*'PCU Data'!$AH$11)+('PCU Data'!$AI$11*'MCC Data (08.06.2024)'!$N79)+('MCC Data (08.06.2024)'!$O79*'PCU Data'!$AJ$11)+('MCC Data (08.06.2024)'!$P79*'PCU Data'!$AK$11)</f>
        <v>122.4</v>
      </c>
      <c r="R80" s="22">
        <f>('MCC Data (09.06.2024)'!$J79*'PCU Data'!$AE$11)+('MCC Data (09.06.2024)'!$K79*'PCU Data'!$AF$11)+('MCC Data (09.06.2024)'!$L79*'PCU Data'!$AG$11)+('MCC Data (09.06.2024)'!$M79*'PCU Data'!$AH$11)+('PCU Data'!$AI$11*'MCC Data (09.06.2024)'!$N79)+('MCC Data (09.06.2024)'!$O79*'PCU Data'!$AJ$11)+('MCC Data (09.06.2024)'!$P79*'PCU Data'!$AK$11)</f>
        <v>91.899999999999991</v>
      </c>
      <c r="S80" s="22">
        <f>('MCC Data (10.06.2024)'!$J79*'PCU Data'!$AE$11)+('MCC Data (10.06.2024)'!$K79*'PCU Data'!$AF$11)+('MCC Data (10.06.2024)'!$L79*'PCU Data'!$AG$11)+('MCC Data (10.06.2024)'!$M79*'PCU Data'!$AH$11)+('PCU Data'!$AI$11*'MCC Data (10.06.2024)'!$N79)+('MCC Data (10.06.2024)'!$O79*'PCU Data'!$AJ$11)+('MCC Data (10.06.2024)'!$P79*'PCU Data'!$AK$11)</f>
        <v>155.4</v>
      </c>
      <c r="T80" s="22">
        <f>('MCC Data (11.06.2024)'!$J79*'PCU Data'!$AE$11)+('MCC Data (11.06.2024)'!$K79*'PCU Data'!$AF$11)+('MCC Data (11.06.2024)'!$L79*'PCU Data'!$AG$11)+('MCC Data (11.06.2024)'!$M79*'PCU Data'!$AH$11)+('PCU Data'!$AI$11*'MCC Data (11.06.2024)'!$N79)+('MCC Data (11.06.2024)'!$O79*'PCU Data'!$AJ$11)+('MCC Data (11.06.2024)'!$P79*'PCU Data'!$AK$11)</f>
        <v>150.20000000000002</v>
      </c>
      <c r="U80" s="22">
        <f>('MCC Data (12.06.2024)'!$J79*'PCU Data'!$AE$11)+('MCC Data (12.06.2024)'!$K79*'PCU Data'!$AF$11)+('MCC Data (12.06.2024)'!$L79*'PCU Data'!$AG$11)+('MCC Data (12.06.2024)'!$M79*'PCU Data'!$AH$11)+('PCU Data'!$AI$11*'MCC Data (12.06.2024)'!$N79)+('MCC Data (12.06.2024)'!$O79*'PCU Data'!$AJ$11)+('MCC Data (12.06.2024)'!$P79*'PCU Data'!$AK$11)</f>
        <v>171.10000000000002</v>
      </c>
      <c r="V80" s="22">
        <f>('MCC Data (13.06.2024)'!$J79*'PCU Data'!$AE$11)+('MCC Data (13.06.2024)'!$K79*'PCU Data'!$AF$11)+('MCC Data (13.06.2024)'!$L79*'PCU Data'!$AG$11)+('MCC Data (13.06.2024)'!$M79*'PCU Data'!$AH$11)+('PCU Data'!$AI$11*'MCC Data (13.06.2024)'!$N79)+('MCC Data (13.06.2024)'!$O79*'PCU Data'!$AJ$11)+('MCC Data (13.06.2024)'!$P79*'PCU Data'!$AK$11)</f>
        <v>190.1</v>
      </c>
      <c r="W80" s="22">
        <f>('MCC Data (14.06.2024)'!$J79*'PCU Data'!$AE$11)+('MCC Data (14.06.2024)'!$K79*'PCU Data'!$AF$11)+('MCC Data (14.06.2024)'!$L79*'PCU Data'!$AG$11)+('MCC Data (14.06.2024)'!$M79*'PCU Data'!$AH$11)+('PCU Data'!$AI$11*'MCC Data (14.06.2024)'!$N79)+('MCC Data (14.06.2024)'!$O79*'PCU Data'!$AJ$11)+('MCC Data (14.06.2024)'!$P79*'PCU Data'!$AK$11)</f>
        <v>164.3</v>
      </c>
      <c r="X80" s="22">
        <f>('MCC Data (15.06.2024)'!$J79*'PCU Data'!$AE$11)+('MCC Data (15.06.2024)'!$K79*'PCU Data'!$AF$11)+('MCC Data (15.06.2024)'!$L79*'PCU Data'!$AG$11)+('MCC Data (15.06.2024)'!$M79*'PCU Data'!$AH$11)+('PCU Data'!$AI$11*'MCC Data (15.06.2024)'!$N79)+('MCC Data (15.06.2024)'!$O79*'PCU Data'!$AJ$11)+('MCC Data (15.06.2024)'!$P79*'PCU Data'!$AK$11)</f>
        <v>104.10000000000001</v>
      </c>
      <c r="Y80" s="22">
        <f>('MCC Data (16.06.2024)'!$J79*'PCU Data'!$AE$11)+('MCC Data (16.06.2024)'!$K79*'PCU Data'!$AF$11)+('MCC Data (16.06.2024)'!$L79*'PCU Data'!$AG$11)+('MCC Data (16.06.2024)'!$M79*'PCU Data'!$AH$11)+('PCU Data'!$AI$11*'MCC Data (16.06.2024)'!$N79)+('MCC Data (16.06.2024)'!$O79*'PCU Data'!$AJ$11)+('MCC Data (16.06.2024)'!$P79*'PCU Data'!$AK$11)</f>
        <v>101</v>
      </c>
      <c r="Z80" s="22">
        <f>('MCC Data (17.06.2024)'!$J79*'PCU Data'!$AE$11)+('MCC Data (17.06.2024)'!$K79*'PCU Data'!$AF$11)+('MCC Data (17.06.2024)'!$L79*'PCU Data'!$AG$11)+('MCC Data (17.06.2024)'!$M79*'PCU Data'!$AH$11)+('PCU Data'!$AI$11*'MCC Data (17.06.2024)'!$N79)+('MCC Data (17.06.2024)'!$O79*'PCU Data'!$AJ$11)+('MCC Data (17.06.2024)'!$P79*'PCU Data'!$AK$11)</f>
        <v>153.79999999999998</v>
      </c>
      <c r="AA80" s="22">
        <f>('MCC Data (18.06.2024)'!$J79*'PCU Data'!$AE$11)+('MCC Data (18.06.2024)'!$K79*'PCU Data'!$AF$11)+('MCC Data (18.06.2024)'!$L79*'PCU Data'!$AG$11)+('MCC Data (18.06.2024)'!$M79*'PCU Data'!$AH$11)+('PCU Data'!$AI$11*'MCC Data (18.06.2024)'!$N79)+('MCC Data (18.06.2024)'!$O79*'PCU Data'!$AJ$11)+('MCC Data (18.06.2024)'!$P79*'PCU Data'!$AK$11)</f>
        <v>162.80000000000001</v>
      </c>
      <c r="AB80" s="22">
        <f>('MCC Data (19.06.2024)'!$J79*'PCU Data'!$AE$11)+('MCC Data (19.06.2024)'!$K79*'PCU Data'!$AF$11)+('MCC Data (19.06.2024)'!$L79*'PCU Data'!$AG$11)+('MCC Data (19.06.2024)'!$M79*'PCU Data'!$AH$11)+('PCU Data'!$AI$11*'MCC Data (19.06.2024)'!$N79)+('MCC Data (19.06.2024)'!$O79*'PCU Data'!$AJ$11)+('MCC Data (19.06.2024)'!$P79*'PCU Data'!$AK$11)</f>
        <v>143.89999999999998</v>
      </c>
      <c r="AC80" s="22">
        <f>('MCC Data (20.06.2024)'!$J79*'PCU Data'!$AE$11)+('MCC Data (20.06.2024)'!$K79*'PCU Data'!$AF$11)+('MCC Data (20.06.2024)'!$L79*'PCU Data'!$AG$11)+('MCC Data (20.06.2024)'!$M79*'PCU Data'!$AH$11)+('PCU Data'!$AI$11*'MCC Data (20.06.2024)'!$N79)+('MCC Data (20.06.2024)'!$O79*'PCU Data'!$AJ$11)+('MCC Data (20.06.2024)'!$P79*'PCU Data'!$AK$11)</f>
        <v>144.19999999999999</v>
      </c>
      <c r="AD80" s="22">
        <f>('MCC Data (21.06.2024)'!$J79*'PCU Data'!$AE$11)+('MCC Data (21.06.2024)'!$K79*'PCU Data'!$AF$11)+('MCC Data (21.06.2024)'!$L79*'PCU Data'!$AG$11)+('MCC Data (21.06.2024)'!$M79*'PCU Data'!$AH$11)+('PCU Data'!$AI$11*'MCC Data (21.06.2024)'!$N79)+('MCC Data (21.06.2024)'!$O79*'PCU Data'!$AJ$11)+('MCC Data (21.06.2024)'!$P79*'PCU Data'!$AK$11)</f>
        <v>144.69999999999999</v>
      </c>
    </row>
    <row r="81" spans="1:30" s="5" customFormat="1" ht="12.75" customHeight="1" x14ac:dyDescent="0.25">
      <c r="A81" s="10">
        <f>'MCC Data (08.06.2024)'!A80</f>
        <v>0.73958333333333282</v>
      </c>
      <c r="B81" s="22">
        <f>('MCC Data (08.06.2024)'!$B80*'PCU Data'!$AE$11)+('MCC Data (08.06.2024)'!$C80*'PCU Data'!$AF$11)+('MCC Data (08.06.2024)'!$D80*'PCU Data'!$AG$11)+('MCC Data (08.06.2024)'!$E80*'PCU Data'!$AH$11)+('PCU Data'!$AI$11*'MCC Data (08.06.2024)'!$F80)+('MCC Data (08.06.2024)'!$G80*'PCU Data'!$AJ$11)+('MCC Data (08.06.2024)'!$H80*'PCU Data'!$AK$11)</f>
        <v>82</v>
      </c>
      <c r="C81" s="22">
        <f>('MCC Data (09.06.2024)'!$B80*'PCU Data'!$AE$11)+('MCC Data (09.06.2024)'!$C80*'PCU Data'!$AF$11)+('MCC Data (09.06.2024)'!$D80*'PCU Data'!$AG$11)+('MCC Data (09.06.2024)'!$E80*'PCU Data'!$AH$11)+('PCU Data'!$AI$11*'MCC Data (09.06.2024)'!$F80)+('MCC Data (09.06.2024)'!$G80*'PCU Data'!$AJ$11)+('MCC Data (09.06.2024)'!$H80*'PCU Data'!$AK$11)</f>
        <v>71.5</v>
      </c>
      <c r="D81" s="22">
        <f>('MCC Data (10.06.2024)'!$B80*'PCU Data'!$AE$11)+('MCC Data (10.06.2024)'!$C80*'PCU Data'!$AF$11)+('MCC Data (10.06.2024)'!$D80*'PCU Data'!$AG$11)+('MCC Data (10.06.2024)'!$E80*'PCU Data'!$AH$11)+('PCU Data'!$AI$11*'MCC Data (10.06.2024)'!$F80)+('MCC Data (10.06.2024)'!$G80*'PCU Data'!$AJ$11)+('MCC Data (10.06.2024)'!$H80*'PCU Data'!$AK$11)</f>
        <v>82.899999999999991</v>
      </c>
      <c r="E81" s="22">
        <f>('MCC Data (11.06.2024)'!$B80*'PCU Data'!$AE$11)+('MCC Data (11.06.2024)'!$C80*'PCU Data'!$AF$11)+('MCC Data (11.06.2024)'!$D80*'PCU Data'!$AG$11)+('MCC Data (11.06.2024)'!$E80*'PCU Data'!$AH$11)+('PCU Data'!$AI$11*'MCC Data (11.06.2024)'!$F80)+('MCC Data (11.06.2024)'!$G80*'PCU Data'!$AJ$11)+('MCC Data (11.06.2024)'!$H80*'PCU Data'!$AK$11)</f>
        <v>111</v>
      </c>
      <c r="F81" s="22">
        <f>('MCC Data (12.06.2024)'!$B80*'PCU Data'!$AE$11)+('MCC Data (12.06.2024)'!$C80*'PCU Data'!$AF$11)+('MCC Data (12.06.2024)'!$D80*'PCU Data'!$AG$11)+('MCC Data (12.06.2024)'!$E80*'PCU Data'!$AH$11)+('PCU Data'!$AI$11*'MCC Data (12.06.2024)'!$F80)+('MCC Data (12.06.2024)'!$G80*'PCU Data'!$AJ$11)+('MCC Data (12.06.2024)'!$H80*'PCU Data'!$AK$11)</f>
        <v>103.4</v>
      </c>
      <c r="G81" s="22">
        <f>('MCC Data (13.06.2024)'!$B80*'PCU Data'!$AE$11)+('MCC Data (13.06.2024)'!$C80*'PCU Data'!$AF$11)+('MCC Data (13.06.2024)'!$D80*'PCU Data'!$AG$11)+('MCC Data (13.06.2024)'!$E80*'PCU Data'!$AH$11)+('PCU Data'!$AI$11*'MCC Data (13.06.2024)'!$F80)+('MCC Data (13.06.2024)'!$G80*'PCU Data'!$AJ$11)+('MCC Data (13.06.2024)'!$H80*'PCU Data'!$AK$11)</f>
        <v>108.9</v>
      </c>
      <c r="H81" s="22">
        <f>('MCC Data (14.06.2024)'!$B80*'PCU Data'!$AE$11)+('MCC Data (14.06.2024)'!$C80*'PCU Data'!$AF$11)+('MCC Data (14.06.2024)'!$D80*'PCU Data'!$AG$11)+('MCC Data (14.06.2024)'!$E80*'PCU Data'!$AH$11)+('PCU Data'!$AI$11*'MCC Data (14.06.2024)'!$F80)+('MCC Data (14.06.2024)'!$G80*'PCU Data'!$AJ$11)+('MCC Data (14.06.2024)'!$H80*'PCU Data'!$AK$11)</f>
        <v>118.5</v>
      </c>
      <c r="I81" s="22">
        <f>('MCC Data (15.06.2024)'!$B80*'PCU Data'!$AE$11)+('MCC Data (15.06.2024)'!$C80*'PCU Data'!$AF$11)+('MCC Data (15.06.2024)'!$D80*'PCU Data'!$AG$11)+('MCC Data (15.06.2024)'!$E80*'PCU Data'!$AH$11)+('PCU Data'!$AI$11*'MCC Data (15.06.2024)'!$F80)+('MCC Data (15.06.2024)'!$G80*'PCU Data'!$AJ$11)+('MCC Data (15.06.2024)'!$H80*'PCU Data'!$AK$11)</f>
        <v>90.5</v>
      </c>
      <c r="J81" s="22">
        <f>('MCC Data (16.06.2024)'!$B80*'PCU Data'!$AE$11)+('MCC Data (16.06.2024)'!$C80*'PCU Data'!$AF$11)+('MCC Data (16.06.2024)'!$D80*'PCU Data'!$AG$11)+('MCC Data (16.06.2024)'!$E80*'PCU Data'!$AH$11)+('PCU Data'!$AI$11*'MCC Data (16.06.2024)'!$F80)+('MCC Data (16.06.2024)'!$G80*'PCU Data'!$AJ$11)+('MCC Data (16.06.2024)'!$H80*'PCU Data'!$AK$11)</f>
        <v>61.9</v>
      </c>
      <c r="K81" s="22">
        <f>('MCC Data (17.06.2024)'!$B80*'PCU Data'!$AE$11)+('MCC Data (17.06.2024)'!$C80*'PCU Data'!$AF$11)+('MCC Data (17.06.2024)'!$D80*'PCU Data'!$AG$11)+('MCC Data (17.06.2024)'!$E80*'PCU Data'!$AH$11)+('PCU Data'!$AI$11*'MCC Data (17.06.2024)'!$F80)+('MCC Data (17.06.2024)'!$G80*'PCU Data'!$AJ$11)+('MCC Data (17.06.2024)'!$H80*'PCU Data'!$AK$11)</f>
        <v>78.700000000000017</v>
      </c>
      <c r="L81" s="22">
        <f>('MCC Data (18.06.2024)'!$B80*'PCU Data'!$AE$11)+('MCC Data (18.06.2024)'!$C80*'PCU Data'!$AF$11)+('MCC Data (18.06.2024)'!$D80*'PCU Data'!$AG$11)+('MCC Data (18.06.2024)'!$E80*'PCU Data'!$AH$11)+('PCU Data'!$AI$11*'MCC Data (18.06.2024)'!$F80)+('MCC Data (18.06.2024)'!$G80*'PCU Data'!$AJ$11)+('MCC Data (18.06.2024)'!$H80*'PCU Data'!$AK$11)</f>
        <v>87.4</v>
      </c>
      <c r="M81" s="22">
        <f>('MCC Data (19.06.2024)'!$B80*'PCU Data'!$AE$11)+('MCC Data (19.06.2024)'!$C80*'PCU Data'!$AF$11)+('MCC Data (19.06.2024)'!$D80*'PCU Data'!$AG$11)+('MCC Data (19.06.2024)'!$E80*'PCU Data'!$AH$11)+('PCU Data'!$AI$11*'MCC Data (19.06.2024)'!$F80)+('MCC Data (19.06.2024)'!$G80*'PCU Data'!$AJ$11)+('MCC Data (19.06.2024)'!$H80*'PCU Data'!$AK$11)</f>
        <v>109.5</v>
      </c>
      <c r="N81" s="22">
        <f>('MCC Data (20.06.2024)'!$B80*'PCU Data'!$AE$11)+('MCC Data (20.06.2024)'!$C80*'PCU Data'!$AF$11)+('MCC Data (20.06.2024)'!$D80*'PCU Data'!$AG$11)+('MCC Data (20.06.2024)'!$E80*'PCU Data'!$AH$11)+('PCU Data'!$AI$11*'MCC Data (20.06.2024)'!$F80)+('MCC Data (20.06.2024)'!$G80*'PCU Data'!$AJ$11)+('MCC Data (20.06.2024)'!$H80*'PCU Data'!$AK$11)</f>
        <v>96.100000000000009</v>
      </c>
      <c r="O81" s="22">
        <f>('MCC Data (21.06.2024)'!$B80*'PCU Data'!$AE$11)+('MCC Data (21.06.2024)'!$C80*'PCU Data'!$AF$11)+('MCC Data (21.06.2024)'!$D80*'PCU Data'!$AG$11)+('MCC Data (21.06.2024)'!$E80*'PCU Data'!$AH$11)+('PCU Data'!$AI$11*'MCC Data (21.06.2024)'!$F80)+('MCC Data (21.06.2024)'!$G80*'PCU Data'!$AJ$11)+('MCC Data (21.06.2024)'!$H80*'PCU Data'!$AK$11)</f>
        <v>122</v>
      </c>
      <c r="P81" s="10">
        <f t="shared" si="2"/>
        <v>0.73958333333333282</v>
      </c>
      <c r="Q81" s="22">
        <f>('MCC Data (08.06.2024)'!$J80*'PCU Data'!$AE$11)+('MCC Data (08.06.2024)'!$K80*'PCU Data'!$AF$11)+('MCC Data (08.06.2024)'!$L80*'PCU Data'!$AG$11)+('MCC Data (08.06.2024)'!$M80*'PCU Data'!$AH$11)+('PCU Data'!$AI$11*'MCC Data (08.06.2024)'!$N80)+('MCC Data (08.06.2024)'!$O80*'PCU Data'!$AJ$11)+('MCC Data (08.06.2024)'!$P80*'PCU Data'!$AK$11)</f>
        <v>106.6</v>
      </c>
      <c r="R81" s="22">
        <f>('MCC Data (09.06.2024)'!$J80*'PCU Data'!$AE$11)+('MCC Data (09.06.2024)'!$K80*'PCU Data'!$AF$11)+('MCC Data (09.06.2024)'!$L80*'PCU Data'!$AG$11)+('MCC Data (09.06.2024)'!$M80*'PCU Data'!$AH$11)+('PCU Data'!$AI$11*'MCC Data (09.06.2024)'!$N80)+('MCC Data (09.06.2024)'!$O80*'PCU Data'!$AJ$11)+('MCC Data (09.06.2024)'!$P80*'PCU Data'!$AK$11)</f>
        <v>85.5</v>
      </c>
      <c r="S81" s="22">
        <f>('MCC Data (10.06.2024)'!$J80*'PCU Data'!$AE$11)+('MCC Data (10.06.2024)'!$K80*'PCU Data'!$AF$11)+('MCC Data (10.06.2024)'!$L80*'PCU Data'!$AG$11)+('MCC Data (10.06.2024)'!$M80*'PCU Data'!$AH$11)+('PCU Data'!$AI$11*'MCC Data (10.06.2024)'!$N80)+('MCC Data (10.06.2024)'!$O80*'PCU Data'!$AJ$11)+('MCC Data (10.06.2024)'!$P80*'PCU Data'!$AK$11)</f>
        <v>137.10000000000002</v>
      </c>
      <c r="T81" s="22">
        <f>('MCC Data (11.06.2024)'!$J80*'PCU Data'!$AE$11)+('MCC Data (11.06.2024)'!$K80*'PCU Data'!$AF$11)+('MCC Data (11.06.2024)'!$L80*'PCU Data'!$AG$11)+('MCC Data (11.06.2024)'!$M80*'PCU Data'!$AH$11)+('PCU Data'!$AI$11*'MCC Data (11.06.2024)'!$N80)+('MCC Data (11.06.2024)'!$O80*'PCU Data'!$AJ$11)+('MCC Data (11.06.2024)'!$P80*'PCU Data'!$AK$11)</f>
        <v>150.69999999999999</v>
      </c>
      <c r="U81" s="22">
        <f>('MCC Data (12.06.2024)'!$J80*'PCU Data'!$AE$11)+('MCC Data (12.06.2024)'!$K80*'PCU Data'!$AF$11)+('MCC Data (12.06.2024)'!$L80*'PCU Data'!$AG$11)+('MCC Data (12.06.2024)'!$M80*'PCU Data'!$AH$11)+('PCU Data'!$AI$11*'MCC Data (12.06.2024)'!$N80)+('MCC Data (12.06.2024)'!$O80*'PCU Data'!$AJ$11)+('MCC Data (12.06.2024)'!$P80*'PCU Data'!$AK$11)</f>
        <v>159.1</v>
      </c>
      <c r="V81" s="22">
        <f>('MCC Data (13.06.2024)'!$J80*'PCU Data'!$AE$11)+('MCC Data (13.06.2024)'!$K80*'PCU Data'!$AF$11)+('MCC Data (13.06.2024)'!$L80*'PCU Data'!$AG$11)+('MCC Data (13.06.2024)'!$M80*'PCU Data'!$AH$11)+('PCU Data'!$AI$11*'MCC Data (13.06.2024)'!$N80)+('MCC Data (13.06.2024)'!$O80*'PCU Data'!$AJ$11)+('MCC Data (13.06.2024)'!$P80*'PCU Data'!$AK$11)</f>
        <v>193.5</v>
      </c>
      <c r="W81" s="22">
        <f>('MCC Data (14.06.2024)'!$J80*'PCU Data'!$AE$11)+('MCC Data (14.06.2024)'!$K80*'PCU Data'!$AF$11)+('MCC Data (14.06.2024)'!$L80*'PCU Data'!$AG$11)+('MCC Data (14.06.2024)'!$M80*'PCU Data'!$AH$11)+('PCU Data'!$AI$11*'MCC Data (14.06.2024)'!$N80)+('MCC Data (14.06.2024)'!$O80*'PCU Data'!$AJ$11)+('MCC Data (14.06.2024)'!$P80*'PCU Data'!$AK$11)</f>
        <v>139.70000000000002</v>
      </c>
      <c r="X81" s="22">
        <f>('MCC Data (15.06.2024)'!$J80*'PCU Data'!$AE$11)+('MCC Data (15.06.2024)'!$K80*'PCU Data'!$AF$11)+('MCC Data (15.06.2024)'!$L80*'PCU Data'!$AG$11)+('MCC Data (15.06.2024)'!$M80*'PCU Data'!$AH$11)+('PCU Data'!$AI$11*'MCC Data (15.06.2024)'!$N80)+('MCC Data (15.06.2024)'!$O80*'PCU Data'!$AJ$11)+('MCC Data (15.06.2024)'!$P80*'PCU Data'!$AK$11)</f>
        <v>133.9</v>
      </c>
      <c r="Y81" s="22">
        <f>('MCC Data (16.06.2024)'!$J80*'PCU Data'!$AE$11)+('MCC Data (16.06.2024)'!$K80*'PCU Data'!$AF$11)+('MCC Data (16.06.2024)'!$L80*'PCU Data'!$AG$11)+('MCC Data (16.06.2024)'!$M80*'PCU Data'!$AH$11)+('PCU Data'!$AI$11*'MCC Data (16.06.2024)'!$N80)+('MCC Data (16.06.2024)'!$O80*'PCU Data'!$AJ$11)+('MCC Data (16.06.2024)'!$P80*'PCU Data'!$AK$11)</f>
        <v>93.5</v>
      </c>
      <c r="Z81" s="22">
        <f>('MCC Data (17.06.2024)'!$J80*'PCU Data'!$AE$11)+('MCC Data (17.06.2024)'!$K80*'PCU Data'!$AF$11)+('MCC Data (17.06.2024)'!$L80*'PCU Data'!$AG$11)+('MCC Data (17.06.2024)'!$M80*'PCU Data'!$AH$11)+('PCU Data'!$AI$11*'MCC Data (17.06.2024)'!$N80)+('MCC Data (17.06.2024)'!$O80*'PCU Data'!$AJ$11)+('MCC Data (17.06.2024)'!$P80*'PCU Data'!$AK$11)</f>
        <v>154.30000000000001</v>
      </c>
      <c r="AA81" s="22">
        <f>('MCC Data (18.06.2024)'!$J80*'PCU Data'!$AE$11)+('MCC Data (18.06.2024)'!$K80*'PCU Data'!$AF$11)+('MCC Data (18.06.2024)'!$L80*'PCU Data'!$AG$11)+('MCC Data (18.06.2024)'!$M80*'PCU Data'!$AH$11)+('PCU Data'!$AI$11*'MCC Data (18.06.2024)'!$N80)+('MCC Data (18.06.2024)'!$O80*'PCU Data'!$AJ$11)+('MCC Data (18.06.2024)'!$P80*'PCU Data'!$AK$11)</f>
        <v>131.89999999999998</v>
      </c>
      <c r="AB81" s="22">
        <f>('MCC Data (19.06.2024)'!$J80*'PCU Data'!$AE$11)+('MCC Data (19.06.2024)'!$K80*'PCU Data'!$AF$11)+('MCC Data (19.06.2024)'!$L80*'PCU Data'!$AG$11)+('MCC Data (19.06.2024)'!$M80*'PCU Data'!$AH$11)+('PCU Data'!$AI$11*'MCC Data (19.06.2024)'!$N80)+('MCC Data (19.06.2024)'!$O80*'PCU Data'!$AJ$11)+('MCC Data (19.06.2024)'!$P80*'PCU Data'!$AK$11)</f>
        <v>142.39999999999998</v>
      </c>
      <c r="AC81" s="22">
        <f>('MCC Data (20.06.2024)'!$J80*'PCU Data'!$AE$11)+('MCC Data (20.06.2024)'!$K80*'PCU Data'!$AF$11)+('MCC Data (20.06.2024)'!$L80*'PCU Data'!$AG$11)+('MCC Data (20.06.2024)'!$M80*'PCU Data'!$AH$11)+('PCU Data'!$AI$11*'MCC Data (20.06.2024)'!$N80)+('MCC Data (20.06.2024)'!$O80*'PCU Data'!$AJ$11)+('MCC Data (20.06.2024)'!$P80*'PCU Data'!$AK$11)</f>
        <v>139.1</v>
      </c>
      <c r="AD81" s="22">
        <f>('MCC Data (21.06.2024)'!$J80*'PCU Data'!$AE$11)+('MCC Data (21.06.2024)'!$K80*'PCU Data'!$AF$11)+('MCC Data (21.06.2024)'!$L80*'PCU Data'!$AG$11)+('MCC Data (21.06.2024)'!$M80*'PCU Data'!$AH$11)+('PCU Data'!$AI$11*'MCC Data (21.06.2024)'!$N80)+('MCC Data (21.06.2024)'!$O80*'PCU Data'!$AJ$11)+('MCC Data (21.06.2024)'!$P80*'PCU Data'!$AK$11)</f>
        <v>156.5</v>
      </c>
    </row>
    <row r="82" spans="1:30" s="5" customFormat="1" ht="12.75" customHeight="1" x14ac:dyDescent="0.25">
      <c r="A82" s="10">
        <f>'MCC Data (08.06.2024)'!A81</f>
        <v>0.74999999999999944</v>
      </c>
      <c r="B82" s="22">
        <f>('MCC Data (08.06.2024)'!$B81*'PCU Data'!$AE$11)+('MCC Data (08.06.2024)'!$C81*'PCU Data'!$AF$11)+('MCC Data (08.06.2024)'!$D81*'PCU Data'!$AG$11)+('MCC Data (08.06.2024)'!$E81*'PCU Data'!$AH$11)+('PCU Data'!$AI$11*'MCC Data (08.06.2024)'!$F81)+('MCC Data (08.06.2024)'!$G81*'PCU Data'!$AJ$11)+('MCC Data (08.06.2024)'!$H81*'PCU Data'!$AK$11)</f>
        <v>89.3</v>
      </c>
      <c r="C82" s="22">
        <f>('MCC Data (09.06.2024)'!$B81*'PCU Data'!$AE$11)+('MCC Data (09.06.2024)'!$C81*'PCU Data'!$AF$11)+('MCC Data (09.06.2024)'!$D81*'PCU Data'!$AG$11)+('MCC Data (09.06.2024)'!$E81*'PCU Data'!$AH$11)+('PCU Data'!$AI$11*'MCC Data (09.06.2024)'!$F81)+('MCC Data (09.06.2024)'!$G81*'PCU Data'!$AJ$11)+('MCC Data (09.06.2024)'!$H81*'PCU Data'!$AK$11)</f>
        <v>66.8</v>
      </c>
      <c r="D82" s="22">
        <f>('MCC Data (10.06.2024)'!$B81*'PCU Data'!$AE$11)+('MCC Data (10.06.2024)'!$C81*'PCU Data'!$AF$11)+('MCC Data (10.06.2024)'!$D81*'PCU Data'!$AG$11)+('MCC Data (10.06.2024)'!$E81*'PCU Data'!$AH$11)+('PCU Data'!$AI$11*'MCC Data (10.06.2024)'!$F81)+('MCC Data (10.06.2024)'!$G81*'PCU Data'!$AJ$11)+('MCC Data (10.06.2024)'!$H81*'PCU Data'!$AK$11)</f>
        <v>88.1</v>
      </c>
      <c r="E82" s="22">
        <f>('MCC Data (11.06.2024)'!$B81*'PCU Data'!$AE$11)+('MCC Data (11.06.2024)'!$C81*'PCU Data'!$AF$11)+('MCC Data (11.06.2024)'!$D81*'PCU Data'!$AG$11)+('MCC Data (11.06.2024)'!$E81*'PCU Data'!$AH$11)+('PCU Data'!$AI$11*'MCC Data (11.06.2024)'!$F81)+('MCC Data (11.06.2024)'!$G81*'PCU Data'!$AJ$11)+('MCC Data (11.06.2024)'!$H81*'PCU Data'!$AK$11)</f>
        <v>95.2</v>
      </c>
      <c r="F82" s="22">
        <f>('MCC Data (12.06.2024)'!$B81*'PCU Data'!$AE$11)+('MCC Data (12.06.2024)'!$C81*'PCU Data'!$AF$11)+('MCC Data (12.06.2024)'!$D81*'PCU Data'!$AG$11)+('MCC Data (12.06.2024)'!$E81*'PCU Data'!$AH$11)+('PCU Data'!$AI$11*'MCC Data (12.06.2024)'!$F81)+('MCC Data (12.06.2024)'!$G81*'PCU Data'!$AJ$11)+('MCC Data (12.06.2024)'!$H81*'PCU Data'!$AK$11)</f>
        <v>72.599999999999994</v>
      </c>
      <c r="G82" s="22">
        <f>('MCC Data (13.06.2024)'!$B81*'PCU Data'!$AE$11)+('MCC Data (13.06.2024)'!$C81*'PCU Data'!$AF$11)+('MCC Data (13.06.2024)'!$D81*'PCU Data'!$AG$11)+('MCC Data (13.06.2024)'!$E81*'PCU Data'!$AH$11)+('PCU Data'!$AI$11*'MCC Data (13.06.2024)'!$F81)+('MCC Data (13.06.2024)'!$G81*'PCU Data'!$AJ$11)+('MCC Data (13.06.2024)'!$H81*'PCU Data'!$AK$11)</f>
        <v>117.5</v>
      </c>
      <c r="H82" s="22">
        <f>('MCC Data (14.06.2024)'!$B81*'PCU Data'!$AE$11)+('MCC Data (14.06.2024)'!$C81*'PCU Data'!$AF$11)+('MCC Data (14.06.2024)'!$D81*'PCU Data'!$AG$11)+('MCC Data (14.06.2024)'!$E81*'PCU Data'!$AH$11)+('PCU Data'!$AI$11*'MCC Data (14.06.2024)'!$F81)+('MCC Data (14.06.2024)'!$G81*'PCU Data'!$AJ$11)+('MCC Data (14.06.2024)'!$H81*'PCU Data'!$AK$11)</f>
        <v>111.9</v>
      </c>
      <c r="I82" s="22">
        <f>('MCC Data (15.06.2024)'!$B81*'PCU Data'!$AE$11)+('MCC Data (15.06.2024)'!$C81*'PCU Data'!$AF$11)+('MCC Data (15.06.2024)'!$D81*'PCU Data'!$AG$11)+('MCC Data (15.06.2024)'!$E81*'PCU Data'!$AH$11)+('PCU Data'!$AI$11*'MCC Data (15.06.2024)'!$F81)+('MCC Data (15.06.2024)'!$G81*'PCU Data'!$AJ$11)+('MCC Data (15.06.2024)'!$H81*'PCU Data'!$AK$11)</f>
        <v>88.2</v>
      </c>
      <c r="J82" s="22">
        <f>('MCC Data (16.06.2024)'!$B81*'PCU Data'!$AE$11)+('MCC Data (16.06.2024)'!$C81*'PCU Data'!$AF$11)+('MCC Data (16.06.2024)'!$D81*'PCU Data'!$AG$11)+('MCC Data (16.06.2024)'!$E81*'PCU Data'!$AH$11)+('PCU Data'!$AI$11*'MCC Data (16.06.2024)'!$F81)+('MCC Data (16.06.2024)'!$G81*'PCU Data'!$AJ$11)+('MCC Data (16.06.2024)'!$H81*'PCU Data'!$AK$11)</f>
        <v>57.8</v>
      </c>
      <c r="K82" s="22">
        <f>('MCC Data (17.06.2024)'!$B81*'PCU Data'!$AE$11)+('MCC Data (17.06.2024)'!$C81*'PCU Data'!$AF$11)+('MCC Data (17.06.2024)'!$D81*'PCU Data'!$AG$11)+('MCC Data (17.06.2024)'!$E81*'PCU Data'!$AH$11)+('PCU Data'!$AI$11*'MCC Data (17.06.2024)'!$F81)+('MCC Data (17.06.2024)'!$G81*'PCU Data'!$AJ$11)+('MCC Data (17.06.2024)'!$H81*'PCU Data'!$AK$11)</f>
        <v>79.5</v>
      </c>
      <c r="L82" s="22">
        <f>('MCC Data (18.06.2024)'!$B81*'PCU Data'!$AE$11)+('MCC Data (18.06.2024)'!$C81*'PCU Data'!$AF$11)+('MCC Data (18.06.2024)'!$D81*'PCU Data'!$AG$11)+('MCC Data (18.06.2024)'!$E81*'PCU Data'!$AH$11)+('PCU Data'!$AI$11*'MCC Data (18.06.2024)'!$F81)+('MCC Data (18.06.2024)'!$G81*'PCU Data'!$AJ$11)+('MCC Data (18.06.2024)'!$H81*'PCU Data'!$AK$11)</f>
        <v>106.2</v>
      </c>
      <c r="M82" s="22">
        <f>('MCC Data (19.06.2024)'!$B81*'PCU Data'!$AE$11)+('MCC Data (19.06.2024)'!$C81*'PCU Data'!$AF$11)+('MCC Data (19.06.2024)'!$D81*'PCU Data'!$AG$11)+('MCC Data (19.06.2024)'!$E81*'PCU Data'!$AH$11)+('PCU Data'!$AI$11*'MCC Data (19.06.2024)'!$F81)+('MCC Data (19.06.2024)'!$G81*'PCU Data'!$AJ$11)+('MCC Data (19.06.2024)'!$H81*'PCU Data'!$AK$11)</f>
        <v>86.9</v>
      </c>
      <c r="N82" s="22">
        <f>('MCC Data (20.06.2024)'!$B81*'PCU Data'!$AE$11)+('MCC Data (20.06.2024)'!$C81*'PCU Data'!$AF$11)+('MCC Data (20.06.2024)'!$D81*'PCU Data'!$AG$11)+('MCC Data (20.06.2024)'!$E81*'PCU Data'!$AH$11)+('PCU Data'!$AI$11*'MCC Data (20.06.2024)'!$F81)+('MCC Data (20.06.2024)'!$G81*'PCU Data'!$AJ$11)+('MCC Data (20.06.2024)'!$H81*'PCU Data'!$AK$11)</f>
        <v>81.2</v>
      </c>
      <c r="O82" s="22">
        <f>('MCC Data (21.06.2024)'!$B81*'PCU Data'!$AE$11)+('MCC Data (21.06.2024)'!$C81*'PCU Data'!$AF$11)+('MCC Data (21.06.2024)'!$D81*'PCU Data'!$AG$11)+('MCC Data (21.06.2024)'!$E81*'PCU Data'!$AH$11)+('PCU Data'!$AI$11*'MCC Data (21.06.2024)'!$F81)+('MCC Data (21.06.2024)'!$G81*'PCU Data'!$AJ$11)+('MCC Data (21.06.2024)'!$H81*'PCU Data'!$AK$11)</f>
        <v>97</v>
      </c>
      <c r="P82" s="10">
        <f t="shared" si="2"/>
        <v>0.74999999999999944</v>
      </c>
      <c r="Q82" s="22">
        <f>('MCC Data (08.06.2024)'!$J81*'PCU Data'!$AE$11)+('MCC Data (08.06.2024)'!$K81*'PCU Data'!$AF$11)+('MCC Data (08.06.2024)'!$L81*'PCU Data'!$AG$11)+('MCC Data (08.06.2024)'!$M81*'PCU Data'!$AH$11)+('PCU Data'!$AI$11*'MCC Data (08.06.2024)'!$N81)+('MCC Data (08.06.2024)'!$O81*'PCU Data'!$AJ$11)+('MCC Data (08.06.2024)'!$P81*'PCU Data'!$AK$11)</f>
        <v>131.5</v>
      </c>
      <c r="R82" s="22">
        <f>('MCC Data (09.06.2024)'!$J81*'PCU Data'!$AE$11)+('MCC Data (09.06.2024)'!$K81*'PCU Data'!$AF$11)+('MCC Data (09.06.2024)'!$L81*'PCU Data'!$AG$11)+('MCC Data (09.06.2024)'!$M81*'PCU Data'!$AH$11)+('PCU Data'!$AI$11*'MCC Data (09.06.2024)'!$N81)+('MCC Data (09.06.2024)'!$O81*'PCU Data'!$AJ$11)+('MCC Data (09.06.2024)'!$P81*'PCU Data'!$AK$11)</f>
        <v>111.2</v>
      </c>
      <c r="S82" s="22">
        <f>('MCC Data (10.06.2024)'!$J81*'PCU Data'!$AE$11)+('MCC Data (10.06.2024)'!$K81*'PCU Data'!$AF$11)+('MCC Data (10.06.2024)'!$L81*'PCU Data'!$AG$11)+('MCC Data (10.06.2024)'!$M81*'PCU Data'!$AH$11)+('PCU Data'!$AI$11*'MCC Data (10.06.2024)'!$N81)+('MCC Data (10.06.2024)'!$O81*'PCU Data'!$AJ$11)+('MCC Data (10.06.2024)'!$P81*'PCU Data'!$AK$11)</f>
        <v>155.79999999999998</v>
      </c>
      <c r="T82" s="22">
        <f>('MCC Data (11.06.2024)'!$J81*'PCU Data'!$AE$11)+('MCC Data (11.06.2024)'!$K81*'PCU Data'!$AF$11)+('MCC Data (11.06.2024)'!$L81*'PCU Data'!$AG$11)+('MCC Data (11.06.2024)'!$M81*'PCU Data'!$AH$11)+('PCU Data'!$AI$11*'MCC Data (11.06.2024)'!$N81)+('MCC Data (11.06.2024)'!$O81*'PCU Data'!$AJ$11)+('MCC Data (11.06.2024)'!$P81*'PCU Data'!$AK$11)</f>
        <v>163.9</v>
      </c>
      <c r="U82" s="22">
        <f>('MCC Data (12.06.2024)'!$J81*'PCU Data'!$AE$11)+('MCC Data (12.06.2024)'!$K81*'PCU Data'!$AF$11)+('MCC Data (12.06.2024)'!$L81*'PCU Data'!$AG$11)+('MCC Data (12.06.2024)'!$M81*'PCU Data'!$AH$11)+('PCU Data'!$AI$11*'MCC Data (12.06.2024)'!$N81)+('MCC Data (12.06.2024)'!$O81*'PCU Data'!$AJ$11)+('MCC Data (12.06.2024)'!$P81*'PCU Data'!$AK$11)</f>
        <v>161.29999999999998</v>
      </c>
      <c r="V82" s="22">
        <f>('MCC Data (13.06.2024)'!$J81*'PCU Data'!$AE$11)+('MCC Data (13.06.2024)'!$K81*'PCU Data'!$AF$11)+('MCC Data (13.06.2024)'!$L81*'PCU Data'!$AG$11)+('MCC Data (13.06.2024)'!$M81*'PCU Data'!$AH$11)+('PCU Data'!$AI$11*'MCC Data (13.06.2024)'!$N81)+('MCC Data (13.06.2024)'!$O81*'PCU Data'!$AJ$11)+('MCC Data (13.06.2024)'!$P81*'PCU Data'!$AK$11)</f>
        <v>142.79999999999998</v>
      </c>
      <c r="W82" s="22">
        <f>('MCC Data (14.06.2024)'!$J81*'PCU Data'!$AE$11)+('MCC Data (14.06.2024)'!$K81*'PCU Data'!$AF$11)+('MCC Data (14.06.2024)'!$L81*'PCU Data'!$AG$11)+('MCC Data (14.06.2024)'!$M81*'PCU Data'!$AH$11)+('PCU Data'!$AI$11*'MCC Data (14.06.2024)'!$N81)+('MCC Data (14.06.2024)'!$O81*'PCU Data'!$AJ$11)+('MCC Data (14.06.2024)'!$P81*'PCU Data'!$AK$11)</f>
        <v>160.80000000000001</v>
      </c>
      <c r="X82" s="22">
        <f>('MCC Data (15.06.2024)'!$J81*'PCU Data'!$AE$11)+('MCC Data (15.06.2024)'!$K81*'PCU Data'!$AF$11)+('MCC Data (15.06.2024)'!$L81*'PCU Data'!$AG$11)+('MCC Data (15.06.2024)'!$M81*'PCU Data'!$AH$11)+('PCU Data'!$AI$11*'MCC Data (15.06.2024)'!$N81)+('MCC Data (15.06.2024)'!$O81*'PCU Data'!$AJ$11)+('MCC Data (15.06.2024)'!$P81*'PCU Data'!$AK$11)</f>
        <v>121.4</v>
      </c>
      <c r="Y82" s="22">
        <f>('MCC Data (16.06.2024)'!$J81*'PCU Data'!$AE$11)+('MCC Data (16.06.2024)'!$K81*'PCU Data'!$AF$11)+('MCC Data (16.06.2024)'!$L81*'PCU Data'!$AG$11)+('MCC Data (16.06.2024)'!$M81*'PCU Data'!$AH$11)+('PCU Data'!$AI$11*'MCC Data (16.06.2024)'!$N81)+('MCC Data (16.06.2024)'!$O81*'PCU Data'!$AJ$11)+('MCC Data (16.06.2024)'!$P81*'PCU Data'!$AK$11)</f>
        <v>87</v>
      </c>
      <c r="Z82" s="22">
        <f>('MCC Data (17.06.2024)'!$J81*'PCU Data'!$AE$11)+('MCC Data (17.06.2024)'!$K81*'PCU Data'!$AF$11)+('MCC Data (17.06.2024)'!$L81*'PCU Data'!$AG$11)+('MCC Data (17.06.2024)'!$M81*'PCU Data'!$AH$11)+('PCU Data'!$AI$11*'MCC Data (17.06.2024)'!$N81)+('MCC Data (17.06.2024)'!$O81*'PCU Data'!$AJ$11)+('MCC Data (17.06.2024)'!$P81*'PCU Data'!$AK$11)</f>
        <v>140.6</v>
      </c>
      <c r="AA82" s="22">
        <f>('MCC Data (18.06.2024)'!$J81*'PCU Data'!$AE$11)+('MCC Data (18.06.2024)'!$K81*'PCU Data'!$AF$11)+('MCC Data (18.06.2024)'!$L81*'PCU Data'!$AG$11)+('MCC Data (18.06.2024)'!$M81*'PCU Data'!$AH$11)+('PCU Data'!$AI$11*'MCC Data (18.06.2024)'!$N81)+('MCC Data (18.06.2024)'!$O81*'PCU Data'!$AJ$11)+('MCC Data (18.06.2024)'!$P81*'PCU Data'!$AK$11)</f>
        <v>152.69999999999999</v>
      </c>
      <c r="AB82" s="22">
        <f>('MCC Data (19.06.2024)'!$J81*'PCU Data'!$AE$11)+('MCC Data (19.06.2024)'!$K81*'PCU Data'!$AF$11)+('MCC Data (19.06.2024)'!$L81*'PCU Data'!$AG$11)+('MCC Data (19.06.2024)'!$M81*'PCU Data'!$AH$11)+('PCU Data'!$AI$11*'MCC Data (19.06.2024)'!$N81)+('MCC Data (19.06.2024)'!$O81*'PCU Data'!$AJ$11)+('MCC Data (19.06.2024)'!$P81*'PCU Data'!$AK$11)</f>
        <v>153.80000000000001</v>
      </c>
      <c r="AC82" s="22">
        <f>('MCC Data (20.06.2024)'!$J81*'PCU Data'!$AE$11)+('MCC Data (20.06.2024)'!$K81*'PCU Data'!$AF$11)+('MCC Data (20.06.2024)'!$L81*'PCU Data'!$AG$11)+('MCC Data (20.06.2024)'!$M81*'PCU Data'!$AH$11)+('PCU Data'!$AI$11*'MCC Data (20.06.2024)'!$N81)+('MCC Data (20.06.2024)'!$O81*'PCU Data'!$AJ$11)+('MCC Data (20.06.2024)'!$P81*'PCU Data'!$AK$11)</f>
        <v>125</v>
      </c>
      <c r="AD82" s="22">
        <f>('MCC Data (21.06.2024)'!$J81*'PCU Data'!$AE$11)+('MCC Data (21.06.2024)'!$K81*'PCU Data'!$AF$11)+('MCC Data (21.06.2024)'!$L81*'PCU Data'!$AG$11)+('MCC Data (21.06.2024)'!$M81*'PCU Data'!$AH$11)+('PCU Data'!$AI$11*'MCC Data (21.06.2024)'!$N81)+('MCC Data (21.06.2024)'!$O81*'PCU Data'!$AJ$11)+('MCC Data (21.06.2024)'!$P81*'PCU Data'!$AK$11)</f>
        <v>152.6</v>
      </c>
    </row>
    <row r="83" spans="1:30" s="5" customFormat="1" ht="12.75" customHeight="1" x14ac:dyDescent="0.25">
      <c r="A83" s="10">
        <f>'MCC Data (08.06.2024)'!A82</f>
        <v>0.76041666666666607</v>
      </c>
      <c r="B83" s="22">
        <f>('MCC Data (08.06.2024)'!$B82*'PCU Data'!$AE$11)+('MCC Data (08.06.2024)'!$C82*'PCU Data'!$AF$11)+('MCC Data (08.06.2024)'!$D82*'PCU Data'!$AG$11)+('MCC Data (08.06.2024)'!$E82*'PCU Data'!$AH$11)+('PCU Data'!$AI$11*'MCC Data (08.06.2024)'!$F82)+('MCC Data (08.06.2024)'!$G82*'PCU Data'!$AJ$11)+('MCC Data (08.06.2024)'!$H82*'PCU Data'!$AK$11)</f>
        <v>80.5</v>
      </c>
      <c r="C83" s="22">
        <f>('MCC Data (09.06.2024)'!$B82*'PCU Data'!$AE$11)+('MCC Data (09.06.2024)'!$C82*'PCU Data'!$AF$11)+('MCC Data (09.06.2024)'!$D82*'PCU Data'!$AG$11)+('MCC Data (09.06.2024)'!$E82*'PCU Data'!$AH$11)+('PCU Data'!$AI$11*'MCC Data (09.06.2024)'!$F82)+('MCC Data (09.06.2024)'!$G82*'PCU Data'!$AJ$11)+('MCC Data (09.06.2024)'!$H82*'PCU Data'!$AK$11)</f>
        <v>60.7</v>
      </c>
      <c r="D83" s="22">
        <f>('MCC Data (10.06.2024)'!$B82*'PCU Data'!$AE$11)+('MCC Data (10.06.2024)'!$C82*'PCU Data'!$AF$11)+('MCC Data (10.06.2024)'!$D82*'PCU Data'!$AG$11)+('MCC Data (10.06.2024)'!$E82*'PCU Data'!$AH$11)+('PCU Data'!$AI$11*'MCC Data (10.06.2024)'!$F82)+('MCC Data (10.06.2024)'!$G82*'PCU Data'!$AJ$11)+('MCC Data (10.06.2024)'!$H82*'PCU Data'!$AK$11)</f>
        <v>92.9</v>
      </c>
      <c r="E83" s="22">
        <f>('MCC Data (11.06.2024)'!$B82*'PCU Data'!$AE$11)+('MCC Data (11.06.2024)'!$C82*'PCU Data'!$AF$11)+('MCC Data (11.06.2024)'!$D82*'PCU Data'!$AG$11)+('MCC Data (11.06.2024)'!$E82*'PCU Data'!$AH$11)+('PCU Data'!$AI$11*'MCC Data (11.06.2024)'!$F82)+('MCC Data (11.06.2024)'!$G82*'PCU Data'!$AJ$11)+('MCC Data (11.06.2024)'!$H82*'PCU Data'!$AK$11)</f>
        <v>96.899999999999991</v>
      </c>
      <c r="F83" s="22">
        <f>('MCC Data (12.06.2024)'!$B82*'PCU Data'!$AE$11)+('MCC Data (12.06.2024)'!$C82*'PCU Data'!$AF$11)+('MCC Data (12.06.2024)'!$D82*'PCU Data'!$AG$11)+('MCC Data (12.06.2024)'!$E82*'PCU Data'!$AH$11)+('PCU Data'!$AI$11*'MCC Data (12.06.2024)'!$F82)+('MCC Data (12.06.2024)'!$G82*'PCU Data'!$AJ$11)+('MCC Data (12.06.2024)'!$H82*'PCU Data'!$AK$11)</f>
        <v>92.8</v>
      </c>
      <c r="G83" s="22">
        <f>('MCC Data (13.06.2024)'!$B82*'PCU Data'!$AE$11)+('MCC Data (13.06.2024)'!$C82*'PCU Data'!$AF$11)+('MCC Data (13.06.2024)'!$D82*'PCU Data'!$AG$11)+('MCC Data (13.06.2024)'!$E82*'PCU Data'!$AH$11)+('PCU Data'!$AI$11*'MCC Data (13.06.2024)'!$F82)+('MCC Data (13.06.2024)'!$G82*'PCU Data'!$AJ$11)+('MCC Data (13.06.2024)'!$H82*'PCU Data'!$AK$11)</f>
        <v>94.000000000000014</v>
      </c>
      <c r="H83" s="22">
        <f>('MCC Data (14.06.2024)'!$B82*'PCU Data'!$AE$11)+('MCC Data (14.06.2024)'!$C82*'PCU Data'!$AF$11)+('MCC Data (14.06.2024)'!$D82*'PCU Data'!$AG$11)+('MCC Data (14.06.2024)'!$E82*'PCU Data'!$AH$11)+('PCU Data'!$AI$11*'MCC Data (14.06.2024)'!$F82)+('MCC Data (14.06.2024)'!$G82*'PCU Data'!$AJ$11)+('MCC Data (14.06.2024)'!$H82*'PCU Data'!$AK$11)</f>
        <v>116.6</v>
      </c>
      <c r="I83" s="22">
        <f>('MCC Data (15.06.2024)'!$B82*'PCU Data'!$AE$11)+('MCC Data (15.06.2024)'!$C82*'PCU Data'!$AF$11)+('MCC Data (15.06.2024)'!$D82*'PCU Data'!$AG$11)+('MCC Data (15.06.2024)'!$E82*'PCU Data'!$AH$11)+('PCU Data'!$AI$11*'MCC Data (15.06.2024)'!$F82)+('MCC Data (15.06.2024)'!$G82*'PCU Data'!$AJ$11)+('MCC Data (15.06.2024)'!$H82*'PCU Data'!$AK$11)</f>
        <v>72.100000000000009</v>
      </c>
      <c r="J83" s="22">
        <f>('MCC Data (16.06.2024)'!$B82*'PCU Data'!$AE$11)+('MCC Data (16.06.2024)'!$C82*'PCU Data'!$AF$11)+('MCC Data (16.06.2024)'!$D82*'PCU Data'!$AG$11)+('MCC Data (16.06.2024)'!$E82*'PCU Data'!$AH$11)+('PCU Data'!$AI$11*'MCC Data (16.06.2024)'!$F82)+('MCC Data (16.06.2024)'!$G82*'PCU Data'!$AJ$11)+('MCC Data (16.06.2024)'!$H82*'PCU Data'!$AK$11)</f>
        <v>59.7</v>
      </c>
      <c r="K83" s="22">
        <f>('MCC Data (17.06.2024)'!$B82*'PCU Data'!$AE$11)+('MCC Data (17.06.2024)'!$C82*'PCU Data'!$AF$11)+('MCC Data (17.06.2024)'!$D82*'PCU Data'!$AG$11)+('MCC Data (17.06.2024)'!$E82*'PCU Data'!$AH$11)+('PCU Data'!$AI$11*'MCC Data (17.06.2024)'!$F82)+('MCC Data (17.06.2024)'!$G82*'PCU Data'!$AJ$11)+('MCC Data (17.06.2024)'!$H82*'PCU Data'!$AK$11)</f>
        <v>101.1</v>
      </c>
      <c r="L83" s="22">
        <f>('MCC Data (18.06.2024)'!$B82*'PCU Data'!$AE$11)+('MCC Data (18.06.2024)'!$C82*'PCU Data'!$AF$11)+('MCC Data (18.06.2024)'!$D82*'PCU Data'!$AG$11)+('MCC Data (18.06.2024)'!$E82*'PCU Data'!$AH$11)+('PCU Data'!$AI$11*'MCC Data (18.06.2024)'!$F82)+('MCC Data (18.06.2024)'!$G82*'PCU Data'!$AJ$11)+('MCC Data (18.06.2024)'!$H82*'PCU Data'!$AK$11)</f>
        <v>82.699999999999989</v>
      </c>
      <c r="M83" s="22">
        <f>('MCC Data (19.06.2024)'!$B82*'PCU Data'!$AE$11)+('MCC Data (19.06.2024)'!$C82*'PCU Data'!$AF$11)+('MCC Data (19.06.2024)'!$D82*'PCU Data'!$AG$11)+('MCC Data (19.06.2024)'!$E82*'PCU Data'!$AH$11)+('PCU Data'!$AI$11*'MCC Data (19.06.2024)'!$F82)+('MCC Data (19.06.2024)'!$G82*'PCU Data'!$AJ$11)+('MCC Data (19.06.2024)'!$H82*'PCU Data'!$AK$11)</f>
        <v>92.5</v>
      </c>
      <c r="N83" s="22">
        <f>('MCC Data (20.06.2024)'!$B82*'PCU Data'!$AE$11)+('MCC Data (20.06.2024)'!$C82*'PCU Data'!$AF$11)+('MCC Data (20.06.2024)'!$D82*'PCU Data'!$AG$11)+('MCC Data (20.06.2024)'!$E82*'PCU Data'!$AH$11)+('PCU Data'!$AI$11*'MCC Data (20.06.2024)'!$F82)+('MCC Data (20.06.2024)'!$G82*'PCU Data'!$AJ$11)+('MCC Data (20.06.2024)'!$H82*'PCU Data'!$AK$11)</f>
        <v>70.3</v>
      </c>
      <c r="O83" s="22">
        <f>('MCC Data (21.06.2024)'!$B82*'PCU Data'!$AE$11)+('MCC Data (21.06.2024)'!$C82*'PCU Data'!$AF$11)+('MCC Data (21.06.2024)'!$D82*'PCU Data'!$AG$11)+('MCC Data (21.06.2024)'!$E82*'PCU Data'!$AH$11)+('PCU Data'!$AI$11*'MCC Data (21.06.2024)'!$F82)+('MCC Data (21.06.2024)'!$G82*'PCU Data'!$AJ$11)+('MCC Data (21.06.2024)'!$H82*'PCU Data'!$AK$11)</f>
        <v>117.60000000000001</v>
      </c>
      <c r="P83" s="10">
        <f t="shared" si="2"/>
        <v>0.76041666666666607</v>
      </c>
      <c r="Q83" s="22">
        <f>('MCC Data (08.06.2024)'!$J82*'PCU Data'!$AE$11)+('MCC Data (08.06.2024)'!$K82*'PCU Data'!$AF$11)+('MCC Data (08.06.2024)'!$L82*'PCU Data'!$AG$11)+('MCC Data (08.06.2024)'!$M82*'PCU Data'!$AH$11)+('PCU Data'!$AI$11*'MCC Data (08.06.2024)'!$N82)+('MCC Data (08.06.2024)'!$O82*'PCU Data'!$AJ$11)+('MCC Data (08.06.2024)'!$P82*'PCU Data'!$AK$11)</f>
        <v>118.5</v>
      </c>
      <c r="R83" s="22">
        <f>('MCC Data (09.06.2024)'!$J82*'PCU Data'!$AE$11)+('MCC Data (09.06.2024)'!$K82*'PCU Data'!$AF$11)+('MCC Data (09.06.2024)'!$L82*'PCU Data'!$AG$11)+('MCC Data (09.06.2024)'!$M82*'PCU Data'!$AH$11)+('PCU Data'!$AI$11*'MCC Data (09.06.2024)'!$N82)+('MCC Data (09.06.2024)'!$O82*'PCU Data'!$AJ$11)+('MCC Data (09.06.2024)'!$P82*'PCU Data'!$AK$11)</f>
        <v>103.3</v>
      </c>
      <c r="S83" s="22">
        <f>('MCC Data (10.06.2024)'!$J82*'PCU Data'!$AE$11)+('MCC Data (10.06.2024)'!$K82*'PCU Data'!$AF$11)+('MCC Data (10.06.2024)'!$L82*'PCU Data'!$AG$11)+('MCC Data (10.06.2024)'!$M82*'PCU Data'!$AH$11)+('PCU Data'!$AI$11*'MCC Data (10.06.2024)'!$N82)+('MCC Data (10.06.2024)'!$O82*'PCU Data'!$AJ$11)+('MCC Data (10.06.2024)'!$P82*'PCU Data'!$AK$11)</f>
        <v>119.5</v>
      </c>
      <c r="T83" s="22">
        <f>('MCC Data (11.06.2024)'!$J82*'PCU Data'!$AE$11)+('MCC Data (11.06.2024)'!$K82*'PCU Data'!$AF$11)+('MCC Data (11.06.2024)'!$L82*'PCU Data'!$AG$11)+('MCC Data (11.06.2024)'!$M82*'PCU Data'!$AH$11)+('PCU Data'!$AI$11*'MCC Data (11.06.2024)'!$N82)+('MCC Data (11.06.2024)'!$O82*'PCU Data'!$AJ$11)+('MCC Data (11.06.2024)'!$P82*'PCU Data'!$AK$11)</f>
        <v>125.7</v>
      </c>
      <c r="U83" s="22">
        <f>('MCC Data (12.06.2024)'!$J82*'PCU Data'!$AE$11)+('MCC Data (12.06.2024)'!$K82*'PCU Data'!$AF$11)+('MCC Data (12.06.2024)'!$L82*'PCU Data'!$AG$11)+('MCC Data (12.06.2024)'!$M82*'PCU Data'!$AH$11)+('PCU Data'!$AI$11*'MCC Data (12.06.2024)'!$N82)+('MCC Data (12.06.2024)'!$O82*'PCU Data'!$AJ$11)+('MCC Data (12.06.2024)'!$P82*'PCU Data'!$AK$11)</f>
        <v>162.1</v>
      </c>
      <c r="V83" s="22">
        <f>('MCC Data (13.06.2024)'!$J82*'PCU Data'!$AE$11)+('MCC Data (13.06.2024)'!$K82*'PCU Data'!$AF$11)+('MCC Data (13.06.2024)'!$L82*'PCU Data'!$AG$11)+('MCC Data (13.06.2024)'!$M82*'PCU Data'!$AH$11)+('PCU Data'!$AI$11*'MCC Data (13.06.2024)'!$N82)+('MCC Data (13.06.2024)'!$O82*'PCU Data'!$AJ$11)+('MCC Data (13.06.2024)'!$P82*'PCU Data'!$AK$11)</f>
        <v>153.80000000000001</v>
      </c>
      <c r="W83" s="22">
        <f>('MCC Data (14.06.2024)'!$J82*'PCU Data'!$AE$11)+('MCC Data (14.06.2024)'!$K82*'PCU Data'!$AF$11)+('MCC Data (14.06.2024)'!$L82*'PCU Data'!$AG$11)+('MCC Data (14.06.2024)'!$M82*'PCU Data'!$AH$11)+('PCU Data'!$AI$11*'MCC Data (14.06.2024)'!$N82)+('MCC Data (14.06.2024)'!$O82*'PCU Data'!$AJ$11)+('MCC Data (14.06.2024)'!$P82*'PCU Data'!$AK$11)</f>
        <v>135.30000000000001</v>
      </c>
      <c r="X83" s="22">
        <f>('MCC Data (15.06.2024)'!$J82*'PCU Data'!$AE$11)+('MCC Data (15.06.2024)'!$K82*'PCU Data'!$AF$11)+('MCC Data (15.06.2024)'!$L82*'PCU Data'!$AG$11)+('MCC Data (15.06.2024)'!$M82*'PCU Data'!$AH$11)+('PCU Data'!$AI$11*'MCC Data (15.06.2024)'!$N82)+('MCC Data (15.06.2024)'!$O82*'PCU Data'!$AJ$11)+('MCC Data (15.06.2024)'!$P82*'PCU Data'!$AK$11)</f>
        <v>89.9</v>
      </c>
      <c r="Y83" s="22">
        <f>('MCC Data (16.06.2024)'!$J82*'PCU Data'!$AE$11)+('MCC Data (16.06.2024)'!$K82*'PCU Data'!$AF$11)+('MCC Data (16.06.2024)'!$L82*'PCU Data'!$AG$11)+('MCC Data (16.06.2024)'!$M82*'PCU Data'!$AH$11)+('PCU Data'!$AI$11*'MCC Data (16.06.2024)'!$N82)+('MCC Data (16.06.2024)'!$O82*'PCU Data'!$AJ$11)+('MCC Data (16.06.2024)'!$P82*'PCU Data'!$AK$11)</f>
        <v>90.3</v>
      </c>
      <c r="Z83" s="22">
        <f>('MCC Data (17.06.2024)'!$J82*'PCU Data'!$AE$11)+('MCC Data (17.06.2024)'!$K82*'PCU Data'!$AF$11)+('MCC Data (17.06.2024)'!$L82*'PCU Data'!$AG$11)+('MCC Data (17.06.2024)'!$M82*'PCU Data'!$AH$11)+('PCU Data'!$AI$11*'MCC Data (17.06.2024)'!$N82)+('MCC Data (17.06.2024)'!$O82*'PCU Data'!$AJ$11)+('MCC Data (17.06.2024)'!$P82*'PCU Data'!$AK$11)</f>
        <v>132.1</v>
      </c>
      <c r="AA83" s="22">
        <f>('MCC Data (18.06.2024)'!$J82*'PCU Data'!$AE$11)+('MCC Data (18.06.2024)'!$K82*'PCU Data'!$AF$11)+('MCC Data (18.06.2024)'!$L82*'PCU Data'!$AG$11)+('MCC Data (18.06.2024)'!$M82*'PCU Data'!$AH$11)+('PCU Data'!$AI$11*'MCC Data (18.06.2024)'!$N82)+('MCC Data (18.06.2024)'!$O82*'PCU Data'!$AJ$11)+('MCC Data (18.06.2024)'!$P82*'PCU Data'!$AK$11)</f>
        <v>121.3</v>
      </c>
      <c r="AB83" s="22">
        <f>('MCC Data (19.06.2024)'!$J82*'PCU Data'!$AE$11)+('MCC Data (19.06.2024)'!$K82*'PCU Data'!$AF$11)+('MCC Data (19.06.2024)'!$L82*'PCU Data'!$AG$11)+('MCC Data (19.06.2024)'!$M82*'PCU Data'!$AH$11)+('PCU Data'!$AI$11*'MCC Data (19.06.2024)'!$N82)+('MCC Data (19.06.2024)'!$O82*'PCU Data'!$AJ$11)+('MCC Data (19.06.2024)'!$P82*'PCU Data'!$AK$11)</f>
        <v>149.5</v>
      </c>
      <c r="AC83" s="22">
        <f>('MCC Data (20.06.2024)'!$J82*'PCU Data'!$AE$11)+('MCC Data (20.06.2024)'!$K82*'PCU Data'!$AF$11)+('MCC Data (20.06.2024)'!$L82*'PCU Data'!$AG$11)+('MCC Data (20.06.2024)'!$M82*'PCU Data'!$AH$11)+('PCU Data'!$AI$11*'MCC Data (20.06.2024)'!$N82)+('MCC Data (20.06.2024)'!$O82*'PCU Data'!$AJ$11)+('MCC Data (20.06.2024)'!$P82*'PCU Data'!$AK$11)</f>
        <v>107.30000000000001</v>
      </c>
      <c r="AD83" s="22">
        <f>('MCC Data (21.06.2024)'!$J82*'PCU Data'!$AE$11)+('MCC Data (21.06.2024)'!$K82*'PCU Data'!$AF$11)+('MCC Data (21.06.2024)'!$L82*'PCU Data'!$AG$11)+('MCC Data (21.06.2024)'!$M82*'PCU Data'!$AH$11)+('PCU Data'!$AI$11*'MCC Data (21.06.2024)'!$N82)+('MCC Data (21.06.2024)'!$O82*'PCU Data'!$AJ$11)+('MCC Data (21.06.2024)'!$P82*'PCU Data'!$AK$11)</f>
        <v>129.9</v>
      </c>
    </row>
    <row r="84" spans="1:30" s="5" customFormat="1" ht="12.75" customHeight="1" x14ac:dyDescent="0.25">
      <c r="A84" s="10">
        <f>'MCC Data (08.06.2024)'!A83</f>
        <v>0.7708333333333327</v>
      </c>
      <c r="B84" s="22">
        <f>('MCC Data (08.06.2024)'!$B83*'PCU Data'!$AE$11)+('MCC Data (08.06.2024)'!$C83*'PCU Data'!$AF$11)+('MCC Data (08.06.2024)'!$D83*'PCU Data'!$AG$11)+('MCC Data (08.06.2024)'!$E83*'PCU Data'!$AH$11)+('PCU Data'!$AI$11*'MCC Data (08.06.2024)'!$F83)+('MCC Data (08.06.2024)'!$G83*'PCU Data'!$AJ$11)+('MCC Data (08.06.2024)'!$H83*'PCU Data'!$AK$11)</f>
        <v>95.7</v>
      </c>
      <c r="C84" s="22">
        <f>('MCC Data (09.06.2024)'!$B83*'PCU Data'!$AE$11)+('MCC Data (09.06.2024)'!$C83*'PCU Data'!$AF$11)+('MCC Data (09.06.2024)'!$D83*'PCU Data'!$AG$11)+('MCC Data (09.06.2024)'!$E83*'PCU Data'!$AH$11)+('PCU Data'!$AI$11*'MCC Data (09.06.2024)'!$F83)+('MCC Data (09.06.2024)'!$G83*'PCU Data'!$AJ$11)+('MCC Data (09.06.2024)'!$H83*'PCU Data'!$AK$11)</f>
        <v>64.2</v>
      </c>
      <c r="D84" s="22">
        <f>('MCC Data (10.06.2024)'!$B83*'PCU Data'!$AE$11)+('MCC Data (10.06.2024)'!$C83*'PCU Data'!$AF$11)+('MCC Data (10.06.2024)'!$D83*'PCU Data'!$AG$11)+('MCC Data (10.06.2024)'!$E83*'PCU Data'!$AH$11)+('PCU Data'!$AI$11*'MCC Data (10.06.2024)'!$F83)+('MCC Data (10.06.2024)'!$G83*'PCU Data'!$AJ$11)+('MCC Data (10.06.2024)'!$H83*'PCU Data'!$AK$11)</f>
        <v>82.9</v>
      </c>
      <c r="E84" s="22">
        <f>('MCC Data (11.06.2024)'!$B83*'PCU Data'!$AE$11)+('MCC Data (11.06.2024)'!$C83*'PCU Data'!$AF$11)+('MCC Data (11.06.2024)'!$D83*'PCU Data'!$AG$11)+('MCC Data (11.06.2024)'!$E83*'PCU Data'!$AH$11)+('PCU Data'!$AI$11*'MCC Data (11.06.2024)'!$F83)+('MCC Data (11.06.2024)'!$G83*'PCU Data'!$AJ$11)+('MCC Data (11.06.2024)'!$H83*'PCU Data'!$AK$11)</f>
        <v>97.5</v>
      </c>
      <c r="F84" s="22">
        <f>('MCC Data (12.06.2024)'!$B83*'PCU Data'!$AE$11)+('MCC Data (12.06.2024)'!$C83*'PCU Data'!$AF$11)+('MCC Data (12.06.2024)'!$D83*'PCU Data'!$AG$11)+('MCC Data (12.06.2024)'!$E83*'PCU Data'!$AH$11)+('PCU Data'!$AI$11*'MCC Data (12.06.2024)'!$F83)+('MCC Data (12.06.2024)'!$G83*'PCU Data'!$AJ$11)+('MCC Data (12.06.2024)'!$H83*'PCU Data'!$AK$11)</f>
        <v>84</v>
      </c>
      <c r="G84" s="22">
        <f>('MCC Data (13.06.2024)'!$B83*'PCU Data'!$AE$11)+('MCC Data (13.06.2024)'!$C83*'PCU Data'!$AF$11)+('MCC Data (13.06.2024)'!$D83*'PCU Data'!$AG$11)+('MCC Data (13.06.2024)'!$E83*'PCU Data'!$AH$11)+('PCU Data'!$AI$11*'MCC Data (13.06.2024)'!$F83)+('MCC Data (13.06.2024)'!$G83*'PCU Data'!$AJ$11)+('MCC Data (13.06.2024)'!$H83*'PCU Data'!$AK$11)</f>
        <v>118.8</v>
      </c>
      <c r="H84" s="22">
        <f>('MCC Data (14.06.2024)'!$B83*'PCU Data'!$AE$11)+('MCC Data (14.06.2024)'!$C83*'PCU Data'!$AF$11)+('MCC Data (14.06.2024)'!$D83*'PCU Data'!$AG$11)+('MCC Data (14.06.2024)'!$E83*'PCU Data'!$AH$11)+('PCU Data'!$AI$11*'MCC Data (14.06.2024)'!$F83)+('MCC Data (14.06.2024)'!$G83*'PCU Data'!$AJ$11)+('MCC Data (14.06.2024)'!$H83*'PCU Data'!$AK$11)</f>
        <v>118.2</v>
      </c>
      <c r="I84" s="22">
        <f>('MCC Data (15.06.2024)'!$B83*'PCU Data'!$AE$11)+('MCC Data (15.06.2024)'!$C83*'PCU Data'!$AF$11)+('MCC Data (15.06.2024)'!$D83*'PCU Data'!$AG$11)+('MCC Data (15.06.2024)'!$E83*'PCU Data'!$AH$11)+('PCU Data'!$AI$11*'MCC Data (15.06.2024)'!$F83)+('MCC Data (15.06.2024)'!$G83*'PCU Data'!$AJ$11)+('MCC Data (15.06.2024)'!$H83*'PCU Data'!$AK$11)</f>
        <v>64.7</v>
      </c>
      <c r="J84" s="22">
        <f>('MCC Data (16.06.2024)'!$B83*'PCU Data'!$AE$11)+('MCC Data (16.06.2024)'!$C83*'PCU Data'!$AF$11)+('MCC Data (16.06.2024)'!$D83*'PCU Data'!$AG$11)+('MCC Data (16.06.2024)'!$E83*'PCU Data'!$AH$11)+('PCU Data'!$AI$11*'MCC Data (16.06.2024)'!$F83)+('MCC Data (16.06.2024)'!$G83*'PCU Data'!$AJ$11)+('MCC Data (16.06.2024)'!$H83*'PCU Data'!$AK$11)</f>
        <v>54.3</v>
      </c>
      <c r="K84" s="22">
        <f>('MCC Data (17.06.2024)'!$B83*'PCU Data'!$AE$11)+('MCC Data (17.06.2024)'!$C83*'PCU Data'!$AF$11)+('MCC Data (17.06.2024)'!$D83*'PCU Data'!$AG$11)+('MCC Data (17.06.2024)'!$E83*'PCU Data'!$AH$11)+('PCU Data'!$AI$11*'MCC Data (17.06.2024)'!$F83)+('MCC Data (17.06.2024)'!$G83*'PCU Data'!$AJ$11)+('MCC Data (17.06.2024)'!$H83*'PCU Data'!$AK$11)</f>
        <v>81.8</v>
      </c>
      <c r="L84" s="22">
        <f>('MCC Data (18.06.2024)'!$B83*'PCU Data'!$AE$11)+('MCC Data (18.06.2024)'!$C83*'PCU Data'!$AF$11)+('MCC Data (18.06.2024)'!$D83*'PCU Data'!$AG$11)+('MCC Data (18.06.2024)'!$E83*'PCU Data'!$AH$11)+('PCU Data'!$AI$11*'MCC Data (18.06.2024)'!$F83)+('MCC Data (18.06.2024)'!$G83*'PCU Data'!$AJ$11)+('MCC Data (18.06.2024)'!$H83*'PCU Data'!$AK$11)</f>
        <v>78.900000000000006</v>
      </c>
      <c r="M84" s="22">
        <f>('MCC Data (19.06.2024)'!$B83*'PCU Data'!$AE$11)+('MCC Data (19.06.2024)'!$C83*'PCU Data'!$AF$11)+('MCC Data (19.06.2024)'!$D83*'PCU Data'!$AG$11)+('MCC Data (19.06.2024)'!$E83*'PCU Data'!$AH$11)+('PCU Data'!$AI$11*'MCC Data (19.06.2024)'!$F83)+('MCC Data (19.06.2024)'!$G83*'PCU Data'!$AJ$11)+('MCC Data (19.06.2024)'!$H83*'PCU Data'!$AK$11)</f>
        <v>91.8</v>
      </c>
      <c r="N84" s="22">
        <f>('MCC Data (20.06.2024)'!$B83*'PCU Data'!$AE$11)+('MCC Data (20.06.2024)'!$C83*'PCU Data'!$AF$11)+('MCC Data (20.06.2024)'!$D83*'PCU Data'!$AG$11)+('MCC Data (20.06.2024)'!$E83*'PCU Data'!$AH$11)+('PCU Data'!$AI$11*'MCC Data (20.06.2024)'!$F83)+('MCC Data (20.06.2024)'!$G83*'PCU Data'!$AJ$11)+('MCC Data (20.06.2024)'!$H83*'PCU Data'!$AK$11)</f>
        <v>72.500000000000014</v>
      </c>
      <c r="O84" s="22">
        <f>('MCC Data (21.06.2024)'!$B83*'PCU Data'!$AE$11)+('MCC Data (21.06.2024)'!$C83*'PCU Data'!$AF$11)+('MCC Data (21.06.2024)'!$D83*'PCU Data'!$AG$11)+('MCC Data (21.06.2024)'!$E83*'PCU Data'!$AH$11)+('PCU Data'!$AI$11*'MCC Data (21.06.2024)'!$F83)+('MCC Data (21.06.2024)'!$G83*'PCU Data'!$AJ$11)+('MCC Data (21.06.2024)'!$H83*'PCU Data'!$AK$11)</f>
        <v>115.60000000000001</v>
      </c>
      <c r="P84" s="10">
        <f t="shared" si="2"/>
        <v>0.7708333333333327</v>
      </c>
      <c r="Q84" s="22">
        <f>('MCC Data (08.06.2024)'!$J83*'PCU Data'!$AE$11)+('MCC Data (08.06.2024)'!$K83*'PCU Data'!$AF$11)+('MCC Data (08.06.2024)'!$L83*'PCU Data'!$AG$11)+('MCC Data (08.06.2024)'!$M83*'PCU Data'!$AH$11)+('PCU Data'!$AI$11*'MCC Data (08.06.2024)'!$N83)+('MCC Data (08.06.2024)'!$O83*'PCU Data'!$AJ$11)+('MCC Data (08.06.2024)'!$P83*'PCU Data'!$AK$11)</f>
        <v>117</v>
      </c>
      <c r="R84" s="22">
        <f>('MCC Data (09.06.2024)'!$J83*'PCU Data'!$AE$11)+('MCC Data (09.06.2024)'!$K83*'PCU Data'!$AF$11)+('MCC Data (09.06.2024)'!$L83*'PCU Data'!$AG$11)+('MCC Data (09.06.2024)'!$M83*'PCU Data'!$AH$11)+('PCU Data'!$AI$11*'MCC Data (09.06.2024)'!$N83)+('MCC Data (09.06.2024)'!$O83*'PCU Data'!$AJ$11)+('MCC Data (09.06.2024)'!$P83*'PCU Data'!$AK$11)</f>
        <v>96.899999999999991</v>
      </c>
      <c r="S84" s="22">
        <f>('MCC Data (10.06.2024)'!$J83*'PCU Data'!$AE$11)+('MCC Data (10.06.2024)'!$K83*'PCU Data'!$AF$11)+('MCC Data (10.06.2024)'!$L83*'PCU Data'!$AG$11)+('MCC Data (10.06.2024)'!$M83*'PCU Data'!$AH$11)+('PCU Data'!$AI$11*'MCC Data (10.06.2024)'!$N83)+('MCC Data (10.06.2024)'!$O83*'PCU Data'!$AJ$11)+('MCC Data (10.06.2024)'!$P83*'PCU Data'!$AK$11)</f>
        <v>133</v>
      </c>
      <c r="T84" s="22">
        <f>('MCC Data (11.06.2024)'!$J83*'PCU Data'!$AE$11)+('MCC Data (11.06.2024)'!$K83*'PCU Data'!$AF$11)+('MCC Data (11.06.2024)'!$L83*'PCU Data'!$AG$11)+('MCC Data (11.06.2024)'!$M83*'PCU Data'!$AH$11)+('PCU Data'!$AI$11*'MCC Data (11.06.2024)'!$N83)+('MCC Data (11.06.2024)'!$O83*'PCU Data'!$AJ$11)+('MCC Data (11.06.2024)'!$P83*'PCU Data'!$AK$11)</f>
        <v>124.7</v>
      </c>
      <c r="U84" s="22">
        <f>('MCC Data (12.06.2024)'!$J83*'PCU Data'!$AE$11)+('MCC Data (12.06.2024)'!$K83*'PCU Data'!$AF$11)+('MCC Data (12.06.2024)'!$L83*'PCU Data'!$AG$11)+('MCC Data (12.06.2024)'!$M83*'PCU Data'!$AH$11)+('PCU Data'!$AI$11*'MCC Data (12.06.2024)'!$N83)+('MCC Data (12.06.2024)'!$O83*'PCU Data'!$AJ$11)+('MCC Data (12.06.2024)'!$P83*'PCU Data'!$AK$11)</f>
        <v>118.69999999999999</v>
      </c>
      <c r="V84" s="22">
        <f>('MCC Data (13.06.2024)'!$J83*'PCU Data'!$AE$11)+('MCC Data (13.06.2024)'!$K83*'PCU Data'!$AF$11)+('MCC Data (13.06.2024)'!$L83*'PCU Data'!$AG$11)+('MCC Data (13.06.2024)'!$M83*'PCU Data'!$AH$11)+('PCU Data'!$AI$11*'MCC Data (13.06.2024)'!$N83)+('MCC Data (13.06.2024)'!$O83*'PCU Data'!$AJ$11)+('MCC Data (13.06.2024)'!$P83*'PCU Data'!$AK$11)</f>
        <v>115</v>
      </c>
      <c r="W84" s="22">
        <f>('MCC Data (14.06.2024)'!$J83*'PCU Data'!$AE$11)+('MCC Data (14.06.2024)'!$K83*'PCU Data'!$AF$11)+('MCC Data (14.06.2024)'!$L83*'PCU Data'!$AG$11)+('MCC Data (14.06.2024)'!$M83*'PCU Data'!$AH$11)+('PCU Data'!$AI$11*'MCC Data (14.06.2024)'!$N83)+('MCC Data (14.06.2024)'!$O83*'PCU Data'!$AJ$11)+('MCC Data (14.06.2024)'!$P83*'PCU Data'!$AK$11)</f>
        <v>112.9</v>
      </c>
      <c r="X84" s="22">
        <f>('MCC Data (15.06.2024)'!$J83*'PCU Data'!$AE$11)+('MCC Data (15.06.2024)'!$K83*'PCU Data'!$AF$11)+('MCC Data (15.06.2024)'!$L83*'PCU Data'!$AG$11)+('MCC Data (15.06.2024)'!$M83*'PCU Data'!$AH$11)+('PCU Data'!$AI$11*'MCC Data (15.06.2024)'!$N83)+('MCC Data (15.06.2024)'!$O83*'PCU Data'!$AJ$11)+('MCC Data (15.06.2024)'!$P83*'PCU Data'!$AK$11)</f>
        <v>97</v>
      </c>
      <c r="Y84" s="22">
        <f>('MCC Data (16.06.2024)'!$J83*'PCU Data'!$AE$11)+('MCC Data (16.06.2024)'!$K83*'PCU Data'!$AF$11)+('MCC Data (16.06.2024)'!$L83*'PCU Data'!$AG$11)+('MCC Data (16.06.2024)'!$M83*'PCU Data'!$AH$11)+('PCU Data'!$AI$11*'MCC Data (16.06.2024)'!$N83)+('MCC Data (16.06.2024)'!$O83*'PCU Data'!$AJ$11)+('MCC Data (16.06.2024)'!$P83*'PCU Data'!$AK$11)</f>
        <v>88.2</v>
      </c>
      <c r="Z84" s="22">
        <f>('MCC Data (17.06.2024)'!$J83*'PCU Data'!$AE$11)+('MCC Data (17.06.2024)'!$K83*'PCU Data'!$AF$11)+('MCC Data (17.06.2024)'!$L83*'PCU Data'!$AG$11)+('MCC Data (17.06.2024)'!$M83*'PCU Data'!$AH$11)+('PCU Data'!$AI$11*'MCC Data (17.06.2024)'!$N83)+('MCC Data (17.06.2024)'!$O83*'PCU Data'!$AJ$11)+('MCC Data (17.06.2024)'!$P83*'PCU Data'!$AK$11)</f>
        <v>114.5</v>
      </c>
      <c r="AA84" s="22">
        <f>('MCC Data (18.06.2024)'!$J83*'PCU Data'!$AE$11)+('MCC Data (18.06.2024)'!$K83*'PCU Data'!$AF$11)+('MCC Data (18.06.2024)'!$L83*'PCU Data'!$AG$11)+('MCC Data (18.06.2024)'!$M83*'PCU Data'!$AH$11)+('PCU Data'!$AI$11*'MCC Data (18.06.2024)'!$N83)+('MCC Data (18.06.2024)'!$O83*'PCU Data'!$AJ$11)+('MCC Data (18.06.2024)'!$P83*'PCU Data'!$AK$11)</f>
        <v>136.5</v>
      </c>
      <c r="AB84" s="22">
        <f>('MCC Data (19.06.2024)'!$J83*'PCU Data'!$AE$11)+('MCC Data (19.06.2024)'!$K83*'PCU Data'!$AF$11)+('MCC Data (19.06.2024)'!$L83*'PCU Data'!$AG$11)+('MCC Data (19.06.2024)'!$M83*'PCU Data'!$AH$11)+('PCU Data'!$AI$11*'MCC Data (19.06.2024)'!$N83)+('MCC Data (19.06.2024)'!$O83*'PCU Data'!$AJ$11)+('MCC Data (19.06.2024)'!$P83*'PCU Data'!$AK$11)</f>
        <v>127.7</v>
      </c>
      <c r="AC84" s="22">
        <f>('MCC Data (20.06.2024)'!$J83*'PCU Data'!$AE$11)+('MCC Data (20.06.2024)'!$K83*'PCU Data'!$AF$11)+('MCC Data (20.06.2024)'!$L83*'PCU Data'!$AG$11)+('MCC Data (20.06.2024)'!$M83*'PCU Data'!$AH$11)+('PCU Data'!$AI$11*'MCC Data (20.06.2024)'!$N83)+('MCC Data (20.06.2024)'!$O83*'PCU Data'!$AJ$11)+('MCC Data (20.06.2024)'!$P83*'PCU Data'!$AK$11)</f>
        <v>116.10000000000001</v>
      </c>
      <c r="AD84" s="22">
        <f>('MCC Data (21.06.2024)'!$J83*'PCU Data'!$AE$11)+('MCC Data (21.06.2024)'!$K83*'PCU Data'!$AF$11)+('MCC Data (21.06.2024)'!$L83*'PCU Data'!$AG$11)+('MCC Data (21.06.2024)'!$M83*'PCU Data'!$AH$11)+('PCU Data'!$AI$11*'MCC Data (21.06.2024)'!$N83)+('MCC Data (21.06.2024)'!$O83*'PCU Data'!$AJ$11)+('MCC Data (21.06.2024)'!$P83*'PCU Data'!$AK$11)</f>
        <v>128.80000000000001</v>
      </c>
    </row>
    <row r="85" spans="1:30" s="5" customFormat="1" ht="12.75" customHeight="1" x14ac:dyDescent="0.25">
      <c r="A85" s="10">
        <f>'MCC Data (08.06.2024)'!A84</f>
        <v>0.78124999999999933</v>
      </c>
      <c r="B85" s="22">
        <f>('MCC Data (08.06.2024)'!$B84*'PCU Data'!$AE$11)+('MCC Data (08.06.2024)'!$C84*'PCU Data'!$AF$11)+('MCC Data (08.06.2024)'!$D84*'PCU Data'!$AG$11)+('MCC Data (08.06.2024)'!$E84*'PCU Data'!$AH$11)+('PCU Data'!$AI$11*'MCC Data (08.06.2024)'!$F84)+('MCC Data (08.06.2024)'!$G84*'PCU Data'!$AJ$11)+('MCC Data (08.06.2024)'!$H84*'PCU Data'!$AK$11)</f>
        <v>76.399999999999991</v>
      </c>
      <c r="C85" s="22">
        <f>('MCC Data (09.06.2024)'!$B84*'PCU Data'!$AE$11)+('MCC Data (09.06.2024)'!$C84*'PCU Data'!$AF$11)+('MCC Data (09.06.2024)'!$D84*'PCU Data'!$AG$11)+('MCC Data (09.06.2024)'!$E84*'PCU Data'!$AH$11)+('PCU Data'!$AI$11*'MCC Data (09.06.2024)'!$F84)+('MCC Data (09.06.2024)'!$G84*'PCU Data'!$AJ$11)+('MCC Data (09.06.2024)'!$H84*'PCU Data'!$AK$11)</f>
        <v>49.099999999999994</v>
      </c>
      <c r="D85" s="22">
        <f>('MCC Data (10.06.2024)'!$B84*'PCU Data'!$AE$11)+('MCC Data (10.06.2024)'!$C84*'PCU Data'!$AF$11)+('MCC Data (10.06.2024)'!$D84*'PCU Data'!$AG$11)+('MCC Data (10.06.2024)'!$E84*'PCU Data'!$AH$11)+('PCU Data'!$AI$11*'MCC Data (10.06.2024)'!$F84)+('MCC Data (10.06.2024)'!$G84*'PCU Data'!$AJ$11)+('MCC Data (10.06.2024)'!$H84*'PCU Data'!$AK$11)</f>
        <v>82.5</v>
      </c>
      <c r="E85" s="22">
        <f>('MCC Data (11.06.2024)'!$B84*'PCU Data'!$AE$11)+('MCC Data (11.06.2024)'!$C84*'PCU Data'!$AF$11)+('MCC Data (11.06.2024)'!$D84*'PCU Data'!$AG$11)+('MCC Data (11.06.2024)'!$E84*'PCU Data'!$AH$11)+('PCU Data'!$AI$11*'MCC Data (11.06.2024)'!$F84)+('MCC Data (11.06.2024)'!$G84*'PCU Data'!$AJ$11)+('MCC Data (11.06.2024)'!$H84*'PCU Data'!$AK$11)</f>
        <v>95.1</v>
      </c>
      <c r="F85" s="22">
        <f>('MCC Data (12.06.2024)'!$B84*'PCU Data'!$AE$11)+('MCC Data (12.06.2024)'!$C84*'PCU Data'!$AF$11)+('MCC Data (12.06.2024)'!$D84*'PCU Data'!$AG$11)+('MCC Data (12.06.2024)'!$E84*'PCU Data'!$AH$11)+('PCU Data'!$AI$11*'MCC Data (12.06.2024)'!$F84)+('MCC Data (12.06.2024)'!$G84*'PCU Data'!$AJ$11)+('MCC Data (12.06.2024)'!$H84*'PCU Data'!$AK$11)</f>
        <v>86.7</v>
      </c>
      <c r="G85" s="22">
        <f>('MCC Data (13.06.2024)'!$B84*'PCU Data'!$AE$11)+('MCC Data (13.06.2024)'!$C84*'PCU Data'!$AF$11)+('MCC Data (13.06.2024)'!$D84*'PCU Data'!$AG$11)+('MCC Data (13.06.2024)'!$E84*'PCU Data'!$AH$11)+('PCU Data'!$AI$11*'MCC Data (13.06.2024)'!$F84)+('MCC Data (13.06.2024)'!$G84*'PCU Data'!$AJ$11)+('MCC Data (13.06.2024)'!$H84*'PCU Data'!$AK$11)</f>
        <v>90.9</v>
      </c>
      <c r="H85" s="22">
        <f>('MCC Data (14.06.2024)'!$B84*'PCU Data'!$AE$11)+('MCC Data (14.06.2024)'!$C84*'PCU Data'!$AF$11)+('MCC Data (14.06.2024)'!$D84*'PCU Data'!$AG$11)+('MCC Data (14.06.2024)'!$E84*'PCU Data'!$AH$11)+('PCU Data'!$AI$11*'MCC Data (14.06.2024)'!$F84)+('MCC Data (14.06.2024)'!$G84*'PCU Data'!$AJ$11)+('MCC Data (14.06.2024)'!$H84*'PCU Data'!$AK$11)</f>
        <v>94.8</v>
      </c>
      <c r="I85" s="22">
        <f>('MCC Data (15.06.2024)'!$B84*'PCU Data'!$AE$11)+('MCC Data (15.06.2024)'!$C84*'PCU Data'!$AF$11)+('MCC Data (15.06.2024)'!$D84*'PCU Data'!$AG$11)+('MCC Data (15.06.2024)'!$E84*'PCU Data'!$AH$11)+('PCU Data'!$AI$11*'MCC Data (15.06.2024)'!$F84)+('MCC Data (15.06.2024)'!$G84*'PCU Data'!$AJ$11)+('MCC Data (15.06.2024)'!$H84*'PCU Data'!$AK$11)</f>
        <v>69.400000000000006</v>
      </c>
      <c r="J85" s="22">
        <f>('MCC Data (16.06.2024)'!$B84*'PCU Data'!$AE$11)+('MCC Data (16.06.2024)'!$C84*'PCU Data'!$AF$11)+('MCC Data (16.06.2024)'!$D84*'PCU Data'!$AG$11)+('MCC Data (16.06.2024)'!$E84*'PCU Data'!$AH$11)+('PCU Data'!$AI$11*'MCC Data (16.06.2024)'!$F84)+('MCC Data (16.06.2024)'!$G84*'PCU Data'!$AJ$11)+('MCC Data (16.06.2024)'!$H84*'PCU Data'!$AK$11)</f>
        <v>48.800000000000004</v>
      </c>
      <c r="K85" s="22">
        <f>('MCC Data (17.06.2024)'!$B84*'PCU Data'!$AE$11)+('MCC Data (17.06.2024)'!$C84*'PCU Data'!$AF$11)+('MCC Data (17.06.2024)'!$D84*'PCU Data'!$AG$11)+('MCC Data (17.06.2024)'!$E84*'PCU Data'!$AH$11)+('PCU Data'!$AI$11*'MCC Data (17.06.2024)'!$F84)+('MCC Data (17.06.2024)'!$G84*'PCU Data'!$AJ$11)+('MCC Data (17.06.2024)'!$H84*'PCU Data'!$AK$11)</f>
        <v>75.199999999999989</v>
      </c>
      <c r="L85" s="22">
        <f>('MCC Data (18.06.2024)'!$B84*'PCU Data'!$AE$11)+('MCC Data (18.06.2024)'!$C84*'PCU Data'!$AF$11)+('MCC Data (18.06.2024)'!$D84*'PCU Data'!$AG$11)+('MCC Data (18.06.2024)'!$E84*'PCU Data'!$AH$11)+('PCU Data'!$AI$11*'MCC Data (18.06.2024)'!$F84)+('MCC Data (18.06.2024)'!$G84*'PCU Data'!$AJ$11)+('MCC Data (18.06.2024)'!$H84*'PCU Data'!$AK$11)</f>
        <v>81.7</v>
      </c>
      <c r="M85" s="22">
        <f>('MCC Data (19.06.2024)'!$B84*'PCU Data'!$AE$11)+('MCC Data (19.06.2024)'!$C84*'PCU Data'!$AF$11)+('MCC Data (19.06.2024)'!$D84*'PCU Data'!$AG$11)+('MCC Data (19.06.2024)'!$E84*'PCU Data'!$AH$11)+('PCU Data'!$AI$11*'MCC Data (19.06.2024)'!$F84)+('MCC Data (19.06.2024)'!$G84*'PCU Data'!$AJ$11)+('MCC Data (19.06.2024)'!$H84*'PCU Data'!$AK$11)</f>
        <v>87.7</v>
      </c>
      <c r="N85" s="22">
        <f>('MCC Data (20.06.2024)'!$B84*'PCU Data'!$AE$11)+('MCC Data (20.06.2024)'!$C84*'PCU Data'!$AF$11)+('MCC Data (20.06.2024)'!$D84*'PCU Data'!$AG$11)+('MCC Data (20.06.2024)'!$E84*'PCU Data'!$AH$11)+('PCU Data'!$AI$11*'MCC Data (20.06.2024)'!$F84)+('MCC Data (20.06.2024)'!$G84*'PCU Data'!$AJ$11)+('MCC Data (20.06.2024)'!$H84*'PCU Data'!$AK$11)</f>
        <v>65.100000000000009</v>
      </c>
      <c r="O85" s="22">
        <f>('MCC Data (21.06.2024)'!$B84*'PCU Data'!$AE$11)+('MCC Data (21.06.2024)'!$C84*'PCU Data'!$AF$11)+('MCC Data (21.06.2024)'!$D84*'PCU Data'!$AG$11)+('MCC Data (21.06.2024)'!$E84*'PCU Data'!$AH$11)+('PCU Data'!$AI$11*'MCC Data (21.06.2024)'!$F84)+('MCC Data (21.06.2024)'!$G84*'PCU Data'!$AJ$11)+('MCC Data (21.06.2024)'!$H84*'PCU Data'!$AK$11)</f>
        <v>79.500000000000014</v>
      </c>
      <c r="P85" s="10">
        <f t="shared" si="2"/>
        <v>0.78124999999999933</v>
      </c>
      <c r="Q85" s="22">
        <f>('MCC Data (08.06.2024)'!$J84*'PCU Data'!$AE$11)+('MCC Data (08.06.2024)'!$K84*'PCU Data'!$AF$11)+('MCC Data (08.06.2024)'!$L84*'PCU Data'!$AG$11)+('MCC Data (08.06.2024)'!$M84*'PCU Data'!$AH$11)+('PCU Data'!$AI$11*'MCC Data (08.06.2024)'!$N84)+('MCC Data (08.06.2024)'!$O84*'PCU Data'!$AJ$11)+('MCC Data (08.06.2024)'!$P84*'PCU Data'!$AK$11)</f>
        <v>121.10000000000001</v>
      </c>
      <c r="R85" s="22">
        <f>('MCC Data (09.06.2024)'!$J84*'PCU Data'!$AE$11)+('MCC Data (09.06.2024)'!$K84*'PCU Data'!$AF$11)+('MCC Data (09.06.2024)'!$L84*'PCU Data'!$AG$11)+('MCC Data (09.06.2024)'!$M84*'PCU Data'!$AH$11)+('PCU Data'!$AI$11*'MCC Data (09.06.2024)'!$N84)+('MCC Data (09.06.2024)'!$O84*'PCU Data'!$AJ$11)+('MCC Data (09.06.2024)'!$P84*'PCU Data'!$AK$11)</f>
        <v>90.600000000000009</v>
      </c>
      <c r="S85" s="22">
        <f>('MCC Data (10.06.2024)'!$J84*'PCU Data'!$AE$11)+('MCC Data (10.06.2024)'!$K84*'PCU Data'!$AF$11)+('MCC Data (10.06.2024)'!$L84*'PCU Data'!$AG$11)+('MCC Data (10.06.2024)'!$M84*'PCU Data'!$AH$11)+('PCU Data'!$AI$11*'MCC Data (10.06.2024)'!$N84)+('MCC Data (10.06.2024)'!$O84*'PCU Data'!$AJ$11)+('MCC Data (10.06.2024)'!$P84*'PCU Data'!$AK$11)</f>
        <v>108</v>
      </c>
      <c r="T85" s="22">
        <f>('MCC Data (11.06.2024)'!$J84*'PCU Data'!$AE$11)+('MCC Data (11.06.2024)'!$K84*'PCU Data'!$AF$11)+('MCC Data (11.06.2024)'!$L84*'PCU Data'!$AG$11)+('MCC Data (11.06.2024)'!$M84*'PCU Data'!$AH$11)+('PCU Data'!$AI$11*'MCC Data (11.06.2024)'!$N84)+('MCC Data (11.06.2024)'!$O84*'PCU Data'!$AJ$11)+('MCC Data (11.06.2024)'!$P84*'PCU Data'!$AK$11)</f>
        <v>120.1</v>
      </c>
      <c r="U85" s="22">
        <f>('MCC Data (12.06.2024)'!$J84*'PCU Data'!$AE$11)+('MCC Data (12.06.2024)'!$K84*'PCU Data'!$AF$11)+('MCC Data (12.06.2024)'!$L84*'PCU Data'!$AG$11)+('MCC Data (12.06.2024)'!$M84*'PCU Data'!$AH$11)+('PCU Data'!$AI$11*'MCC Data (12.06.2024)'!$N84)+('MCC Data (12.06.2024)'!$O84*'PCU Data'!$AJ$11)+('MCC Data (12.06.2024)'!$P84*'PCU Data'!$AK$11)</f>
        <v>107.2</v>
      </c>
      <c r="V85" s="22">
        <f>('MCC Data (13.06.2024)'!$J84*'PCU Data'!$AE$11)+('MCC Data (13.06.2024)'!$K84*'PCU Data'!$AF$11)+('MCC Data (13.06.2024)'!$L84*'PCU Data'!$AG$11)+('MCC Data (13.06.2024)'!$M84*'PCU Data'!$AH$11)+('PCU Data'!$AI$11*'MCC Data (13.06.2024)'!$N84)+('MCC Data (13.06.2024)'!$O84*'PCU Data'!$AJ$11)+('MCC Data (13.06.2024)'!$P84*'PCU Data'!$AK$11)</f>
        <v>108.39999999999999</v>
      </c>
      <c r="W85" s="22">
        <f>('MCC Data (14.06.2024)'!$J84*'PCU Data'!$AE$11)+('MCC Data (14.06.2024)'!$K84*'PCU Data'!$AF$11)+('MCC Data (14.06.2024)'!$L84*'PCU Data'!$AG$11)+('MCC Data (14.06.2024)'!$M84*'PCU Data'!$AH$11)+('PCU Data'!$AI$11*'MCC Data (14.06.2024)'!$N84)+('MCC Data (14.06.2024)'!$O84*'PCU Data'!$AJ$11)+('MCC Data (14.06.2024)'!$P84*'PCU Data'!$AK$11)</f>
        <v>134.5</v>
      </c>
      <c r="X85" s="22">
        <f>('MCC Data (15.06.2024)'!$J84*'PCU Data'!$AE$11)+('MCC Data (15.06.2024)'!$K84*'PCU Data'!$AF$11)+('MCC Data (15.06.2024)'!$L84*'PCU Data'!$AG$11)+('MCC Data (15.06.2024)'!$M84*'PCU Data'!$AH$11)+('PCU Data'!$AI$11*'MCC Data (15.06.2024)'!$N84)+('MCC Data (15.06.2024)'!$O84*'PCU Data'!$AJ$11)+('MCC Data (15.06.2024)'!$P84*'PCU Data'!$AK$11)</f>
        <v>97.3</v>
      </c>
      <c r="Y85" s="22">
        <f>('MCC Data (16.06.2024)'!$J84*'PCU Data'!$AE$11)+('MCC Data (16.06.2024)'!$K84*'PCU Data'!$AF$11)+('MCC Data (16.06.2024)'!$L84*'PCU Data'!$AG$11)+('MCC Data (16.06.2024)'!$M84*'PCU Data'!$AH$11)+('PCU Data'!$AI$11*'MCC Data (16.06.2024)'!$N84)+('MCC Data (16.06.2024)'!$O84*'PCU Data'!$AJ$11)+('MCC Data (16.06.2024)'!$P84*'PCU Data'!$AK$11)</f>
        <v>92.1</v>
      </c>
      <c r="Z85" s="22">
        <f>('MCC Data (17.06.2024)'!$J84*'PCU Data'!$AE$11)+('MCC Data (17.06.2024)'!$K84*'PCU Data'!$AF$11)+('MCC Data (17.06.2024)'!$L84*'PCU Data'!$AG$11)+('MCC Data (17.06.2024)'!$M84*'PCU Data'!$AH$11)+('PCU Data'!$AI$11*'MCC Data (17.06.2024)'!$N84)+('MCC Data (17.06.2024)'!$O84*'PCU Data'!$AJ$11)+('MCC Data (17.06.2024)'!$P84*'PCU Data'!$AK$11)</f>
        <v>99.1</v>
      </c>
      <c r="AA85" s="22">
        <f>('MCC Data (18.06.2024)'!$J84*'PCU Data'!$AE$11)+('MCC Data (18.06.2024)'!$K84*'PCU Data'!$AF$11)+('MCC Data (18.06.2024)'!$L84*'PCU Data'!$AG$11)+('MCC Data (18.06.2024)'!$M84*'PCU Data'!$AH$11)+('PCU Data'!$AI$11*'MCC Data (18.06.2024)'!$N84)+('MCC Data (18.06.2024)'!$O84*'PCU Data'!$AJ$11)+('MCC Data (18.06.2024)'!$P84*'PCU Data'!$AK$11)</f>
        <v>93.600000000000009</v>
      </c>
      <c r="AB85" s="22">
        <f>('MCC Data (19.06.2024)'!$J84*'PCU Data'!$AE$11)+('MCC Data (19.06.2024)'!$K84*'PCU Data'!$AF$11)+('MCC Data (19.06.2024)'!$L84*'PCU Data'!$AG$11)+('MCC Data (19.06.2024)'!$M84*'PCU Data'!$AH$11)+('PCU Data'!$AI$11*'MCC Data (19.06.2024)'!$N84)+('MCC Data (19.06.2024)'!$O84*'PCU Data'!$AJ$11)+('MCC Data (19.06.2024)'!$P84*'PCU Data'!$AK$11)</f>
        <v>102</v>
      </c>
      <c r="AC85" s="22">
        <f>('MCC Data (20.06.2024)'!$J84*'PCU Data'!$AE$11)+('MCC Data (20.06.2024)'!$K84*'PCU Data'!$AF$11)+('MCC Data (20.06.2024)'!$L84*'PCU Data'!$AG$11)+('MCC Data (20.06.2024)'!$M84*'PCU Data'!$AH$11)+('PCU Data'!$AI$11*'MCC Data (20.06.2024)'!$N84)+('MCC Data (20.06.2024)'!$O84*'PCU Data'!$AJ$11)+('MCC Data (20.06.2024)'!$P84*'PCU Data'!$AK$11)</f>
        <v>97.1</v>
      </c>
      <c r="AD85" s="22">
        <f>('MCC Data (21.06.2024)'!$J84*'PCU Data'!$AE$11)+('MCC Data (21.06.2024)'!$K84*'PCU Data'!$AF$11)+('MCC Data (21.06.2024)'!$L84*'PCU Data'!$AG$11)+('MCC Data (21.06.2024)'!$M84*'PCU Data'!$AH$11)+('PCU Data'!$AI$11*'MCC Data (21.06.2024)'!$N84)+('MCC Data (21.06.2024)'!$O84*'PCU Data'!$AJ$11)+('MCC Data (21.06.2024)'!$P84*'PCU Data'!$AK$11)</f>
        <v>105</v>
      </c>
    </row>
    <row r="86" spans="1:30" s="5" customFormat="1" ht="12.75" customHeight="1" x14ac:dyDescent="0.25">
      <c r="A86" s="10">
        <f>'MCC Data (08.06.2024)'!A85</f>
        <v>0.79166666666666596</v>
      </c>
      <c r="B86" s="22">
        <f>('MCC Data (08.06.2024)'!$B85*'PCU Data'!$AE$11)+('MCC Data (08.06.2024)'!$C85*'PCU Data'!$AF$11)+('MCC Data (08.06.2024)'!$D85*'PCU Data'!$AG$11)+('MCC Data (08.06.2024)'!$E85*'PCU Data'!$AH$11)+('PCU Data'!$AI$11*'MCC Data (08.06.2024)'!$F85)+('MCC Data (08.06.2024)'!$G85*'PCU Data'!$AJ$11)+('MCC Data (08.06.2024)'!$H85*'PCU Data'!$AK$11)</f>
        <v>78.099999999999994</v>
      </c>
      <c r="C86" s="22">
        <f>('MCC Data (09.06.2024)'!$B85*'PCU Data'!$AE$11)+('MCC Data (09.06.2024)'!$C85*'PCU Data'!$AF$11)+('MCC Data (09.06.2024)'!$D85*'PCU Data'!$AG$11)+('MCC Data (09.06.2024)'!$E85*'PCU Data'!$AH$11)+('PCU Data'!$AI$11*'MCC Data (09.06.2024)'!$F85)+('MCC Data (09.06.2024)'!$G85*'PCU Data'!$AJ$11)+('MCC Data (09.06.2024)'!$H85*'PCU Data'!$AK$11)</f>
        <v>56.900000000000006</v>
      </c>
      <c r="D86" s="22">
        <f>('MCC Data (10.06.2024)'!$B85*'PCU Data'!$AE$11)+('MCC Data (10.06.2024)'!$C85*'PCU Data'!$AF$11)+('MCC Data (10.06.2024)'!$D85*'PCU Data'!$AG$11)+('MCC Data (10.06.2024)'!$E85*'PCU Data'!$AH$11)+('PCU Data'!$AI$11*'MCC Data (10.06.2024)'!$F85)+('MCC Data (10.06.2024)'!$G85*'PCU Data'!$AJ$11)+('MCC Data (10.06.2024)'!$H85*'PCU Data'!$AK$11)</f>
        <v>71.300000000000011</v>
      </c>
      <c r="E86" s="22">
        <f>('MCC Data (11.06.2024)'!$B85*'PCU Data'!$AE$11)+('MCC Data (11.06.2024)'!$C85*'PCU Data'!$AF$11)+('MCC Data (11.06.2024)'!$D85*'PCU Data'!$AG$11)+('MCC Data (11.06.2024)'!$E85*'PCU Data'!$AH$11)+('PCU Data'!$AI$11*'MCC Data (11.06.2024)'!$F85)+('MCC Data (11.06.2024)'!$G85*'PCU Data'!$AJ$11)+('MCC Data (11.06.2024)'!$H85*'PCU Data'!$AK$11)</f>
        <v>74.899999999999991</v>
      </c>
      <c r="F86" s="22">
        <f>('MCC Data (12.06.2024)'!$B85*'PCU Data'!$AE$11)+('MCC Data (12.06.2024)'!$C85*'PCU Data'!$AF$11)+('MCC Data (12.06.2024)'!$D85*'PCU Data'!$AG$11)+('MCC Data (12.06.2024)'!$E85*'PCU Data'!$AH$11)+('PCU Data'!$AI$11*'MCC Data (12.06.2024)'!$F85)+('MCC Data (12.06.2024)'!$G85*'PCU Data'!$AJ$11)+('MCC Data (12.06.2024)'!$H85*'PCU Data'!$AK$11)</f>
        <v>77.2</v>
      </c>
      <c r="G86" s="22">
        <f>('MCC Data (13.06.2024)'!$B85*'PCU Data'!$AE$11)+('MCC Data (13.06.2024)'!$C85*'PCU Data'!$AF$11)+('MCC Data (13.06.2024)'!$D85*'PCU Data'!$AG$11)+('MCC Data (13.06.2024)'!$E85*'PCU Data'!$AH$11)+('PCU Data'!$AI$11*'MCC Data (13.06.2024)'!$F85)+('MCC Data (13.06.2024)'!$G85*'PCU Data'!$AJ$11)+('MCC Data (13.06.2024)'!$H85*'PCU Data'!$AK$11)</f>
        <v>83.8</v>
      </c>
      <c r="H86" s="22">
        <f>('MCC Data (14.06.2024)'!$B85*'PCU Data'!$AE$11)+('MCC Data (14.06.2024)'!$C85*'PCU Data'!$AF$11)+('MCC Data (14.06.2024)'!$D85*'PCU Data'!$AG$11)+('MCC Data (14.06.2024)'!$E85*'PCU Data'!$AH$11)+('PCU Data'!$AI$11*'MCC Data (14.06.2024)'!$F85)+('MCC Data (14.06.2024)'!$G85*'PCU Data'!$AJ$11)+('MCC Data (14.06.2024)'!$H85*'PCU Data'!$AK$11)</f>
        <v>102.3</v>
      </c>
      <c r="I86" s="22">
        <f>('MCC Data (15.06.2024)'!$B85*'PCU Data'!$AE$11)+('MCC Data (15.06.2024)'!$C85*'PCU Data'!$AF$11)+('MCC Data (15.06.2024)'!$D85*'PCU Data'!$AG$11)+('MCC Data (15.06.2024)'!$E85*'PCU Data'!$AH$11)+('PCU Data'!$AI$11*'MCC Data (15.06.2024)'!$F85)+('MCC Data (15.06.2024)'!$G85*'PCU Data'!$AJ$11)+('MCC Data (15.06.2024)'!$H85*'PCU Data'!$AK$11)</f>
        <v>79.900000000000006</v>
      </c>
      <c r="J86" s="22">
        <f>('MCC Data (16.06.2024)'!$B85*'PCU Data'!$AE$11)+('MCC Data (16.06.2024)'!$C85*'PCU Data'!$AF$11)+('MCC Data (16.06.2024)'!$D85*'PCU Data'!$AG$11)+('MCC Data (16.06.2024)'!$E85*'PCU Data'!$AH$11)+('PCU Data'!$AI$11*'MCC Data (16.06.2024)'!$F85)+('MCC Data (16.06.2024)'!$G85*'PCU Data'!$AJ$11)+('MCC Data (16.06.2024)'!$H85*'PCU Data'!$AK$11)</f>
        <v>60.6</v>
      </c>
      <c r="K86" s="22">
        <f>('MCC Data (17.06.2024)'!$B85*'PCU Data'!$AE$11)+('MCC Data (17.06.2024)'!$C85*'PCU Data'!$AF$11)+('MCC Data (17.06.2024)'!$D85*'PCU Data'!$AG$11)+('MCC Data (17.06.2024)'!$E85*'PCU Data'!$AH$11)+('PCU Data'!$AI$11*'MCC Data (17.06.2024)'!$F85)+('MCC Data (17.06.2024)'!$G85*'PCU Data'!$AJ$11)+('MCC Data (17.06.2024)'!$H85*'PCU Data'!$AK$11)</f>
        <v>77.7</v>
      </c>
      <c r="L86" s="22">
        <f>('MCC Data (18.06.2024)'!$B85*'PCU Data'!$AE$11)+('MCC Data (18.06.2024)'!$C85*'PCU Data'!$AF$11)+('MCC Data (18.06.2024)'!$D85*'PCU Data'!$AG$11)+('MCC Data (18.06.2024)'!$E85*'PCU Data'!$AH$11)+('PCU Data'!$AI$11*'MCC Data (18.06.2024)'!$F85)+('MCC Data (18.06.2024)'!$G85*'PCU Data'!$AJ$11)+('MCC Data (18.06.2024)'!$H85*'PCU Data'!$AK$11)</f>
        <v>78.600000000000009</v>
      </c>
      <c r="M86" s="22">
        <f>('MCC Data (19.06.2024)'!$B85*'PCU Data'!$AE$11)+('MCC Data (19.06.2024)'!$C85*'PCU Data'!$AF$11)+('MCC Data (19.06.2024)'!$D85*'PCU Data'!$AG$11)+('MCC Data (19.06.2024)'!$E85*'PCU Data'!$AH$11)+('PCU Data'!$AI$11*'MCC Data (19.06.2024)'!$F85)+('MCC Data (19.06.2024)'!$G85*'PCU Data'!$AJ$11)+('MCC Data (19.06.2024)'!$H85*'PCU Data'!$AK$11)</f>
        <v>83.2</v>
      </c>
      <c r="N86" s="22">
        <f>('MCC Data (20.06.2024)'!$B85*'PCU Data'!$AE$11)+('MCC Data (20.06.2024)'!$C85*'PCU Data'!$AF$11)+('MCC Data (20.06.2024)'!$D85*'PCU Data'!$AG$11)+('MCC Data (20.06.2024)'!$E85*'PCU Data'!$AH$11)+('PCU Data'!$AI$11*'MCC Data (20.06.2024)'!$F85)+('MCC Data (20.06.2024)'!$G85*'PCU Data'!$AJ$11)+('MCC Data (20.06.2024)'!$H85*'PCU Data'!$AK$11)</f>
        <v>93.199999999999989</v>
      </c>
      <c r="O86" s="22">
        <f>('MCC Data (21.06.2024)'!$B85*'PCU Data'!$AE$11)+('MCC Data (21.06.2024)'!$C85*'PCU Data'!$AF$11)+('MCC Data (21.06.2024)'!$D85*'PCU Data'!$AG$11)+('MCC Data (21.06.2024)'!$E85*'PCU Data'!$AH$11)+('PCU Data'!$AI$11*'MCC Data (21.06.2024)'!$F85)+('MCC Data (21.06.2024)'!$G85*'PCU Data'!$AJ$11)+('MCC Data (21.06.2024)'!$H85*'PCU Data'!$AK$11)</f>
        <v>85.9</v>
      </c>
      <c r="P86" s="10">
        <f t="shared" si="2"/>
        <v>0.79166666666666596</v>
      </c>
      <c r="Q86" s="22">
        <f>('MCC Data (08.06.2024)'!$J85*'PCU Data'!$AE$11)+('MCC Data (08.06.2024)'!$K85*'PCU Data'!$AF$11)+('MCC Data (08.06.2024)'!$L85*'PCU Data'!$AG$11)+('MCC Data (08.06.2024)'!$M85*'PCU Data'!$AH$11)+('PCU Data'!$AI$11*'MCC Data (08.06.2024)'!$N85)+('MCC Data (08.06.2024)'!$O85*'PCU Data'!$AJ$11)+('MCC Data (08.06.2024)'!$P85*'PCU Data'!$AK$11)</f>
        <v>87.4</v>
      </c>
      <c r="R86" s="22">
        <f>('MCC Data (09.06.2024)'!$J85*'PCU Data'!$AE$11)+('MCC Data (09.06.2024)'!$K85*'PCU Data'!$AF$11)+('MCC Data (09.06.2024)'!$L85*'PCU Data'!$AG$11)+('MCC Data (09.06.2024)'!$M85*'PCU Data'!$AH$11)+('PCU Data'!$AI$11*'MCC Data (09.06.2024)'!$N85)+('MCC Data (09.06.2024)'!$O85*'PCU Data'!$AJ$11)+('MCC Data (09.06.2024)'!$P85*'PCU Data'!$AK$11)</f>
        <v>85.399999999999991</v>
      </c>
      <c r="S86" s="22">
        <f>('MCC Data (10.06.2024)'!$J85*'PCU Data'!$AE$11)+('MCC Data (10.06.2024)'!$K85*'PCU Data'!$AF$11)+('MCC Data (10.06.2024)'!$L85*'PCU Data'!$AG$11)+('MCC Data (10.06.2024)'!$M85*'PCU Data'!$AH$11)+('PCU Data'!$AI$11*'MCC Data (10.06.2024)'!$N85)+('MCC Data (10.06.2024)'!$O85*'PCU Data'!$AJ$11)+('MCC Data (10.06.2024)'!$P85*'PCU Data'!$AK$11)</f>
        <v>99.600000000000023</v>
      </c>
      <c r="T86" s="22">
        <f>('MCC Data (11.06.2024)'!$J85*'PCU Data'!$AE$11)+('MCC Data (11.06.2024)'!$K85*'PCU Data'!$AF$11)+('MCC Data (11.06.2024)'!$L85*'PCU Data'!$AG$11)+('MCC Data (11.06.2024)'!$M85*'PCU Data'!$AH$11)+('PCU Data'!$AI$11*'MCC Data (11.06.2024)'!$N85)+('MCC Data (11.06.2024)'!$O85*'PCU Data'!$AJ$11)+('MCC Data (11.06.2024)'!$P85*'PCU Data'!$AK$11)</f>
        <v>120.5</v>
      </c>
      <c r="U86" s="22">
        <f>('MCC Data (12.06.2024)'!$J85*'PCU Data'!$AE$11)+('MCC Data (12.06.2024)'!$K85*'PCU Data'!$AF$11)+('MCC Data (12.06.2024)'!$L85*'PCU Data'!$AG$11)+('MCC Data (12.06.2024)'!$M85*'PCU Data'!$AH$11)+('PCU Data'!$AI$11*'MCC Data (12.06.2024)'!$N85)+('MCC Data (12.06.2024)'!$O85*'PCU Data'!$AJ$11)+('MCC Data (12.06.2024)'!$P85*'PCU Data'!$AK$11)</f>
        <v>109.10000000000001</v>
      </c>
      <c r="V86" s="22">
        <f>('MCC Data (13.06.2024)'!$J85*'PCU Data'!$AE$11)+('MCC Data (13.06.2024)'!$K85*'PCU Data'!$AF$11)+('MCC Data (13.06.2024)'!$L85*'PCU Data'!$AG$11)+('MCC Data (13.06.2024)'!$M85*'PCU Data'!$AH$11)+('PCU Data'!$AI$11*'MCC Data (13.06.2024)'!$N85)+('MCC Data (13.06.2024)'!$O85*'PCU Data'!$AJ$11)+('MCC Data (13.06.2024)'!$P85*'PCU Data'!$AK$11)</f>
        <v>119.6</v>
      </c>
      <c r="W86" s="22">
        <f>('MCC Data (14.06.2024)'!$J85*'PCU Data'!$AE$11)+('MCC Data (14.06.2024)'!$K85*'PCU Data'!$AF$11)+('MCC Data (14.06.2024)'!$L85*'PCU Data'!$AG$11)+('MCC Data (14.06.2024)'!$M85*'PCU Data'!$AH$11)+('PCU Data'!$AI$11*'MCC Data (14.06.2024)'!$N85)+('MCC Data (14.06.2024)'!$O85*'PCU Data'!$AJ$11)+('MCC Data (14.06.2024)'!$P85*'PCU Data'!$AK$11)</f>
        <v>120.3</v>
      </c>
      <c r="X86" s="22">
        <f>('MCC Data (15.06.2024)'!$J85*'PCU Data'!$AE$11)+('MCC Data (15.06.2024)'!$K85*'PCU Data'!$AF$11)+('MCC Data (15.06.2024)'!$L85*'PCU Data'!$AG$11)+('MCC Data (15.06.2024)'!$M85*'PCU Data'!$AH$11)+('PCU Data'!$AI$11*'MCC Data (15.06.2024)'!$N85)+('MCC Data (15.06.2024)'!$O85*'PCU Data'!$AJ$11)+('MCC Data (15.06.2024)'!$P85*'PCU Data'!$AK$11)</f>
        <v>92.100000000000009</v>
      </c>
      <c r="Y86" s="22">
        <f>('MCC Data (16.06.2024)'!$J85*'PCU Data'!$AE$11)+('MCC Data (16.06.2024)'!$K85*'PCU Data'!$AF$11)+('MCC Data (16.06.2024)'!$L85*'PCU Data'!$AG$11)+('MCC Data (16.06.2024)'!$M85*'PCU Data'!$AH$11)+('PCU Data'!$AI$11*'MCC Data (16.06.2024)'!$N85)+('MCC Data (16.06.2024)'!$O85*'PCU Data'!$AJ$11)+('MCC Data (16.06.2024)'!$P85*'PCU Data'!$AK$11)</f>
        <v>77.400000000000006</v>
      </c>
      <c r="Z86" s="22">
        <f>('MCC Data (17.06.2024)'!$J85*'PCU Data'!$AE$11)+('MCC Data (17.06.2024)'!$K85*'PCU Data'!$AF$11)+('MCC Data (17.06.2024)'!$L85*'PCU Data'!$AG$11)+('MCC Data (17.06.2024)'!$M85*'PCU Data'!$AH$11)+('PCU Data'!$AI$11*'MCC Data (17.06.2024)'!$N85)+('MCC Data (17.06.2024)'!$O85*'PCU Data'!$AJ$11)+('MCC Data (17.06.2024)'!$P85*'PCU Data'!$AK$11)</f>
        <v>99.5</v>
      </c>
      <c r="AA86" s="22">
        <f>('MCC Data (18.06.2024)'!$J85*'PCU Data'!$AE$11)+('MCC Data (18.06.2024)'!$K85*'PCU Data'!$AF$11)+('MCC Data (18.06.2024)'!$L85*'PCU Data'!$AG$11)+('MCC Data (18.06.2024)'!$M85*'PCU Data'!$AH$11)+('PCU Data'!$AI$11*'MCC Data (18.06.2024)'!$N85)+('MCC Data (18.06.2024)'!$O85*'PCU Data'!$AJ$11)+('MCC Data (18.06.2024)'!$P85*'PCU Data'!$AK$11)</f>
        <v>86.399999999999991</v>
      </c>
      <c r="AB86" s="22">
        <f>('MCC Data (19.06.2024)'!$J85*'PCU Data'!$AE$11)+('MCC Data (19.06.2024)'!$K85*'PCU Data'!$AF$11)+('MCC Data (19.06.2024)'!$L85*'PCU Data'!$AG$11)+('MCC Data (19.06.2024)'!$M85*'PCU Data'!$AH$11)+('PCU Data'!$AI$11*'MCC Data (19.06.2024)'!$N85)+('MCC Data (19.06.2024)'!$O85*'PCU Data'!$AJ$11)+('MCC Data (19.06.2024)'!$P85*'PCU Data'!$AK$11)</f>
        <v>106.5</v>
      </c>
      <c r="AC86" s="22">
        <f>('MCC Data (20.06.2024)'!$J85*'PCU Data'!$AE$11)+('MCC Data (20.06.2024)'!$K85*'PCU Data'!$AF$11)+('MCC Data (20.06.2024)'!$L85*'PCU Data'!$AG$11)+('MCC Data (20.06.2024)'!$M85*'PCU Data'!$AH$11)+('PCU Data'!$AI$11*'MCC Data (20.06.2024)'!$N85)+('MCC Data (20.06.2024)'!$O85*'PCU Data'!$AJ$11)+('MCC Data (20.06.2024)'!$P85*'PCU Data'!$AK$11)</f>
        <v>119.9</v>
      </c>
      <c r="AD86" s="22">
        <f>('MCC Data (21.06.2024)'!$J85*'PCU Data'!$AE$11)+('MCC Data (21.06.2024)'!$K85*'PCU Data'!$AF$11)+('MCC Data (21.06.2024)'!$L85*'PCU Data'!$AG$11)+('MCC Data (21.06.2024)'!$M85*'PCU Data'!$AH$11)+('PCU Data'!$AI$11*'MCC Data (21.06.2024)'!$N85)+('MCC Data (21.06.2024)'!$O85*'PCU Data'!$AJ$11)+('MCC Data (21.06.2024)'!$P85*'PCU Data'!$AK$11)</f>
        <v>126.3</v>
      </c>
    </row>
    <row r="87" spans="1:30" s="5" customFormat="1" ht="12.75" customHeight="1" x14ac:dyDescent="0.25">
      <c r="A87" s="10">
        <f>'MCC Data (08.06.2024)'!A86</f>
        <v>0.80208333333333259</v>
      </c>
      <c r="B87" s="22">
        <f>('MCC Data (08.06.2024)'!$B86*'PCU Data'!$AE$11)+('MCC Data (08.06.2024)'!$C86*'PCU Data'!$AF$11)+('MCC Data (08.06.2024)'!$D86*'PCU Data'!$AG$11)+('MCC Data (08.06.2024)'!$E86*'PCU Data'!$AH$11)+('PCU Data'!$AI$11*'MCC Data (08.06.2024)'!$F86)+('MCC Data (08.06.2024)'!$G86*'PCU Data'!$AJ$11)+('MCC Data (08.06.2024)'!$H86*'PCU Data'!$AK$11)</f>
        <v>73.5</v>
      </c>
      <c r="C87" s="22">
        <f>('MCC Data (09.06.2024)'!$B86*'PCU Data'!$AE$11)+('MCC Data (09.06.2024)'!$C86*'PCU Data'!$AF$11)+('MCC Data (09.06.2024)'!$D86*'PCU Data'!$AG$11)+('MCC Data (09.06.2024)'!$E86*'PCU Data'!$AH$11)+('PCU Data'!$AI$11*'MCC Data (09.06.2024)'!$F86)+('MCC Data (09.06.2024)'!$G86*'PCU Data'!$AJ$11)+('MCC Data (09.06.2024)'!$H86*'PCU Data'!$AK$11)</f>
        <v>55.5</v>
      </c>
      <c r="D87" s="22">
        <f>('MCC Data (10.06.2024)'!$B86*'PCU Data'!$AE$11)+('MCC Data (10.06.2024)'!$C86*'PCU Data'!$AF$11)+('MCC Data (10.06.2024)'!$D86*'PCU Data'!$AG$11)+('MCC Data (10.06.2024)'!$E86*'PCU Data'!$AH$11)+('PCU Data'!$AI$11*'MCC Data (10.06.2024)'!$F86)+('MCC Data (10.06.2024)'!$G86*'PCU Data'!$AJ$11)+('MCC Data (10.06.2024)'!$H86*'PCU Data'!$AK$11)</f>
        <v>83.300000000000011</v>
      </c>
      <c r="E87" s="22">
        <f>('MCC Data (11.06.2024)'!$B86*'PCU Data'!$AE$11)+('MCC Data (11.06.2024)'!$C86*'PCU Data'!$AF$11)+('MCC Data (11.06.2024)'!$D86*'PCU Data'!$AG$11)+('MCC Data (11.06.2024)'!$E86*'PCU Data'!$AH$11)+('PCU Data'!$AI$11*'MCC Data (11.06.2024)'!$F86)+('MCC Data (11.06.2024)'!$G86*'PCU Data'!$AJ$11)+('MCC Data (11.06.2024)'!$H86*'PCU Data'!$AK$11)</f>
        <v>80.7</v>
      </c>
      <c r="F87" s="22">
        <f>('MCC Data (12.06.2024)'!$B86*'PCU Data'!$AE$11)+('MCC Data (12.06.2024)'!$C86*'PCU Data'!$AF$11)+('MCC Data (12.06.2024)'!$D86*'PCU Data'!$AG$11)+('MCC Data (12.06.2024)'!$E86*'PCU Data'!$AH$11)+('PCU Data'!$AI$11*'MCC Data (12.06.2024)'!$F86)+('MCC Data (12.06.2024)'!$G86*'PCU Data'!$AJ$11)+('MCC Data (12.06.2024)'!$H86*'PCU Data'!$AK$11)</f>
        <v>89.7</v>
      </c>
      <c r="G87" s="22">
        <f>('MCC Data (13.06.2024)'!$B86*'PCU Data'!$AE$11)+('MCC Data (13.06.2024)'!$C86*'PCU Data'!$AF$11)+('MCC Data (13.06.2024)'!$D86*'PCU Data'!$AG$11)+('MCC Data (13.06.2024)'!$E86*'PCU Data'!$AH$11)+('PCU Data'!$AI$11*'MCC Data (13.06.2024)'!$F86)+('MCC Data (13.06.2024)'!$G86*'PCU Data'!$AJ$11)+('MCC Data (13.06.2024)'!$H86*'PCU Data'!$AK$11)</f>
        <v>84.3</v>
      </c>
      <c r="H87" s="22">
        <f>('MCC Data (14.06.2024)'!$B86*'PCU Data'!$AE$11)+('MCC Data (14.06.2024)'!$C86*'PCU Data'!$AF$11)+('MCC Data (14.06.2024)'!$D86*'PCU Data'!$AG$11)+('MCC Data (14.06.2024)'!$E86*'PCU Data'!$AH$11)+('PCU Data'!$AI$11*'MCC Data (14.06.2024)'!$F86)+('MCC Data (14.06.2024)'!$G86*'PCU Data'!$AJ$11)+('MCC Data (14.06.2024)'!$H86*'PCU Data'!$AK$11)</f>
        <v>91.7</v>
      </c>
      <c r="I87" s="22">
        <f>('MCC Data (15.06.2024)'!$B86*'PCU Data'!$AE$11)+('MCC Data (15.06.2024)'!$C86*'PCU Data'!$AF$11)+('MCC Data (15.06.2024)'!$D86*'PCU Data'!$AG$11)+('MCC Data (15.06.2024)'!$E86*'PCU Data'!$AH$11)+('PCU Data'!$AI$11*'MCC Data (15.06.2024)'!$F86)+('MCC Data (15.06.2024)'!$G86*'PCU Data'!$AJ$11)+('MCC Data (15.06.2024)'!$H86*'PCU Data'!$AK$11)</f>
        <v>71.099999999999994</v>
      </c>
      <c r="J87" s="22">
        <f>('MCC Data (16.06.2024)'!$B86*'PCU Data'!$AE$11)+('MCC Data (16.06.2024)'!$C86*'PCU Data'!$AF$11)+('MCC Data (16.06.2024)'!$D86*'PCU Data'!$AG$11)+('MCC Data (16.06.2024)'!$E86*'PCU Data'!$AH$11)+('PCU Data'!$AI$11*'MCC Data (16.06.2024)'!$F86)+('MCC Data (16.06.2024)'!$G86*'PCU Data'!$AJ$11)+('MCC Data (16.06.2024)'!$H86*'PCU Data'!$AK$11)</f>
        <v>60.5</v>
      </c>
      <c r="K87" s="22">
        <f>('MCC Data (17.06.2024)'!$B86*'PCU Data'!$AE$11)+('MCC Data (17.06.2024)'!$C86*'PCU Data'!$AF$11)+('MCC Data (17.06.2024)'!$D86*'PCU Data'!$AG$11)+('MCC Data (17.06.2024)'!$E86*'PCU Data'!$AH$11)+('PCU Data'!$AI$11*'MCC Data (17.06.2024)'!$F86)+('MCC Data (17.06.2024)'!$G86*'PCU Data'!$AJ$11)+('MCC Data (17.06.2024)'!$H86*'PCU Data'!$AK$11)</f>
        <v>85.100000000000009</v>
      </c>
      <c r="L87" s="22">
        <f>('MCC Data (18.06.2024)'!$B86*'PCU Data'!$AE$11)+('MCC Data (18.06.2024)'!$C86*'PCU Data'!$AF$11)+('MCC Data (18.06.2024)'!$D86*'PCU Data'!$AG$11)+('MCC Data (18.06.2024)'!$E86*'PCU Data'!$AH$11)+('PCU Data'!$AI$11*'MCC Data (18.06.2024)'!$F86)+('MCC Data (18.06.2024)'!$G86*'PCU Data'!$AJ$11)+('MCC Data (18.06.2024)'!$H86*'PCU Data'!$AK$11)</f>
        <v>76.100000000000009</v>
      </c>
      <c r="M87" s="22">
        <f>('MCC Data (19.06.2024)'!$B86*'PCU Data'!$AE$11)+('MCC Data (19.06.2024)'!$C86*'PCU Data'!$AF$11)+('MCC Data (19.06.2024)'!$D86*'PCU Data'!$AG$11)+('MCC Data (19.06.2024)'!$E86*'PCU Data'!$AH$11)+('PCU Data'!$AI$11*'MCC Data (19.06.2024)'!$F86)+('MCC Data (19.06.2024)'!$G86*'PCU Data'!$AJ$11)+('MCC Data (19.06.2024)'!$H86*'PCU Data'!$AK$11)</f>
        <v>86.100000000000009</v>
      </c>
      <c r="N87" s="22">
        <f>('MCC Data (20.06.2024)'!$B86*'PCU Data'!$AE$11)+('MCC Data (20.06.2024)'!$C86*'PCU Data'!$AF$11)+('MCC Data (20.06.2024)'!$D86*'PCU Data'!$AG$11)+('MCC Data (20.06.2024)'!$E86*'PCU Data'!$AH$11)+('PCU Data'!$AI$11*'MCC Data (20.06.2024)'!$F86)+('MCC Data (20.06.2024)'!$G86*'PCU Data'!$AJ$11)+('MCC Data (20.06.2024)'!$H86*'PCU Data'!$AK$11)</f>
        <v>94.7</v>
      </c>
      <c r="O87" s="22">
        <f>('MCC Data (21.06.2024)'!$B86*'PCU Data'!$AE$11)+('MCC Data (21.06.2024)'!$C86*'PCU Data'!$AF$11)+('MCC Data (21.06.2024)'!$D86*'PCU Data'!$AG$11)+('MCC Data (21.06.2024)'!$E86*'PCU Data'!$AH$11)+('PCU Data'!$AI$11*'MCC Data (21.06.2024)'!$F86)+('MCC Data (21.06.2024)'!$G86*'PCU Data'!$AJ$11)+('MCC Data (21.06.2024)'!$H86*'PCU Data'!$AK$11)</f>
        <v>104.5</v>
      </c>
      <c r="P87" s="10">
        <f t="shared" si="2"/>
        <v>0.80208333333333259</v>
      </c>
      <c r="Q87" s="22">
        <f>('MCC Data (08.06.2024)'!$J86*'PCU Data'!$AE$11)+('MCC Data (08.06.2024)'!$K86*'PCU Data'!$AF$11)+('MCC Data (08.06.2024)'!$L86*'PCU Data'!$AG$11)+('MCC Data (08.06.2024)'!$M86*'PCU Data'!$AH$11)+('PCU Data'!$AI$11*'MCC Data (08.06.2024)'!$N86)+('MCC Data (08.06.2024)'!$O86*'PCU Data'!$AJ$11)+('MCC Data (08.06.2024)'!$P86*'PCU Data'!$AK$11)</f>
        <v>92.3</v>
      </c>
      <c r="R87" s="22">
        <f>('MCC Data (09.06.2024)'!$J86*'PCU Data'!$AE$11)+('MCC Data (09.06.2024)'!$K86*'PCU Data'!$AF$11)+('MCC Data (09.06.2024)'!$L86*'PCU Data'!$AG$11)+('MCC Data (09.06.2024)'!$M86*'PCU Data'!$AH$11)+('PCU Data'!$AI$11*'MCC Data (09.06.2024)'!$N86)+('MCC Data (09.06.2024)'!$O86*'PCU Data'!$AJ$11)+('MCC Data (09.06.2024)'!$P86*'PCU Data'!$AK$11)</f>
        <v>101.2</v>
      </c>
      <c r="S87" s="22">
        <f>('MCC Data (10.06.2024)'!$J86*'PCU Data'!$AE$11)+('MCC Data (10.06.2024)'!$K86*'PCU Data'!$AF$11)+('MCC Data (10.06.2024)'!$L86*'PCU Data'!$AG$11)+('MCC Data (10.06.2024)'!$M86*'PCU Data'!$AH$11)+('PCU Data'!$AI$11*'MCC Data (10.06.2024)'!$N86)+('MCC Data (10.06.2024)'!$O86*'PCU Data'!$AJ$11)+('MCC Data (10.06.2024)'!$P86*'PCU Data'!$AK$11)</f>
        <v>104.19999999999999</v>
      </c>
      <c r="T87" s="22">
        <f>('MCC Data (11.06.2024)'!$J86*'PCU Data'!$AE$11)+('MCC Data (11.06.2024)'!$K86*'PCU Data'!$AF$11)+('MCC Data (11.06.2024)'!$L86*'PCU Data'!$AG$11)+('MCC Data (11.06.2024)'!$M86*'PCU Data'!$AH$11)+('PCU Data'!$AI$11*'MCC Data (11.06.2024)'!$N86)+('MCC Data (11.06.2024)'!$O86*'PCU Data'!$AJ$11)+('MCC Data (11.06.2024)'!$P86*'PCU Data'!$AK$11)</f>
        <v>100.5</v>
      </c>
      <c r="U87" s="22">
        <f>('MCC Data (12.06.2024)'!$J86*'PCU Data'!$AE$11)+('MCC Data (12.06.2024)'!$K86*'PCU Data'!$AF$11)+('MCC Data (12.06.2024)'!$L86*'PCU Data'!$AG$11)+('MCC Data (12.06.2024)'!$M86*'PCU Data'!$AH$11)+('PCU Data'!$AI$11*'MCC Data (12.06.2024)'!$N86)+('MCC Data (12.06.2024)'!$O86*'PCU Data'!$AJ$11)+('MCC Data (12.06.2024)'!$P86*'PCU Data'!$AK$11)</f>
        <v>98.2</v>
      </c>
      <c r="V87" s="22">
        <f>('MCC Data (13.06.2024)'!$J86*'PCU Data'!$AE$11)+('MCC Data (13.06.2024)'!$K86*'PCU Data'!$AF$11)+('MCC Data (13.06.2024)'!$L86*'PCU Data'!$AG$11)+('MCC Data (13.06.2024)'!$M86*'PCU Data'!$AH$11)+('PCU Data'!$AI$11*'MCC Data (13.06.2024)'!$N86)+('MCC Data (13.06.2024)'!$O86*'PCU Data'!$AJ$11)+('MCC Data (13.06.2024)'!$P86*'PCU Data'!$AK$11)</f>
        <v>96.5</v>
      </c>
      <c r="W87" s="22">
        <f>('MCC Data (14.06.2024)'!$J86*'PCU Data'!$AE$11)+('MCC Data (14.06.2024)'!$K86*'PCU Data'!$AF$11)+('MCC Data (14.06.2024)'!$L86*'PCU Data'!$AG$11)+('MCC Data (14.06.2024)'!$M86*'PCU Data'!$AH$11)+('PCU Data'!$AI$11*'MCC Data (14.06.2024)'!$N86)+('MCC Data (14.06.2024)'!$O86*'PCU Data'!$AJ$11)+('MCC Data (14.06.2024)'!$P86*'PCU Data'!$AK$11)</f>
        <v>136.80000000000001</v>
      </c>
      <c r="X87" s="22">
        <f>('MCC Data (15.06.2024)'!$J86*'PCU Data'!$AE$11)+('MCC Data (15.06.2024)'!$K86*'PCU Data'!$AF$11)+('MCC Data (15.06.2024)'!$L86*'PCU Data'!$AG$11)+('MCC Data (15.06.2024)'!$M86*'PCU Data'!$AH$11)+('PCU Data'!$AI$11*'MCC Data (15.06.2024)'!$N86)+('MCC Data (15.06.2024)'!$O86*'PCU Data'!$AJ$11)+('MCC Data (15.06.2024)'!$P86*'PCU Data'!$AK$11)</f>
        <v>95.6</v>
      </c>
      <c r="Y87" s="22">
        <f>('MCC Data (16.06.2024)'!$J86*'PCU Data'!$AE$11)+('MCC Data (16.06.2024)'!$K86*'PCU Data'!$AF$11)+('MCC Data (16.06.2024)'!$L86*'PCU Data'!$AG$11)+('MCC Data (16.06.2024)'!$M86*'PCU Data'!$AH$11)+('PCU Data'!$AI$11*'MCC Data (16.06.2024)'!$N86)+('MCC Data (16.06.2024)'!$O86*'PCU Data'!$AJ$11)+('MCC Data (16.06.2024)'!$P86*'PCU Data'!$AK$11)</f>
        <v>89.8</v>
      </c>
      <c r="Z87" s="22">
        <f>('MCC Data (17.06.2024)'!$J86*'PCU Data'!$AE$11)+('MCC Data (17.06.2024)'!$K86*'PCU Data'!$AF$11)+('MCC Data (17.06.2024)'!$L86*'PCU Data'!$AG$11)+('MCC Data (17.06.2024)'!$M86*'PCU Data'!$AH$11)+('PCU Data'!$AI$11*'MCC Data (17.06.2024)'!$N86)+('MCC Data (17.06.2024)'!$O86*'PCU Data'!$AJ$11)+('MCC Data (17.06.2024)'!$P86*'PCU Data'!$AK$11)</f>
        <v>100.89999999999999</v>
      </c>
      <c r="AA87" s="22">
        <f>('MCC Data (18.06.2024)'!$J86*'PCU Data'!$AE$11)+('MCC Data (18.06.2024)'!$K86*'PCU Data'!$AF$11)+('MCC Data (18.06.2024)'!$L86*'PCU Data'!$AG$11)+('MCC Data (18.06.2024)'!$M86*'PCU Data'!$AH$11)+('PCU Data'!$AI$11*'MCC Data (18.06.2024)'!$N86)+('MCC Data (18.06.2024)'!$O86*'PCU Data'!$AJ$11)+('MCC Data (18.06.2024)'!$P86*'PCU Data'!$AK$11)</f>
        <v>108.5</v>
      </c>
      <c r="AB87" s="22">
        <f>('MCC Data (19.06.2024)'!$J86*'PCU Data'!$AE$11)+('MCC Data (19.06.2024)'!$K86*'PCU Data'!$AF$11)+('MCC Data (19.06.2024)'!$L86*'PCU Data'!$AG$11)+('MCC Data (19.06.2024)'!$M86*'PCU Data'!$AH$11)+('PCU Data'!$AI$11*'MCC Data (19.06.2024)'!$N86)+('MCC Data (19.06.2024)'!$O86*'PCU Data'!$AJ$11)+('MCC Data (19.06.2024)'!$P86*'PCU Data'!$AK$11)</f>
        <v>97.3</v>
      </c>
      <c r="AC87" s="22">
        <f>('MCC Data (20.06.2024)'!$J86*'PCU Data'!$AE$11)+('MCC Data (20.06.2024)'!$K86*'PCU Data'!$AF$11)+('MCC Data (20.06.2024)'!$L86*'PCU Data'!$AG$11)+('MCC Data (20.06.2024)'!$M86*'PCU Data'!$AH$11)+('PCU Data'!$AI$11*'MCC Data (20.06.2024)'!$N86)+('MCC Data (20.06.2024)'!$O86*'PCU Data'!$AJ$11)+('MCC Data (20.06.2024)'!$P86*'PCU Data'!$AK$11)</f>
        <v>95.100000000000009</v>
      </c>
      <c r="AD87" s="22">
        <f>('MCC Data (21.06.2024)'!$J86*'PCU Data'!$AE$11)+('MCC Data (21.06.2024)'!$K86*'PCU Data'!$AF$11)+('MCC Data (21.06.2024)'!$L86*'PCU Data'!$AG$11)+('MCC Data (21.06.2024)'!$M86*'PCU Data'!$AH$11)+('PCU Data'!$AI$11*'MCC Data (21.06.2024)'!$N86)+('MCC Data (21.06.2024)'!$O86*'PCU Data'!$AJ$11)+('MCC Data (21.06.2024)'!$P86*'PCU Data'!$AK$11)</f>
        <v>120.9</v>
      </c>
    </row>
    <row r="88" spans="1:30" s="5" customFormat="1" ht="12.75" customHeight="1" x14ac:dyDescent="0.25">
      <c r="A88" s="10">
        <f>'MCC Data (08.06.2024)'!A87</f>
        <v>0.81249999999999922</v>
      </c>
      <c r="B88" s="22">
        <f>('MCC Data (08.06.2024)'!$B87*'PCU Data'!$AE$11)+('MCC Data (08.06.2024)'!$C87*'PCU Data'!$AF$11)+('MCC Data (08.06.2024)'!$D87*'PCU Data'!$AG$11)+('MCC Data (08.06.2024)'!$E87*'PCU Data'!$AH$11)+('PCU Data'!$AI$11*'MCC Data (08.06.2024)'!$F87)+('MCC Data (08.06.2024)'!$G87*'PCU Data'!$AJ$11)+('MCC Data (08.06.2024)'!$H87*'PCU Data'!$AK$11)</f>
        <v>63.699999999999996</v>
      </c>
      <c r="C88" s="22">
        <f>('MCC Data (09.06.2024)'!$B87*'PCU Data'!$AE$11)+('MCC Data (09.06.2024)'!$C87*'PCU Data'!$AF$11)+('MCC Data (09.06.2024)'!$D87*'PCU Data'!$AG$11)+('MCC Data (09.06.2024)'!$E87*'PCU Data'!$AH$11)+('PCU Data'!$AI$11*'MCC Data (09.06.2024)'!$F87)+('MCC Data (09.06.2024)'!$G87*'PCU Data'!$AJ$11)+('MCC Data (09.06.2024)'!$H87*'PCU Data'!$AK$11)</f>
        <v>64</v>
      </c>
      <c r="D88" s="22">
        <f>('MCC Data (10.06.2024)'!$B87*'PCU Data'!$AE$11)+('MCC Data (10.06.2024)'!$C87*'PCU Data'!$AF$11)+('MCC Data (10.06.2024)'!$D87*'PCU Data'!$AG$11)+('MCC Data (10.06.2024)'!$E87*'PCU Data'!$AH$11)+('PCU Data'!$AI$11*'MCC Data (10.06.2024)'!$F87)+('MCC Data (10.06.2024)'!$G87*'PCU Data'!$AJ$11)+('MCC Data (10.06.2024)'!$H87*'PCU Data'!$AK$11)</f>
        <v>66.7</v>
      </c>
      <c r="E88" s="22">
        <f>('MCC Data (11.06.2024)'!$B87*'PCU Data'!$AE$11)+('MCC Data (11.06.2024)'!$C87*'PCU Data'!$AF$11)+('MCC Data (11.06.2024)'!$D87*'PCU Data'!$AG$11)+('MCC Data (11.06.2024)'!$E87*'PCU Data'!$AH$11)+('PCU Data'!$AI$11*'MCC Data (11.06.2024)'!$F87)+('MCC Data (11.06.2024)'!$G87*'PCU Data'!$AJ$11)+('MCC Data (11.06.2024)'!$H87*'PCU Data'!$AK$11)</f>
        <v>76.100000000000009</v>
      </c>
      <c r="F88" s="22">
        <f>('MCC Data (12.06.2024)'!$B87*'PCU Data'!$AE$11)+('MCC Data (12.06.2024)'!$C87*'PCU Data'!$AF$11)+('MCC Data (12.06.2024)'!$D87*'PCU Data'!$AG$11)+('MCC Data (12.06.2024)'!$E87*'PCU Data'!$AH$11)+('PCU Data'!$AI$11*'MCC Data (12.06.2024)'!$F87)+('MCC Data (12.06.2024)'!$G87*'PCU Data'!$AJ$11)+('MCC Data (12.06.2024)'!$H87*'PCU Data'!$AK$11)</f>
        <v>72.300000000000011</v>
      </c>
      <c r="G88" s="22">
        <f>('MCC Data (13.06.2024)'!$B87*'PCU Data'!$AE$11)+('MCC Data (13.06.2024)'!$C87*'PCU Data'!$AF$11)+('MCC Data (13.06.2024)'!$D87*'PCU Data'!$AG$11)+('MCC Data (13.06.2024)'!$E87*'PCU Data'!$AH$11)+('PCU Data'!$AI$11*'MCC Data (13.06.2024)'!$F87)+('MCC Data (13.06.2024)'!$G87*'PCU Data'!$AJ$11)+('MCC Data (13.06.2024)'!$H87*'PCU Data'!$AK$11)</f>
        <v>74.7</v>
      </c>
      <c r="H88" s="22">
        <f>('MCC Data (14.06.2024)'!$B87*'PCU Data'!$AE$11)+('MCC Data (14.06.2024)'!$C87*'PCU Data'!$AF$11)+('MCC Data (14.06.2024)'!$D87*'PCU Data'!$AG$11)+('MCC Data (14.06.2024)'!$E87*'PCU Data'!$AH$11)+('PCU Data'!$AI$11*'MCC Data (14.06.2024)'!$F87)+('MCC Data (14.06.2024)'!$G87*'PCU Data'!$AJ$11)+('MCC Data (14.06.2024)'!$H87*'PCU Data'!$AK$11)</f>
        <v>88.5</v>
      </c>
      <c r="I88" s="22">
        <f>('MCC Data (15.06.2024)'!$B87*'PCU Data'!$AE$11)+('MCC Data (15.06.2024)'!$C87*'PCU Data'!$AF$11)+('MCC Data (15.06.2024)'!$D87*'PCU Data'!$AG$11)+('MCC Data (15.06.2024)'!$E87*'PCU Data'!$AH$11)+('PCU Data'!$AI$11*'MCC Data (15.06.2024)'!$F87)+('MCC Data (15.06.2024)'!$G87*'PCU Data'!$AJ$11)+('MCC Data (15.06.2024)'!$H87*'PCU Data'!$AK$11)</f>
        <v>56.7</v>
      </c>
      <c r="J88" s="22">
        <f>('MCC Data (16.06.2024)'!$B87*'PCU Data'!$AE$11)+('MCC Data (16.06.2024)'!$C87*'PCU Data'!$AF$11)+('MCC Data (16.06.2024)'!$D87*'PCU Data'!$AG$11)+('MCC Data (16.06.2024)'!$E87*'PCU Data'!$AH$11)+('PCU Data'!$AI$11*'MCC Data (16.06.2024)'!$F87)+('MCC Data (16.06.2024)'!$G87*'PCU Data'!$AJ$11)+('MCC Data (16.06.2024)'!$H87*'PCU Data'!$AK$11)</f>
        <v>57.1</v>
      </c>
      <c r="K88" s="22">
        <f>('MCC Data (17.06.2024)'!$B87*'PCU Data'!$AE$11)+('MCC Data (17.06.2024)'!$C87*'PCU Data'!$AF$11)+('MCC Data (17.06.2024)'!$D87*'PCU Data'!$AG$11)+('MCC Data (17.06.2024)'!$E87*'PCU Data'!$AH$11)+('PCU Data'!$AI$11*'MCC Data (17.06.2024)'!$F87)+('MCC Data (17.06.2024)'!$G87*'PCU Data'!$AJ$11)+('MCC Data (17.06.2024)'!$H87*'PCU Data'!$AK$11)</f>
        <v>77.900000000000006</v>
      </c>
      <c r="L88" s="22">
        <f>('MCC Data (18.06.2024)'!$B87*'PCU Data'!$AE$11)+('MCC Data (18.06.2024)'!$C87*'PCU Data'!$AF$11)+('MCC Data (18.06.2024)'!$D87*'PCU Data'!$AG$11)+('MCC Data (18.06.2024)'!$E87*'PCU Data'!$AH$11)+('PCU Data'!$AI$11*'MCC Data (18.06.2024)'!$F87)+('MCC Data (18.06.2024)'!$G87*'PCU Data'!$AJ$11)+('MCC Data (18.06.2024)'!$H87*'PCU Data'!$AK$11)</f>
        <v>77.899999999999991</v>
      </c>
      <c r="M88" s="22">
        <f>('MCC Data (19.06.2024)'!$B87*'PCU Data'!$AE$11)+('MCC Data (19.06.2024)'!$C87*'PCU Data'!$AF$11)+('MCC Data (19.06.2024)'!$D87*'PCU Data'!$AG$11)+('MCC Data (19.06.2024)'!$E87*'PCU Data'!$AH$11)+('PCU Data'!$AI$11*'MCC Data (19.06.2024)'!$F87)+('MCC Data (19.06.2024)'!$G87*'PCU Data'!$AJ$11)+('MCC Data (19.06.2024)'!$H87*'PCU Data'!$AK$11)</f>
        <v>96.7</v>
      </c>
      <c r="N88" s="22">
        <f>('MCC Data (20.06.2024)'!$B87*'PCU Data'!$AE$11)+('MCC Data (20.06.2024)'!$C87*'PCU Data'!$AF$11)+('MCC Data (20.06.2024)'!$D87*'PCU Data'!$AG$11)+('MCC Data (20.06.2024)'!$E87*'PCU Data'!$AH$11)+('PCU Data'!$AI$11*'MCC Data (20.06.2024)'!$F87)+('MCC Data (20.06.2024)'!$G87*'PCU Data'!$AJ$11)+('MCC Data (20.06.2024)'!$H87*'PCU Data'!$AK$11)</f>
        <v>77.599999999999994</v>
      </c>
      <c r="O88" s="22">
        <f>('MCC Data (21.06.2024)'!$B87*'PCU Data'!$AE$11)+('MCC Data (21.06.2024)'!$C87*'PCU Data'!$AF$11)+('MCC Data (21.06.2024)'!$D87*'PCU Data'!$AG$11)+('MCC Data (21.06.2024)'!$E87*'PCU Data'!$AH$11)+('PCU Data'!$AI$11*'MCC Data (21.06.2024)'!$F87)+('MCC Data (21.06.2024)'!$G87*'PCU Data'!$AJ$11)+('MCC Data (21.06.2024)'!$H87*'PCU Data'!$AK$11)</f>
        <v>88.4</v>
      </c>
      <c r="P88" s="10">
        <f t="shared" si="2"/>
        <v>0.81249999999999922</v>
      </c>
      <c r="Q88" s="22">
        <f>('MCC Data (08.06.2024)'!$J87*'PCU Data'!$AE$11)+('MCC Data (08.06.2024)'!$K87*'PCU Data'!$AF$11)+('MCC Data (08.06.2024)'!$L87*'PCU Data'!$AG$11)+('MCC Data (08.06.2024)'!$M87*'PCU Data'!$AH$11)+('PCU Data'!$AI$11*'MCC Data (08.06.2024)'!$N87)+('MCC Data (08.06.2024)'!$O87*'PCU Data'!$AJ$11)+('MCC Data (08.06.2024)'!$P87*'PCU Data'!$AK$11)</f>
        <v>79</v>
      </c>
      <c r="R88" s="22">
        <f>('MCC Data (09.06.2024)'!$J87*'PCU Data'!$AE$11)+('MCC Data (09.06.2024)'!$K87*'PCU Data'!$AF$11)+('MCC Data (09.06.2024)'!$L87*'PCU Data'!$AG$11)+('MCC Data (09.06.2024)'!$M87*'PCU Data'!$AH$11)+('PCU Data'!$AI$11*'MCC Data (09.06.2024)'!$N87)+('MCC Data (09.06.2024)'!$O87*'PCU Data'!$AJ$11)+('MCC Data (09.06.2024)'!$P87*'PCU Data'!$AK$11)</f>
        <v>71.399999999999991</v>
      </c>
      <c r="S88" s="22">
        <f>('MCC Data (10.06.2024)'!$J87*'PCU Data'!$AE$11)+('MCC Data (10.06.2024)'!$K87*'PCU Data'!$AF$11)+('MCC Data (10.06.2024)'!$L87*'PCU Data'!$AG$11)+('MCC Data (10.06.2024)'!$M87*'PCU Data'!$AH$11)+('PCU Data'!$AI$11*'MCC Data (10.06.2024)'!$N87)+('MCC Data (10.06.2024)'!$O87*'PCU Data'!$AJ$11)+('MCC Data (10.06.2024)'!$P87*'PCU Data'!$AK$11)</f>
        <v>93.3</v>
      </c>
      <c r="T88" s="22">
        <f>('MCC Data (11.06.2024)'!$J87*'PCU Data'!$AE$11)+('MCC Data (11.06.2024)'!$K87*'PCU Data'!$AF$11)+('MCC Data (11.06.2024)'!$L87*'PCU Data'!$AG$11)+('MCC Data (11.06.2024)'!$M87*'PCU Data'!$AH$11)+('PCU Data'!$AI$11*'MCC Data (11.06.2024)'!$N87)+('MCC Data (11.06.2024)'!$O87*'PCU Data'!$AJ$11)+('MCC Data (11.06.2024)'!$P87*'PCU Data'!$AK$11)</f>
        <v>105.3</v>
      </c>
      <c r="U88" s="22">
        <f>('MCC Data (12.06.2024)'!$J87*'PCU Data'!$AE$11)+('MCC Data (12.06.2024)'!$K87*'PCU Data'!$AF$11)+('MCC Data (12.06.2024)'!$L87*'PCU Data'!$AG$11)+('MCC Data (12.06.2024)'!$M87*'PCU Data'!$AH$11)+('PCU Data'!$AI$11*'MCC Data (12.06.2024)'!$N87)+('MCC Data (12.06.2024)'!$O87*'PCU Data'!$AJ$11)+('MCC Data (12.06.2024)'!$P87*'PCU Data'!$AK$11)</f>
        <v>99.9</v>
      </c>
      <c r="V88" s="22">
        <f>('MCC Data (13.06.2024)'!$J87*'PCU Data'!$AE$11)+('MCC Data (13.06.2024)'!$K87*'PCU Data'!$AF$11)+('MCC Data (13.06.2024)'!$L87*'PCU Data'!$AG$11)+('MCC Data (13.06.2024)'!$M87*'PCU Data'!$AH$11)+('PCU Data'!$AI$11*'MCC Data (13.06.2024)'!$N87)+('MCC Data (13.06.2024)'!$O87*'PCU Data'!$AJ$11)+('MCC Data (13.06.2024)'!$P87*'PCU Data'!$AK$11)</f>
        <v>110.3</v>
      </c>
      <c r="W88" s="22">
        <f>('MCC Data (14.06.2024)'!$J87*'PCU Data'!$AE$11)+('MCC Data (14.06.2024)'!$K87*'PCU Data'!$AF$11)+('MCC Data (14.06.2024)'!$L87*'PCU Data'!$AG$11)+('MCC Data (14.06.2024)'!$M87*'PCU Data'!$AH$11)+('PCU Data'!$AI$11*'MCC Data (14.06.2024)'!$N87)+('MCC Data (14.06.2024)'!$O87*'PCU Data'!$AJ$11)+('MCC Data (14.06.2024)'!$P87*'PCU Data'!$AK$11)</f>
        <v>122.7</v>
      </c>
      <c r="X88" s="22">
        <f>('MCC Data (15.06.2024)'!$J87*'PCU Data'!$AE$11)+('MCC Data (15.06.2024)'!$K87*'PCU Data'!$AF$11)+('MCC Data (15.06.2024)'!$L87*'PCU Data'!$AG$11)+('MCC Data (15.06.2024)'!$M87*'PCU Data'!$AH$11)+('PCU Data'!$AI$11*'MCC Data (15.06.2024)'!$N87)+('MCC Data (15.06.2024)'!$O87*'PCU Data'!$AJ$11)+('MCC Data (15.06.2024)'!$P87*'PCU Data'!$AK$11)</f>
        <v>89.7</v>
      </c>
      <c r="Y88" s="22">
        <f>('MCC Data (16.06.2024)'!$J87*'PCU Data'!$AE$11)+('MCC Data (16.06.2024)'!$K87*'PCU Data'!$AF$11)+('MCC Data (16.06.2024)'!$L87*'PCU Data'!$AG$11)+('MCC Data (16.06.2024)'!$M87*'PCU Data'!$AH$11)+('PCU Data'!$AI$11*'MCC Data (16.06.2024)'!$N87)+('MCC Data (16.06.2024)'!$O87*'PCU Data'!$AJ$11)+('MCC Data (16.06.2024)'!$P87*'PCU Data'!$AK$11)</f>
        <v>72.100000000000009</v>
      </c>
      <c r="Z88" s="22">
        <f>('MCC Data (17.06.2024)'!$J87*'PCU Data'!$AE$11)+('MCC Data (17.06.2024)'!$K87*'PCU Data'!$AF$11)+('MCC Data (17.06.2024)'!$L87*'PCU Data'!$AG$11)+('MCC Data (17.06.2024)'!$M87*'PCU Data'!$AH$11)+('PCU Data'!$AI$11*'MCC Data (17.06.2024)'!$N87)+('MCC Data (17.06.2024)'!$O87*'PCU Data'!$AJ$11)+('MCC Data (17.06.2024)'!$P87*'PCU Data'!$AK$11)</f>
        <v>93.1</v>
      </c>
      <c r="AA88" s="22">
        <f>('MCC Data (18.06.2024)'!$J87*'PCU Data'!$AE$11)+('MCC Data (18.06.2024)'!$K87*'PCU Data'!$AF$11)+('MCC Data (18.06.2024)'!$L87*'PCU Data'!$AG$11)+('MCC Data (18.06.2024)'!$M87*'PCU Data'!$AH$11)+('PCU Data'!$AI$11*'MCC Data (18.06.2024)'!$N87)+('MCC Data (18.06.2024)'!$O87*'PCU Data'!$AJ$11)+('MCC Data (18.06.2024)'!$P87*'PCU Data'!$AK$11)</f>
        <v>111.6</v>
      </c>
      <c r="AB88" s="22">
        <f>('MCC Data (19.06.2024)'!$J87*'PCU Data'!$AE$11)+('MCC Data (19.06.2024)'!$K87*'PCU Data'!$AF$11)+('MCC Data (19.06.2024)'!$L87*'PCU Data'!$AG$11)+('MCC Data (19.06.2024)'!$M87*'PCU Data'!$AH$11)+('PCU Data'!$AI$11*'MCC Data (19.06.2024)'!$N87)+('MCC Data (19.06.2024)'!$O87*'PCU Data'!$AJ$11)+('MCC Data (19.06.2024)'!$P87*'PCU Data'!$AK$11)</f>
        <v>109.39999999999999</v>
      </c>
      <c r="AC88" s="22">
        <f>('MCC Data (20.06.2024)'!$J87*'PCU Data'!$AE$11)+('MCC Data (20.06.2024)'!$K87*'PCU Data'!$AF$11)+('MCC Data (20.06.2024)'!$L87*'PCU Data'!$AG$11)+('MCC Data (20.06.2024)'!$M87*'PCU Data'!$AH$11)+('PCU Data'!$AI$11*'MCC Data (20.06.2024)'!$N87)+('MCC Data (20.06.2024)'!$O87*'PCU Data'!$AJ$11)+('MCC Data (20.06.2024)'!$P87*'PCU Data'!$AK$11)</f>
        <v>89.7</v>
      </c>
      <c r="AD88" s="22">
        <f>('MCC Data (21.06.2024)'!$J87*'PCU Data'!$AE$11)+('MCC Data (21.06.2024)'!$K87*'PCU Data'!$AF$11)+('MCC Data (21.06.2024)'!$L87*'PCU Data'!$AG$11)+('MCC Data (21.06.2024)'!$M87*'PCU Data'!$AH$11)+('PCU Data'!$AI$11*'MCC Data (21.06.2024)'!$N87)+('MCC Data (21.06.2024)'!$O87*'PCU Data'!$AJ$11)+('MCC Data (21.06.2024)'!$P87*'PCU Data'!$AK$11)</f>
        <v>116.2</v>
      </c>
    </row>
    <row r="89" spans="1:30" s="5" customFormat="1" ht="12.75" customHeight="1" x14ac:dyDescent="0.25">
      <c r="A89" s="10">
        <f>'MCC Data (08.06.2024)'!A88</f>
        <v>0.82291666666666585</v>
      </c>
      <c r="B89" s="22">
        <f>('MCC Data (08.06.2024)'!$B88*'PCU Data'!$AE$11)+('MCC Data (08.06.2024)'!$C88*'PCU Data'!$AF$11)+('MCC Data (08.06.2024)'!$D88*'PCU Data'!$AG$11)+('MCC Data (08.06.2024)'!$E88*'PCU Data'!$AH$11)+('PCU Data'!$AI$11*'MCC Data (08.06.2024)'!$F88)+('MCC Data (08.06.2024)'!$G88*'PCU Data'!$AJ$11)+('MCC Data (08.06.2024)'!$H88*'PCU Data'!$AK$11)</f>
        <v>72.600000000000009</v>
      </c>
      <c r="C89" s="22">
        <f>('MCC Data (09.06.2024)'!$B88*'PCU Data'!$AE$11)+('MCC Data (09.06.2024)'!$C88*'PCU Data'!$AF$11)+('MCC Data (09.06.2024)'!$D88*'PCU Data'!$AG$11)+('MCC Data (09.06.2024)'!$E88*'PCU Data'!$AH$11)+('PCU Data'!$AI$11*'MCC Data (09.06.2024)'!$F88)+('MCC Data (09.06.2024)'!$G88*'PCU Data'!$AJ$11)+('MCC Data (09.06.2024)'!$H88*'PCU Data'!$AK$11)</f>
        <v>43.5</v>
      </c>
      <c r="D89" s="22">
        <f>('MCC Data (10.06.2024)'!$B88*'PCU Data'!$AE$11)+('MCC Data (10.06.2024)'!$C88*'PCU Data'!$AF$11)+('MCC Data (10.06.2024)'!$D88*'PCU Data'!$AG$11)+('MCC Data (10.06.2024)'!$E88*'PCU Data'!$AH$11)+('PCU Data'!$AI$11*'MCC Data (10.06.2024)'!$F88)+('MCC Data (10.06.2024)'!$G88*'PCU Data'!$AJ$11)+('MCC Data (10.06.2024)'!$H88*'PCU Data'!$AK$11)</f>
        <v>63.4</v>
      </c>
      <c r="E89" s="22">
        <f>('MCC Data (11.06.2024)'!$B88*'PCU Data'!$AE$11)+('MCC Data (11.06.2024)'!$C88*'PCU Data'!$AF$11)+('MCC Data (11.06.2024)'!$D88*'PCU Data'!$AG$11)+('MCC Data (11.06.2024)'!$E88*'PCU Data'!$AH$11)+('PCU Data'!$AI$11*'MCC Data (11.06.2024)'!$F88)+('MCC Data (11.06.2024)'!$G88*'PCU Data'!$AJ$11)+('MCC Data (11.06.2024)'!$H88*'PCU Data'!$AK$11)</f>
        <v>77.399999999999991</v>
      </c>
      <c r="F89" s="22">
        <f>('MCC Data (12.06.2024)'!$B88*'PCU Data'!$AE$11)+('MCC Data (12.06.2024)'!$C88*'PCU Data'!$AF$11)+('MCC Data (12.06.2024)'!$D88*'PCU Data'!$AG$11)+('MCC Data (12.06.2024)'!$E88*'PCU Data'!$AH$11)+('PCU Data'!$AI$11*'MCC Data (12.06.2024)'!$F88)+('MCC Data (12.06.2024)'!$G88*'PCU Data'!$AJ$11)+('MCC Data (12.06.2024)'!$H88*'PCU Data'!$AK$11)</f>
        <v>76.8</v>
      </c>
      <c r="G89" s="22">
        <f>('MCC Data (13.06.2024)'!$B88*'PCU Data'!$AE$11)+('MCC Data (13.06.2024)'!$C88*'PCU Data'!$AF$11)+('MCC Data (13.06.2024)'!$D88*'PCU Data'!$AG$11)+('MCC Data (13.06.2024)'!$E88*'PCU Data'!$AH$11)+('PCU Data'!$AI$11*'MCC Data (13.06.2024)'!$F88)+('MCC Data (13.06.2024)'!$G88*'PCU Data'!$AJ$11)+('MCC Data (13.06.2024)'!$H88*'PCU Data'!$AK$11)</f>
        <v>72.5</v>
      </c>
      <c r="H89" s="22">
        <f>('MCC Data (14.06.2024)'!$B88*'PCU Data'!$AE$11)+('MCC Data (14.06.2024)'!$C88*'PCU Data'!$AF$11)+('MCC Data (14.06.2024)'!$D88*'PCU Data'!$AG$11)+('MCC Data (14.06.2024)'!$E88*'PCU Data'!$AH$11)+('PCU Data'!$AI$11*'MCC Data (14.06.2024)'!$F88)+('MCC Data (14.06.2024)'!$G88*'PCU Data'!$AJ$11)+('MCC Data (14.06.2024)'!$H88*'PCU Data'!$AK$11)</f>
        <v>74.400000000000006</v>
      </c>
      <c r="I89" s="22">
        <f>('MCC Data (15.06.2024)'!$B88*'PCU Data'!$AE$11)+('MCC Data (15.06.2024)'!$C88*'PCU Data'!$AF$11)+('MCC Data (15.06.2024)'!$D88*'PCU Data'!$AG$11)+('MCC Data (15.06.2024)'!$E88*'PCU Data'!$AH$11)+('PCU Data'!$AI$11*'MCC Data (15.06.2024)'!$F88)+('MCC Data (15.06.2024)'!$G88*'PCU Data'!$AJ$11)+('MCC Data (15.06.2024)'!$H88*'PCU Data'!$AK$11)</f>
        <v>79.900000000000006</v>
      </c>
      <c r="J89" s="22">
        <f>('MCC Data (16.06.2024)'!$B88*'PCU Data'!$AE$11)+('MCC Data (16.06.2024)'!$C88*'PCU Data'!$AF$11)+('MCC Data (16.06.2024)'!$D88*'PCU Data'!$AG$11)+('MCC Data (16.06.2024)'!$E88*'PCU Data'!$AH$11)+('PCU Data'!$AI$11*'MCC Data (16.06.2024)'!$F88)+('MCC Data (16.06.2024)'!$G88*'PCU Data'!$AJ$11)+('MCC Data (16.06.2024)'!$H88*'PCU Data'!$AK$11)</f>
        <v>60.8</v>
      </c>
      <c r="K89" s="22">
        <f>('MCC Data (17.06.2024)'!$B88*'PCU Data'!$AE$11)+('MCC Data (17.06.2024)'!$C88*'PCU Data'!$AF$11)+('MCC Data (17.06.2024)'!$D88*'PCU Data'!$AG$11)+('MCC Data (17.06.2024)'!$E88*'PCU Data'!$AH$11)+('PCU Data'!$AI$11*'MCC Data (17.06.2024)'!$F88)+('MCC Data (17.06.2024)'!$G88*'PCU Data'!$AJ$11)+('MCC Data (17.06.2024)'!$H88*'PCU Data'!$AK$11)</f>
        <v>61.6</v>
      </c>
      <c r="L89" s="22">
        <f>('MCC Data (18.06.2024)'!$B88*'PCU Data'!$AE$11)+('MCC Data (18.06.2024)'!$C88*'PCU Data'!$AF$11)+('MCC Data (18.06.2024)'!$D88*'PCU Data'!$AG$11)+('MCC Data (18.06.2024)'!$E88*'PCU Data'!$AH$11)+('PCU Data'!$AI$11*'MCC Data (18.06.2024)'!$F88)+('MCC Data (18.06.2024)'!$G88*'PCU Data'!$AJ$11)+('MCC Data (18.06.2024)'!$H88*'PCU Data'!$AK$11)</f>
        <v>76.599999999999994</v>
      </c>
      <c r="M89" s="22">
        <f>('MCC Data (19.06.2024)'!$B88*'PCU Data'!$AE$11)+('MCC Data (19.06.2024)'!$C88*'PCU Data'!$AF$11)+('MCC Data (19.06.2024)'!$D88*'PCU Data'!$AG$11)+('MCC Data (19.06.2024)'!$E88*'PCU Data'!$AH$11)+('PCU Data'!$AI$11*'MCC Data (19.06.2024)'!$F88)+('MCC Data (19.06.2024)'!$G88*'PCU Data'!$AJ$11)+('MCC Data (19.06.2024)'!$H88*'PCU Data'!$AK$11)</f>
        <v>71.2</v>
      </c>
      <c r="N89" s="22">
        <f>('MCC Data (20.06.2024)'!$B88*'PCU Data'!$AE$11)+('MCC Data (20.06.2024)'!$C88*'PCU Data'!$AF$11)+('MCC Data (20.06.2024)'!$D88*'PCU Data'!$AG$11)+('MCC Data (20.06.2024)'!$E88*'PCU Data'!$AH$11)+('PCU Data'!$AI$11*'MCC Data (20.06.2024)'!$F88)+('MCC Data (20.06.2024)'!$G88*'PCU Data'!$AJ$11)+('MCC Data (20.06.2024)'!$H88*'PCU Data'!$AK$11)</f>
        <v>71.699999999999989</v>
      </c>
      <c r="O89" s="22">
        <f>('MCC Data (21.06.2024)'!$B88*'PCU Data'!$AE$11)+('MCC Data (21.06.2024)'!$C88*'PCU Data'!$AF$11)+('MCC Data (21.06.2024)'!$D88*'PCU Data'!$AG$11)+('MCC Data (21.06.2024)'!$E88*'PCU Data'!$AH$11)+('PCU Data'!$AI$11*'MCC Data (21.06.2024)'!$F88)+('MCC Data (21.06.2024)'!$G88*'PCU Data'!$AJ$11)+('MCC Data (21.06.2024)'!$H88*'PCU Data'!$AK$11)</f>
        <v>71</v>
      </c>
      <c r="P89" s="10">
        <f t="shared" si="2"/>
        <v>0.82291666666666585</v>
      </c>
      <c r="Q89" s="22">
        <f>('MCC Data (08.06.2024)'!$J88*'PCU Data'!$AE$11)+('MCC Data (08.06.2024)'!$K88*'PCU Data'!$AF$11)+('MCC Data (08.06.2024)'!$L88*'PCU Data'!$AG$11)+('MCC Data (08.06.2024)'!$M88*'PCU Data'!$AH$11)+('PCU Data'!$AI$11*'MCC Data (08.06.2024)'!$N88)+('MCC Data (08.06.2024)'!$O88*'PCU Data'!$AJ$11)+('MCC Data (08.06.2024)'!$P88*'PCU Data'!$AK$11)</f>
        <v>72.8</v>
      </c>
      <c r="R89" s="22">
        <f>('MCC Data (09.06.2024)'!$J88*'PCU Data'!$AE$11)+('MCC Data (09.06.2024)'!$K88*'PCU Data'!$AF$11)+('MCC Data (09.06.2024)'!$L88*'PCU Data'!$AG$11)+('MCC Data (09.06.2024)'!$M88*'PCU Data'!$AH$11)+('PCU Data'!$AI$11*'MCC Data (09.06.2024)'!$N88)+('MCC Data (09.06.2024)'!$O88*'PCU Data'!$AJ$11)+('MCC Data (09.06.2024)'!$P88*'PCU Data'!$AK$11)</f>
        <v>66</v>
      </c>
      <c r="S89" s="22">
        <f>('MCC Data (10.06.2024)'!$J88*'PCU Data'!$AE$11)+('MCC Data (10.06.2024)'!$K88*'PCU Data'!$AF$11)+('MCC Data (10.06.2024)'!$L88*'PCU Data'!$AG$11)+('MCC Data (10.06.2024)'!$M88*'PCU Data'!$AH$11)+('PCU Data'!$AI$11*'MCC Data (10.06.2024)'!$N88)+('MCC Data (10.06.2024)'!$O88*'PCU Data'!$AJ$11)+('MCC Data (10.06.2024)'!$P88*'PCU Data'!$AK$11)</f>
        <v>87.600000000000009</v>
      </c>
      <c r="T89" s="22">
        <f>('MCC Data (11.06.2024)'!$J88*'PCU Data'!$AE$11)+('MCC Data (11.06.2024)'!$K88*'PCU Data'!$AF$11)+('MCC Data (11.06.2024)'!$L88*'PCU Data'!$AG$11)+('MCC Data (11.06.2024)'!$M88*'PCU Data'!$AH$11)+('PCU Data'!$AI$11*'MCC Data (11.06.2024)'!$N88)+('MCC Data (11.06.2024)'!$O88*'PCU Data'!$AJ$11)+('MCC Data (11.06.2024)'!$P88*'PCU Data'!$AK$11)</f>
        <v>87.600000000000009</v>
      </c>
      <c r="U89" s="22">
        <f>('MCC Data (12.06.2024)'!$J88*'PCU Data'!$AE$11)+('MCC Data (12.06.2024)'!$K88*'PCU Data'!$AF$11)+('MCC Data (12.06.2024)'!$L88*'PCU Data'!$AG$11)+('MCC Data (12.06.2024)'!$M88*'PCU Data'!$AH$11)+('PCU Data'!$AI$11*'MCC Data (12.06.2024)'!$N88)+('MCC Data (12.06.2024)'!$O88*'PCU Data'!$AJ$11)+('MCC Data (12.06.2024)'!$P88*'PCU Data'!$AK$11)</f>
        <v>102.5</v>
      </c>
      <c r="V89" s="22">
        <f>('MCC Data (13.06.2024)'!$J88*'PCU Data'!$AE$11)+('MCC Data (13.06.2024)'!$K88*'PCU Data'!$AF$11)+('MCC Data (13.06.2024)'!$L88*'PCU Data'!$AG$11)+('MCC Data (13.06.2024)'!$M88*'PCU Data'!$AH$11)+('PCU Data'!$AI$11*'MCC Data (13.06.2024)'!$N88)+('MCC Data (13.06.2024)'!$O88*'PCU Data'!$AJ$11)+('MCC Data (13.06.2024)'!$P88*'PCU Data'!$AK$11)</f>
        <v>104.4</v>
      </c>
      <c r="W89" s="22">
        <f>('MCC Data (14.06.2024)'!$J88*'PCU Data'!$AE$11)+('MCC Data (14.06.2024)'!$K88*'PCU Data'!$AF$11)+('MCC Data (14.06.2024)'!$L88*'PCU Data'!$AG$11)+('MCC Data (14.06.2024)'!$M88*'PCU Data'!$AH$11)+('PCU Data'!$AI$11*'MCC Data (14.06.2024)'!$N88)+('MCC Data (14.06.2024)'!$O88*'PCU Data'!$AJ$11)+('MCC Data (14.06.2024)'!$P88*'PCU Data'!$AK$11)</f>
        <v>80.5</v>
      </c>
      <c r="X89" s="22">
        <f>('MCC Data (15.06.2024)'!$J88*'PCU Data'!$AE$11)+('MCC Data (15.06.2024)'!$K88*'PCU Data'!$AF$11)+('MCC Data (15.06.2024)'!$L88*'PCU Data'!$AG$11)+('MCC Data (15.06.2024)'!$M88*'PCU Data'!$AH$11)+('PCU Data'!$AI$11*'MCC Data (15.06.2024)'!$N88)+('MCC Data (15.06.2024)'!$O88*'PCU Data'!$AJ$11)+('MCC Data (15.06.2024)'!$P88*'PCU Data'!$AK$11)</f>
        <v>68.5</v>
      </c>
      <c r="Y89" s="22">
        <f>('MCC Data (16.06.2024)'!$J88*'PCU Data'!$AE$11)+('MCC Data (16.06.2024)'!$K88*'PCU Data'!$AF$11)+('MCC Data (16.06.2024)'!$L88*'PCU Data'!$AG$11)+('MCC Data (16.06.2024)'!$M88*'PCU Data'!$AH$11)+('PCU Data'!$AI$11*'MCC Data (16.06.2024)'!$N88)+('MCC Data (16.06.2024)'!$O88*'PCU Data'!$AJ$11)+('MCC Data (16.06.2024)'!$P88*'PCU Data'!$AK$11)</f>
        <v>69.400000000000006</v>
      </c>
      <c r="Z89" s="22">
        <f>('MCC Data (17.06.2024)'!$J88*'PCU Data'!$AE$11)+('MCC Data (17.06.2024)'!$K88*'PCU Data'!$AF$11)+('MCC Data (17.06.2024)'!$L88*'PCU Data'!$AG$11)+('MCC Data (17.06.2024)'!$M88*'PCU Data'!$AH$11)+('PCU Data'!$AI$11*'MCC Data (17.06.2024)'!$N88)+('MCC Data (17.06.2024)'!$O88*'PCU Data'!$AJ$11)+('MCC Data (17.06.2024)'!$P88*'PCU Data'!$AK$11)</f>
        <v>90.100000000000009</v>
      </c>
      <c r="AA89" s="22">
        <f>('MCC Data (18.06.2024)'!$J88*'PCU Data'!$AE$11)+('MCC Data (18.06.2024)'!$K88*'PCU Data'!$AF$11)+('MCC Data (18.06.2024)'!$L88*'PCU Data'!$AG$11)+('MCC Data (18.06.2024)'!$M88*'PCU Data'!$AH$11)+('PCU Data'!$AI$11*'MCC Data (18.06.2024)'!$N88)+('MCC Data (18.06.2024)'!$O88*'PCU Data'!$AJ$11)+('MCC Data (18.06.2024)'!$P88*'PCU Data'!$AK$11)</f>
        <v>93.1</v>
      </c>
      <c r="AB89" s="22">
        <f>('MCC Data (19.06.2024)'!$J88*'PCU Data'!$AE$11)+('MCC Data (19.06.2024)'!$K88*'PCU Data'!$AF$11)+('MCC Data (19.06.2024)'!$L88*'PCU Data'!$AG$11)+('MCC Data (19.06.2024)'!$M88*'PCU Data'!$AH$11)+('PCU Data'!$AI$11*'MCC Data (19.06.2024)'!$N88)+('MCC Data (19.06.2024)'!$O88*'PCU Data'!$AJ$11)+('MCC Data (19.06.2024)'!$P88*'PCU Data'!$AK$11)</f>
        <v>99.8</v>
      </c>
      <c r="AC89" s="22">
        <f>('MCC Data (20.06.2024)'!$J88*'PCU Data'!$AE$11)+('MCC Data (20.06.2024)'!$K88*'PCU Data'!$AF$11)+('MCC Data (20.06.2024)'!$L88*'PCU Data'!$AG$11)+('MCC Data (20.06.2024)'!$M88*'PCU Data'!$AH$11)+('PCU Data'!$AI$11*'MCC Data (20.06.2024)'!$N88)+('MCC Data (20.06.2024)'!$O88*'PCU Data'!$AJ$11)+('MCC Data (20.06.2024)'!$P88*'PCU Data'!$AK$11)</f>
        <v>106.9</v>
      </c>
      <c r="AD89" s="22">
        <f>('MCC Data (21.06.2024)'!$J88*'PCU Data'!$AE$11)+('MCC Data (21.06.2024)'!$K88*'PCU Data'!$AF$11)+('MCC Data (21.06.2024)'!$L88*'PCU Data'!$AG$11)+('MCC Data (21.06.2024)'!$M88*'PCU Data'!$AH$11)+('PCU Data'!$AI$11*'MCC Data (21.06.2024)'!$N88)+('MCC Data (21.06.2024)'!$O88*'PCU Data'!$AJ$11)+('MCC Data (21.06.2024)'!$P88*'PCU Data'!$AK$11)</f>
        <v>93.6</v>
      </c>
    </row>
    <row r="90" spans="1:30" s="5" customFormat="1" ht="12.75" customHeight="1" x14ac:dyDescent="0.25">
      <c r="A90" s="10">
        <f>'MCC Data (08.06.2024)'!A89</f>
        <v>0.83333333333333248</v>
      </c>
      <c r="B90" s="22">
        <f>('MCC Data (08.06.2024)'!$B89*'PCU Data'!$AE$11)+('MCC Data (08.06.2024)'!$C89*'PCU Data'!$AF$11)+('MCC Data (08.06.2024)'!$D89*'PCU Data'!$AG$11)+('MCC Data (08.06.2024)'!$E89*'PCU Data'!$AH$11)+('PCU Data'!$AI$11*'MCC Data (08.06.2024)'!$F89)+('MCC Data (08.06.2024)'!$G89*'PCU Data'!$AJ$11)+('MCC Data (08.06.2024)'!$H89*'PCU Data'!$AK$11)</f>
        <v>48.5</v>
      </c>
      <c r="C90" s="22">
        <f>('MCC Data (09.06.2024)'!$B89*'PCU Data'!$AE$11)+('MCC Data (09.06.2024)'!$C89*'PCU Data'!$AF$11)+('MCC Data (09.06.2024)'!$D89*'PCU Data'!$AG$11)+('MCC Data (09.06.2024)'!$E89*'PCU Data'!$AH$11)+('PCU Data'!$AI$11*'MCC Data (09.06.2024)'!$F89)+('MCC Data (09.06.2024)'!$G89*'PCU Data'!$AJ$11)+('MCC Data (09.06.2024)'!$H89*'PCU Data'!$AK$11)</f>
        <v>40.800000000000004</v>
      </c>
      <c r="D90" s="22">
        <f>('MCC Data (10.06.2024)'!$B89*'PCU Data'!$AE$11)+('MCC Data (10.06.2024)'!$C89*'PCU Data'!$AF$11)+('MCC Data (10.06.2024)'!$D89*'PCU Data'!$AG$11)+('MCC Data (10.06.2024)'!$E89*'PCU Data'!$AH$11)+('PCU Data'!$AI$11*'MCC Data (10.06.2024)'!$F89)+('MCC Data (10.06.2024)'!$G89*'PCU Data'!$AJ$11)+('MCC Data (10.06.2024)'!$H89*'PCU Data'!$AK$11)</f>
        <v>52.9</v>
      </c>
      <c r="E90" s="22">
        <f>('MCC Data (11.06.2024)'!$B89*'PCU Data'!$AE$11)+('MCC Data (11.06.2024)'!$C89*'PCU Data'!$AF$11)+('MCC Data (11.06.2024)'!$D89*'PCU Data'!$AG$11)+('MCC Data (11.06.2024)'!$E89*'PCU Data'!$AH$11)+('PCU Data'!$AI$11*'MCC Data (11.06.2024)'!$F89)+('MCC Data (11.06.2024)'!$G89*'PCU Data'!$AJ$11)+('MCC Data (11.06.2024)'!$H89*'PCU Data'!$AK$11)</f>
        <v>67.3</v>
      </c>
      <c r="F90" s="22">
        <f>('MCC Data (12.06.2024)'!$B89*'PCU Data'!$AE$11)+('MCC Data (12.06.2024)'!$C89*'PCU Data'!$AF$11)+('MCC Data (12.06.2024)'!$D89*'PCU Data'!$AG$11)+('MCC Data (12.06.2024)'!$E89*'PCU Data'!$AH$11)+('PCU Data'!$AI$11*'MCC Data (12.06.2024)'!$F89)+('MCC Data (12.06.2024)'!$G89*'PCU Data'!$AJ$11)+('MCC Data (12.06.2024)'!$H89*'PCU Data'!$AK$11)</f>
        <v>78.400000000000006</v>
      </c>
      <c r="G90" s="22">
        <f>('MCC Data (13.06.2024)'!$B89*'PCU Data'!$AE$11)+('MCC Data (13.06.2024)'!$C89*'PCU Data'!$AF$11)+('MCC Data (13.06.2024)'!$D89*'PCU Data'!$AG$11)+('MCC Data (13.06.2024)'!$E89*'PCU Data'!$AH$11)+('PCU Data'!$AI$11*'MCC Data (13.06.2024)'!$F89)+('MCC Data (13.06.2024)'!$G89*'PCU Data'!$AJ$11)+('MCC Data (13.06.2024)'!$H89*'PCU Data'!$AK$11)</f>
        <v>65</v>
      </c>
      <c r="H90" s="22">
        <f>('MCC Data (14.06.2024)'!$B89*'PCU Data'!$AE$11)+('MCC Data (14.06.2024)'!$C89*'PCU Data'!$AF$11)+('MCC Data (14.06.2024)'!$D89*'PCU Data'!$AG$11)+('MCC Data (14.06.2024)'!$E89*'PCU Data'!$AH$11)+('PCU Data'!$AI$11*'MCC Data (14.06.2024)'!$F89)+('MCC Data (14.06.2024)'!$G89*'PCU Data'!$AJ$11)+('MCC Data (14.06.2024)'!$H89*'PCU Data'!$AK$11)</f>
        <v>78.899999999999991</v>
      </c>
      <c r="I90" s="22">
        <f>('MCC Data (15.06.2024)'!$B89*'PCU Data'!$AE$11)+('MCC Data (15.06.2024)'!$C89*'PCU Data'!$AF$11)+('MCC Data (15.06.2024)'!$D89*'PCU Data'!$AG$11)+('MCC Data (15.06.2024)'!$E89*'PCU Data'!$AH$11)+('PCU Data'!$AI$11*'MCC Data (15.06.2024)'!$F89)+('MCC Data (15.06.2024)'!$G89*'PCU Data'!$AJ$11)+('MCC Data (15.06.2024)'!$H89*'PCU Data'!$AK$11)</f>
        <v>62.800000000000004</v>
      </c>
      <c r="J90" s="22">
        <f>('MCC Data (16.06.2024)'!$B89*'PCU Data'!$AE$11)+('MCC Data (16.06.2024)'!$C89*'PCU Data'!$AF$11)+('MCC Data (16.06.2024)'!$D89*'PCU Data'!$AG$11)+('MCC Data (16.06.2024)'!$E89*'PCU Data'!$AH$11)+('PCU Data'!$AI$11*'MCC Data (16.06.2024)'!$F89)+('MCC Data (16.06.2024)'!$G89*'PCU Data'!$AJ$11)+('MCC Data (16.06.2024)'!$H89*'PCU Data'!$AK$11)</f>
        <v>35.800000000000004</v>
      </c>
      <c r="K90" s="22">
        <f>('MCC Data (17.06.2024)'!$B89*'PCU Data'!$AE$11)+('MCC Data (17.06.2024)'!$C89*'PCU Data'!$AF$11)+('MCC Data (17.06.2024)'!$D89*'PCU Data'!$AG$11)+('MCC Data (17.06.2024)'!$E89*'PCU Data'!$AH$11)+('PCU Data'!$AI$11*'MCC Data (17.06.2024)'!$F89)+('MCC Data (17.06.2024)'!$G89*'PCU Data'!$AJ$11)+('MCC Data (17.06.2024)'!$H89*'PCU Data'!$AK$11)</f>
        <v>60.900000000000006</v>
      </c>
      <c r="L90" s="22">
        <f>('MCC Data (18.06.2024)'!$B89*'PCU Data'!$AE$11)+('MCC Data (18.06.2024)'!$C89*'PCU Data'!$AF$11)+('MCC Data (18.06.2024)'!$D89*'PCU Data'!$AG$11)+('MCC Data (18.06.2024)'!$E89*'PCU Data'!$AH$11)+('PCU Data'!$AI$11*'MCC Data (18.06.2024)'!$F89)+('MCC Data (18.06.2024)'!$G89*'PCU Data'!$AJ$11)+('MCC Data (18.06.2024)'!$H89*'PCU Data'!$AK$11)</f>
        <v>73.399999999999991</v>
      </c>
      <c r="M90" s="22">
        <f>('MCC Data (19.06.2024)'!$B89*'PCU Data'!$AE$11)+('MCC Data (19.06.2024)'!$C89*'PCU Data'!$AF$11)+('MCC Data (19.06.2024)'!$D89*'PCU Data'!$AG$11)+('MCC Data (19.06.2024)'!$E89*'PCU Data'!$AH$11)+('PCU Data'!$AI$11*'MCC Data (19.06.2024)'!$F89)+('MCC Data (19.06.2024)'!$G89*'PCU Data'!$AJ$11)+('MCC Data (19.06.2024)'!$H89*'PCU Data'!$AK$11)</f>
        <v>56.8</v>
      </c>
      <c r="N90" s="22">
        <f>('MCC Data (20.06.2024)'!$B89*'PCU Data'!$AE$11)+('MCC Data (20.06.2024)'!$C89*'PCU Data'!$AF$11)+('MCC Data (20.06.2024)'!$D89*'PCU Data'!$AG$11)+('MCC Data (20.06.2024)'!$E89*'PCU Data'!$AH$11)+('PCU Data'!$AI$11*'MCC Data (20.06.2024)'!$F89)+('MCC Data (20.06.2024)'!$G89*'PCU Data'!$AJ$11)+('MCC Data (20.06.2024)'!$H89*'PCU Data'!$AK$11)</f>
        <v>59</v>
      </c>
      <c r="O90" s="22">
        <f>('MCC Data (21.06.2024)'!$B89*'PCU Data'!$AE$11)+('MCC Data (21.06.2024)'!$C89*'PCU Data'!$AF$11)+('MCC Data (21.06.2024)'!$D89*'PCU Data'!$AG$11)+('MCC Data (21.06.2024)'!$E89*'PCU Data'!$AH$11)+('PCU Data'!$AI$11*'MCC Data (21.06.2024)'!$F89)+('MCC Data (21.06.2024)'!$G89*'PCU Data'!$AJ$11)+('MCC Data (21.06.2024)'!$H89*'PCU Data'!$AK$11)</f>
        <v>75.900000000000006</v>
      </c>
      <c r="P90" s="10">
        <f t="shared" si="2"/>
        <v>0.83333333333333248</v>
      </c>
      <c r="Q90" s="22">
        <f>('MCC Data (08.06.2024)'!$J89*'PCU Data'!$AE$11)+('MCC Data (08.06.2024)'!$K89*'PCU Data'!$AF$11)+('MCC Data (08.06.2024)'!$L89*'PCU Data'!$AG$11)+('MCC Data (08.06.2024)'!$M89*'PCU Data'!$AH$11)+('PCU Data'!$AI$11*'MCC Data (08.06.2024)'!$N89)+('MCC Data (08.06.2024)'!$O89*'PCU Data'!$AJ$11)+('MCC Data (08.06.2024)'!$P89*'PCU Data'!$AK$11)</f>
        <v>81.399999999999991</v>
      </c>
      <c r="R90" s="22">
        <f>('MCC Data (09.06.2024)'!$J89*'PCU Data'!$AE$11)+('MCC Data (09.06.2024)'!$K89*'PCU Data'!$AF$11)+('MCC Data (09.06.2024)'!$L89*'PCU Data'!$AG$11)+('MCC Data (09.06.2024)'!$M89*'PCU Data'!$AH$11)+('PCU Data'!$AI$11*'MCC Data (09.06.2024)'!$N89)+('MCC Data (09.06.2024)'!$O89*'PCU Data'!$AJ$11)+('MCC Data (09.06.2024)'!$P89*'PCU Data'!$AK$11)</f>
        <v>74.400000000000006</v>
      </c>
      <c r="S90" s="22">
        <f>('MCC Data (10.06.2024)'!$J89*'PCU Data'!$AE$11)+('MCC Data (10.06.2024)'!$K89*'PCU Data'!$AF$11)+('MCC Data (10.06.2024)'!$L89*'PCU Data'!$AG$11)+('MCC Data (10.06.2024)'!$M89*'PCU Data'!$AH$11)+('PCU Data'!$AI$11*'MCC Data (10.06.2024)'!$N89)+('MCC Data (10.06.2024)'!$O89*'PCU Data'!$AJ$11)+('MCC Data (10.06.2024)'!$P89*'PCU Data'!$AK$11)</f>
        <v>79.2</v>
      </c>
      <c r="T90" s="22">
        <f>('MCC Data (11.06.2024)'!$J89*'PCU Data'!$AE$11)+('MCC Data (11.06.2024)'!$K89*'PCU Data'!$AF$11)+('MCC Data (11.06.2024)'!$L89*'PCU Data'!$AG$11)+('MCC Data (11.06.2024)'!$M89*'PCU Data'!$AH$11)+('PCU Data'!$AI$11*'MCC Data (11.06.2024)'!$N89)+('MCC Data (11.06.2024)'!$O89*'PCU Data'!$AJ$11)+('MCC Data (11.06.2024)'!$P89*'PCU Data'!$AK$11)</f>
        <v>93.5</v>
      </c>
      <c r="U90" s="22">
        <f>('MCC Data (12.06.2024)'!$J89*'PCU Data'!$AE$11)+('MCC Data (12.06.2024)'!$K89*'PCU Data'!$AF$11)+('MCC Data (12.06.2024)'!$L89*'PCU Data'!$AG$11)+('MCC Data (12.06.2024)'!$M89*'PCU Data'!$AH$11)+('PCU Data'!$AI$11*'MCC Data (12.06.2024)'!$N89)+('MCC Data (12.06.2024)'!$O89*'PCU Data'!$AJ$11)+('MCC Data (12.06.2024)'!$P89*'PCU Data'!$AK$11)</f>
        <v>103.1</v>
      </c>
      <c r="V90" s="22">
        <f>('MCC Data (13.06.2024)'!$J89*'PCU Data'!$AE$11)+('MCC Data (13.06.2024)'!$K89*'PCU Data'!$AF$11)+('MCC Data (13.06.2024)'!$L89*'PCU Data'!$AG$11)+('MCC Data (13.06.2024)'!$M89*'PCU Data'!$AH$11)+('PCU Data'!$AI$11*'MCC Data (13.06.2024)'!$N89)+('MCC Data (13.06.2024)'!$O89*'PCU Data'!$AJ$11)+('MCC Data (13.06.2024)'!$P89*'PCU Data'!$AK$11)</f>
        <v>113.8</v>
      </c>
      <c r="W90" s="22">
        <f>('MCC Data (14.06.2024)'!$J89*'PCU Data'!$AE$11)+('MCC Data (14.06.2024)'!$K89*'PCU Data'!$AF$11)+('MCC Data (14.06.2024)'!$L89*'PCU Data'!$AG$11)+('MCC Data (14.06.2024)'!$M89*'PCU Data'!$AH$11)+('PCU Data'!$AI$11*'MCC Data (14.06.2024)'!$N89)+('MCC Data (14.06.2024)'!$O89*'PCU Data'!$AJ$11)+('MCC Data (14.06.2024)'!$P89*'PCU Data'!$AK$11)</f>
        <v>95.3</v>
      </c>
      <c r="X90" s="22">
        <f>('MCC Data (15.06.2024)'!$J89*'PCU Data'!$AE$11)+('MCC Data (15.06.2024)'!$K89*'PCU Data'!$AF$11)+('MCC Data (15.06.2024)'!$L89*'PCU Data'!$AG$11)+('MCC Data (15.06.2024)'!$M89*'PCU Data'!$AH$11)+('PCU Data'!$AI$11*'MCC Data (15.06.2024)'!$N89)+('MCC Data (15.06.2024)'!$O89*'PCU Data'!$AJ$11)+('MCC Data (15.06.2024)'!$P89*'PCU Data'!$AK$11)</f>
        <v>100.10000000000001</v>
      </c>
      <c r="Y90" s="22">
        <f>('MCC Data (16.06.2024)'!$J89*'PCU Data'!$AE$11)+('MCC Data (16.06.2024)'!$K89*'PCU Data'!$AF$11)+('MCC Data (16.06.2024)'!$L89*'PCU Data'!$AG$11)+('MCC Data (16.06.2024)'!$M89*'PCU Data'!$AH$11)+('PCU Data'!$AI$11*'MCC Data (16.06.2024)'!$N89)+('MCC Data (16.06.2024)'!$O89*'PCU Data'!$AJ$11)+('MCC Data (16.06.2024)'!$P89*'PCU Data'!$AK$11)</f>
        <v>70.100000000000009</v>
      </c>
      <c r="Z90" s="22">
        <f>('MCC Data (17.06.2024)'!$J89*'PCU Data'!$AE$11)+('MCC Data (17.06.2024)'!$K89*'PCU Data'!$AF$11)+('MCC Data (17.06.2024)'!$L89*'PCU Data'!$AG$11)+('MCC Data (17.06.2024)'!$M89*'PCU Data'!$AH$11)+('PCU Data'!$AI$11*'MCC Data (17.06.2024)'!$N89)+('MCC Data (17.06.2024)'!$O89*'PCU Data'!$AJ$11)+('MCC Data (17.06.2024)'!$P89*'PCU Data'!$AK$11)</f>
        <v>96.7</v>
      </c>
      <c r="AA90" s="22">
        <f>('MCC Data (18.06.2024)'!$J89*'PCU Data'!$AE$11)+('MCC Data (18.06.2024)'!$K89*'PCU Data'!$AF$11)+('MCC Data (18.06.2024)'!$L89*'PCU Data'!$AG$11)+('MCC Data (18.06.2024)'!$M89*'PCU Data'!$AH$11)+('PCU Data'!$AI$11*'MCC Data (18.06.2024)'!$N89)+('MCC Data (18.06.2024)'!$O89*'PCU Data'!$AJ$11)+('MCC Data (18.06.2024)'!$P89*'PCU Data'!$AK$11)</f>
        <v>86.199999999999989</v>
      </c>
      <c r="AB90" s="22">
        <f>('MCC Data (19.06.2024)'!$J89*'PCU Data'!$AE$11)+('MCC Data (19.06.2024)'!$K89*'PCU Data'!$AF$11)+('MCC Data (19.06.2024)'!$L89*'PCU Data'!$AG$11)+('MCC Data (19.06.2024)'!$M89*'PCU Data'!$AH$11)+('PCU Data'!$AI$11*'MCC Data (19.06.2024)'!$N89)+('MCC Data (19.06.2024)'!$O89*'PCU Data'!$AJ$11)+('MCC Data (19.06.2024)'!$P89*'PCU Data'!$AK$11)</f>
        <v>96.800000000000011</v>
      </c>
      <c r="AC90" s="22">
        <f>('MCC Data (20.06.2024)'!$J89*'PCU Data'!$AE$11)+('MCC Data (20.06.2024)'!$K89*'PCU Data'!$AF$11)+('MCC Data (20.06.2024)'!$L89*'PCU Data'!$AG$11)+('MCC Data (20.06.2024)'!$M89*'PCU Data'!$AH$11)+('PCU Data'!$AI$11*'MCC Data (20.06.2024)'!$N89)+('MCC Data (20.06.2024)'!$O89*'PCU Data'!$AJ$11)+('MCC Data (20.06.2024)'!$P89*'PCU Data'!$AK$11)</f>
        <v>92</v>
      </c>
      <c r="AD90" s="22">
        <f>('MCC Data (21.06.2024)'!$J89*'PCU Data'!$AE$11)+('MCC Data (21.06.2024)'!$K89*'PCU Data'!$AF$11)+('MCC Data (21.06.2024)'!$L89*'PCU Data'!$AG$11)+('MCC Data (21.06.2024)'!$M89*'PCU Data'!$AH$11)+('PCU Data'!$AI$11*'MCC Data (21.06.2024)'!$N89)+('MCC Data (21.06.2024)'!$O89*'PCU Data'!$AJ$11)+('MCC Data (21.06.2024)'!$P89*'PCU Data'!$AK$11)</f>
        <v>99.4</v>
      </c>
    </row>
    <row r="91" spans="1:30" s="5" customFormat="1" ht="12.75" customHeight="1" x14ac:dyDescent="0.25">
      <c r="A91" s="10">
        <f>'MCC Data (08.06.2024)'!A90</f>
        <v>0.84374999999999911</v>
      </c>
      <c r="B91" s="22">
        <f>('MCC Data (08.06.2024)'!$B90*'PCU Data'!$AE$11)+('MCC Data (08.06.2024)'!$C90*'PCU Data'!$AF$11)+('MCC Data (08.06.2024)'!$D90*'PCU Data'!$AG$11)+('MCC Data (08.06.2024)'!$E90*'PCU Data'!$AH$11)+('PCU Data'!$AI$11*'MCC Data (08.06.2024)'!$F90)+('MCC Data (08.06.2024)'!$G90*'PCU Data'!$AJ$11)+('MCC Data (08.06.2024)'!$H90*'PCU Data'!$AK$11)</f>
        <v>56.5</v>
      </c>
      <c r="C91" s="22">
        <f>('MCC Data (09.06.2024)'!$B90*'PCU Data'!$AE$11)+('MCC Data (09.06.2024)'!$C90*'PCU Data'!$AF$11)+('MCC Data (09.06.2024)'!$D90*'PCU Data'!$AG$11)+('MCC Data (09.06.2024)'!$E90*'PCU Data'!$AH$11)+('PCU Data'!$AI$11*'MCC Data (09.06.2024)'!$F90)+('MCC Data (09.06.2024)'!$G90*'PCU Data'!$AJ$11)+('MCC Data (09.06.2024)'!$H90*'PCU Data'!$AK$11)</f>
        <v>44.699999999999996</v>
      </c>
      <c r="D91" s="22">
        <f>('MCC Data (10.06.2024)'!$B90*'PCU Data'!$AE$11)+('MCC Data (10.06.2024)'!$C90*'PCU Data'!$AF$11)+('MCC Data (10.06.2024)'!$D90*'PCU Data'!$AG$11)+('MCC Data (10.06.2024)'!$E90*'PCU Data'!$AH$11)+('PCU Data'!$AI$11*'MCC Data (10.06.2024)'!$F90)+('MCC Data (10.06.2024)'!$G90*'PCU Data'!$AJ$11)+('MCC Data (10.06.2024)'!$H90*'PCU Data'!$AK$11)</f>
        <v>59.800000000000004</v>
      </c>
      <c r="E91" s="22">
        <f>('MCC Data (11.06.2024)'!$B90*'PCU Data'!$AE$11)+('MCC Data (11.06.2024)'!$C90*'PCU Data'!$AF$11)+('MCC Data (11.06.2024)'!$D90*'PCU Data'!$AG$11)+('MCC Data (11.06.2024)'!$E90*'PCU Data'!$AH$11)+('PCU Data'!$AI$11*'MCC Data (11.06.2024)'!$F90)+('MCC Data (11.06.2024)'!$G90*'PCU Data'!$AJ$11)+('MCC Data (11.06.2024)'!$H90*'PCU Data'!$AK$11)</f>
        <v>61.6</v>
      </c>
      <c r="F91" s="22">
        <f>('MCC Data (12.06.2024)'!$B90*'PCU Data'!$AE$11)+('MCC Data (12.06.2024)'!$C90*'PCU Data'!$AF$11)+('MCC Data (12.06.2024)'!$D90*'PCU Data'!$AG$11)+('MCC Data (12.06.2024)'!$E90*'PCU Data'!$AH$11)+('PCU Data'!$AI$11*'MCC Data (12.06.2024)'!$F90)+('MCC Data (12.06.2024)'!$G90*'PCU Data'!$AJ$11)+('MCC Data (12.06.2024)'!$H90*'PCU Data'!$AK$11)</f>
        <v>66.2</v>
      </c>
      <c r="G91" s="22">
        <f>('MCC Data (13.06.2024)'!$B90*'PCU Data'!$AE$11)+('MCC Data (13.06.2024)'!$C90*'PCU Data'!$AF$11)+('MCC Data (13.06.2024)'!$D90*'PCU Data'!$AG$11)+('MCC Data (13.06.2024)'!$E90*'PCU Data'!$AH$11)+('PCU Data'!$AI$11*'MCC Data (13.06.2024)'!$F90)+('MCC Data (13.06.2024)'!$G90*'PCU Data'!$AJ$11)+('MCC Data (13.06.2024)'!$H90*'PCU Data'!$AK$11)</f>
        <v>55.4</v>
      </c>
      <c r="H91" s="22">
        <f>('MCC Data (14.06.2024)'!$B90*'PCU Data'!$AE$11)+('MCC Data (14.06.2024)'!$C90*'PCU Data'!$AF$11)+('MCC Data (14.06.2024)'!$D90*'PCU Data'!$AG$11)+('MCC Data (14.06.2024)'!$E90*'PCU Data'!$AH$11)+('PCU Data'!$AI$11*'MCC Data (14.06.2024)'!$F90)+('MCC Data (14.06.2024)'!$G90*'PCU Data'!$AJ$11)+('MCC Data (14.06.2024)'!$H90*'PCU Data'!$AK$11)</f>
        <v>51.8</v>
      </c>
      <c r="I91" s="22">
        <f>('MCC Data (15.06.2024)'!$B90*'PCU Data'!$AE$11)+('MCC Data (15.06.2024)'!$C90*'PCU Data'!$AF$11)+('MCC Data (15.06.2024)'!$D90*'PCU Data'!$AG$11)+('MCC Data (15.06.2024)'!$E90*'PCU Data'!$AH$11)+('PCU Data'!$AI$11*'MCC Data (15.06.2024)'!$F90)+('MCC Data (15.06.2024)'!$G90*'PCU Data'!$AJ$11)+('MCC Data (15.06.2024)'!$H90*'PCU Data'!$AK$11)</f>
        <v>50.900000000000006</v>
      </c>
      <c r="J91" s="22">
        <f>('MCC Data (16.06.2024)'!$B90*'PCU Data'!$AE$11)+('MCC Data (16.06.2024)'!$C90*'PCU Data'!$AF$11)+('MCC Data (16.06.2024)'!$D90*'PCU Data'!$AG$11)+('MCC Data (16.06.2024)'!$E90*'PCU Data'!$AH$11)+('PCU Data'!$AI$11*'MCC Data (16.06.2024)'!$F90)+('MCC Data (16.06.2024)'!$G90*'PCU Data'!$AJ$11)+('MCC Data (16.06.2024)'!$H90*'PCU Data'!$AK$11)</f>
        <v>47.699999999999996</v>
      </c>
      <c r="K91" s="22">
        <f>('MCC Data (17.06.2024)'!$B90*'PCU Data'!$AE$11)+('MCC Data (17.06.2024)'!$C90*'PCU Data'!$AF$11)+('MCC Data (17.06.2024)'!$D90*'PCU Data'!$AG$11)+('MCC Data (17.06.2024)'!$E90*'PCU Data'!$AH$11)+('PCU Data'!$AI$11*'MCC Data (17.06.2024)'!$F90)+('MCC Data (17.06.2024)'!$G90*'PCU Data'!$AJ$11)+('MCC Data (17.06.2024)'!$H90*'PCU Data'!$AK$11)</f>
        <v>58.2</v>
      </c>
      <c r="L91" s="22">
        <f>('MCC Data (18.06.2024)'!$B90*'PCU Data'!$AE$11)+('MCC Data (18.06.2024)'!$C90*'PCU Data'!$AF$11)+('MCC Data (18.06.2024)'!$D90*'PCU Data'!$AG$11)+('MCC Data (18.06.2024)'!$E90*'PCU Data'!$AH$11)+('PCU Data'!$AI$11*'MCC Data (18.06.2024)'!$F90)+('MCC Data (18.06.2024)'!$G90*'PCU Data'!$AJ$11)+('MCC Data (18.06.2024)'!$H90*'PCU Data'!$AK$11)</f>
        <v>54.800000000000004</v>
      </c>
      <c r="M91" s="22">
        <f>('MCC Data (19.06.2024)'!$B90*'PCU Data'!$AE$11)+('MCC Data (19.06.2024)'!$C90*'PCU Data'!$AF$11)+('MCC Data (19.06.2024)'!$D90*'PCU Data'!$AG$11)+('MCC Data (19.06.2024)'!$E90*'PCU Data'!$AH$11)+('PCU Data'!$AI$11*'MCC Data (19.06.2024)'!$F90)+('MCC Data (19.06.2024)'!$G90*'PCU Data'!$AJ$11)+('MCC Data (19.06.2024)'!$H90*'PCU Data'!$AK$11)</f>
        <v>55.8</v>
      </c>
      <c r="N91" s="22">
        <f>('MCC Data (20.06.2024)'!$B90*'PCU Data'!$AE$11)+('MCC Data (20.06.2024)'!$C90*'PCU Data'!$AF$11)+('MCC Data (20.06.2024)'!$D90*'PCU Data'!$AG$11)+('MCC Data (20.06.2024)'!$E90*'PCU Data'!$AH$11)+('PCU Data'!$AI$11*'MCC Data (20.06.2024)'!$F90)+('MCC Data (20.06.2024)'!$G90*'PCU Data'!$AJ$11)+('MCC Data (20.06.2024)'!$H90*'PCU Data'!$AK$11)</f>
        <v>65.2</v>
      </c>
      <c r="O91" s="22">
        <f>('MCC Data (21.06.2024)'!$B90*'PCU Data'!$AE$11)+('MCC Data (21.06.2024)'!$C90*'PCU Data'!$AF$11)+('MCC Data (21.06.2024)'!$D90*'PCU Data'!$AG$11)+('MCC Data (21.06.2024)'!$E90*'PCU Data'!$AH$11)+('PCU Data'!$AI$11*'MCC Data (21.06.2024)'!$F90)+('MCC Data (21.06.2024)'!$G90*'PCU Data'!$AJ$11)+('MCC Data (21.06.2024)'!$H90*'PCU Data'!$AK$11)</f>
        <v>62</v>
      </c>
      <c r="P91" s="10">
        <f t="shared" si="2"/>
        <v>0.84374999999999911</v>
      </c>
      <c r="Q91" s="22">
        <f>('MCC Data (08.06.2024)'!$J90*'PCU Data'!$AE$11)+('MCC Data (08.06.2024)'!$K90*'PCU Data'!$AF$11)+('MCC Data (08.06.2024)'!$L90*'PCU Data'!$AG$11)+('MCC Data (08.06.2024)'!$M90*'PCU Data'!$AH$11)+('PCU Data'!$AI$11*'MCC Data (08.06.2024)'!$N90)+('MCC Data (08.06.2024)'!$O90*'PCU Data'!$AJ$11)+('MCC Data (08.06.2024)'!$P90*'PCU Data'!$AK$11)</f>
        <v>69.5</v>
      </c>
      <c r="R91" s="22">
        <f>('MCC Data (09.06.2024)'!$J90*'PCU Data'!$AE$11)+('MCC Data (09.06.2024)'!$K90*'PCU Data'!$AF$11)+('MCC Data (09.06.2024)'!$L90*'PCU Data'!$AG$11)+('MCC Data (09.06.2024)'!$M90*'PCU Data'!$AH$11)+('PCU Data'!$AI$11*'MCC Data (09.06.2024)'!$N90)+('MCC Data (09.06.2024)'!$O90*'PCU Data'!$AJ$11)+('MCC Data (09.06.2024)'!$P90*'PCU Data'!$AK$11)</f>
        <v>61.2</v>
      </c>
      <c r="S91" s="22">
        <f>('MCC Data (10.06.2024)'!$J90*'PCU Data'!$AE$11)+('MCC Data (10.06.2024)'!$K90*'PCU Data'!$AF$11)+('MCC Data (10.06.2024)'!$L90*'PCU Data'!$AG$11)+('MCC Data (10.06.2024)'!$M90*'PCU Data'!$AH$11)+('PCU Data'!$AI$11*'MCC Data (10.06.2024)'!$N90)+('MCC Data (10.06.2024)'!$O90*'PCU Data'!$AJ$11)+('MCC Data (10.06.2024)'!$P90*'PCU Data'!$AK$11)</f>
        <v>75</v>
      </c>
      <c r="T91" s="22">
        <f>('MCC Data (11.06.2024)'!$J90*'PCU Data'!$AE$11)+('MCC Data (11.06.2024)'!$K90*'PCU Data'!$AF$11)+('MCC Data (11.06.2024)'!$L90*'PCU Data'!$AG$11)+('MCC Data (11.06.2024)'!$M90*'PCU Data'!$AH$11)+('PCU Data'!$AI$11*'MCC Data (11.06.2024)'!$N90)+('MCC Data (11.06.2024)'!$O90*'PCU Data'!$AJ$11)+('MCC Data (11.06.2024)'!$P90*'PCU Data'!$AK$11)</f>
        <v>89.2</v>
      </c>
      <c r="U91" s="22">
        <f>('MCC Data (12.06.2024)'!$J90*'PCU Data'!$AE$11)+('MCC Data (12.06.2024)'!$K90*'PCU Data'!$AF$11)+('MCC Data (12.06.2024)'!$L90*'PCU Data'!$AG$11)+('MCC Data (12.06.2024)'!$M90*'PCU Data'!$AH$11)+('PCU Data'!$AI$11*'MCC Data (12.06.2024)'!$N90)+('MCC Data (12.06.2024)'!$O90*'PCU Data'!$AJ$11)+('MCC Data (12.06.2024)'!$P90*'PCU Data'!$AK$11)</f>
        <v>85.5</v>
      </c>
      <c r="V91" s="22">
        <f>('MCC Data (13.06.2024)'!$J90*'PCU Data'!$AE$11)+('MCC Data (13.06.2024)'!$K90*'PCU Data'!$AF$11)+('MCC Data (13.06.2024)'!$L90*'PCU Data'!$AG$11)+('MCC Data (13.06.2024)'!$M90*'PCU Data'!$AH$11)+('PCU Data'!$AI$11*'MCC Data (13.06.2024)'!$N90)+('MCC Data (13.06.2024)'!$O90*'PCU Data'!$AJ$11)+('MCC Data (13.06.2024)'!$P90*'PCU Data'!$AK$11)</f>
        <v>75.2</v>
      </c>
      <c r="W91" s="22">
        <f>('MCC Data (14.06.2024)'!$J90*'PCU Data'!$AE$11)+('MCC Data (14.06.2024)'!$K90*'PCU Data'!$AF$11)+('MCC Data (14.06.2024)'!$L90*'PCU Data'!$AG$11)+('MCC Data (14.06.2024)'!$M90*'PCU Data'!$AH$11)+('PCU Data'!$AI$11*'MCC Data (14.06.2024)'!$N90)+('MCC Data (14.06.2024)'!$O90*'PCU Data'!$AJ$11)+('MCC Data (14.06.2024)'!$P90*'PCU Data'!$AK$11)</f>
        <v>85.1</v>
      </c>
      <c r="X91" s="22">
        <f>('MCC Data (15.06.2024)'!$J90*'PCU Data'!$AE$11)+('MCC Data (15.06.2024)'!$K90*'PCU Data'!$AF$11)+('MCC Data (15.06.2024)'!$L90*'PCU Data'!$AG$11)+('MCC Data (15.06.2024)'!$M90*'PCU Data'!$AH$11)+('PCU Data'!$AI$11*'MCC Data (15.06.2024)'!$N90)+('MCC Data (15.06.2024)'!$O90*'PCU Data'!$AJ$11)+('MCC Data (15.06.2024)'!$P90*'PCU Data'!$AK$11)</f>
        <v>69.199999999999989</v>
      </c>
      <c r="Y91" s="22">
        <f>('MCC Data (16.06.2024)'!$J90*'PCU Data'!$AE$11)+('MCC Data (16.06.2024)'!$K90*'PCU Data'!$AF$11)+('MCC Data (16.06.2024)'!$L90*'PCU Data'!$AG$11)+('MCC Data (16.06.2024)'!$M90*'PCU Data'!$AH$11)+('PCU Data'!$AI$11*'MCC Data (16.06.2024)'!$N90)+('MCC Data (16.06.2024)'!$O90*'PCU Data'!$AJ$11)+('MCC Data (16.06.2024)'!$P90*'PCU Data'!$AK$11)</f>
        <v>56.9</v>
      </c>
      <c r="Z91" s="22">
        <f>('MCC Data (17.06.2024)'!$J90*'PCU Data'!$AE$11)+('MCC Data (17.06.2024)'!$K90*'PCU Data'!$AF$11)+('MCC Data (17.06.2024)'!$L90*'PCU Data'!$AG$11)+('MCC Data (17.06.2024)'!$M90*'PCU Data'!$AH$11)+('PCU Data'!$AI$11*'MCC Data (17.06.2024)'!$N90)+('MCC Data (17.06.2024)'!$O90*'PCU Data'!$AJ$11)+('MCC Data (17.06.2024)'!$P90*'PCU Data'!$AK$11)</f>
        <v>79.900000000000006</v>
      </c>
      <c r="AA91" s="22">
        <f>('MCC Data (18.06.2024)'!$J90*'PCU Data'!$AE$11)+('MCC Data (18.06.2024)'!$K90*'PCU Data'!$AF$11)+('MCC Data (18.06.2024)'!$L90*'PCU Data'!$AG$11)+('MCC Data (18.06.2024)'!$M90*'PCU Data'!$AH$11)+('PCU Data'!$AI$11*'MCC Data (18.06.2024)'!$N90)+('MCC Data (18.06.2024)'!$O90*'PCU Data'!$AJ$11)+('MCC Data (18.06.2024)'!$P90*'PCU Data'!$AK$11)</f>
        <v>89.1</v>
      </c>
      <c r="AB91" s="22">
        <f>('MCC Data (19.06.2024)'!$J90*'PCU Data'!$AE$11)+('MCC Data (19.06.2024)'!$K90*'PCU Data'!$AF$11)+('MCC Data (19.06.2024)'!$L90*'PCU Data'!$AG$11)+('MCC Data (19.06.2024)'!$M90*'PCU Data'!$AH$11)+('PCU Data'!$AI$11*'MCC Data (19.06.2024)'!$N90)+('MCC Data (19.06.2024)'!$O90*'PCU Data'!$AJ$11)+('MCC Data (19.06.2024)'!$P90*'PCU Data'!$AK$11)</f>
        <v>80.600000000000009</v>
      </c>
      <c r="AC91" s="22">
        <f>('MCC Data (20.06.2024)'!$J90*'PCU Data'!$AE$11)+('MCC Data (20.06.2024)'!$K90*'PCU Data'!$AF$11)+('MCC Data (20.06.2024)'!$L90*'PCU Data'!$AG$11)+('MCC Data (20.06.2024)'!$M90*'PCU Data'!$AH$11)+('PCU Data'!$AI$11*'MCC Data (20.06.2024)'!$N90)+('MCC Data (20.06.2024)'!$O90*'PCU Data'!$AJ$11)+('MCC Data (20.06.2024)'!$P90*'PCU Data'!$AK$11)</f>
        <v>102.8</v>
      </c>
      <c r="AD91" s="22">
        <f>('MCC Data (21.06.2024)'!$J90*'PCU Data'!$AE$11)+('MCC Data (21.06.2024)'!$K90*'PCU Data'!$AF$11)+('MCC Data (21.06.2024)'!$L90*'PCU Data'!$AG$11)+('MCC Data (21.06.2024)'!$M90*'PCU Data'!$AH$11)+('PCU Data'!$AI$11*'MCC Data (21.06.2024)'!$N90)+('MCC Data (21.06.2024)'!$O90*'PCU Data'!$AJ$11)+('MCC Data (21.06.2024)'!$P90*'PCU Data'!$AK$11)</f>
        <v>98.600000000000009</v>
      </c>
    </row>
    <row r="92" spans="1:30" s="5" customFormat="1" ht="12.75" customHeight="1" x14ac:dyDescent="0.25">
      <c r="A92" s="10">
        <f>'MCC Data (08.06.2024)'!A91</f>
        <v>0.85416666666666574</v>
      </c>
      <c r="B92" s="22">
        <f>('MCC Data (08.06.2024)'!$B91*'PCU Data'!$AE$11)+('MCC Data (08.06.2024)'!$C91*'PCU Data'!$AF$11)+('MCC Data (08.06.2024)'!$D91*'PCU Data'!$AG$11)+('MCC Data (08.06.2024)'!$E91*'PCU Data'!$AH$11)+('PCU Data'!$AI$11*'MCC Data (08.06.2024)'!$F91)+('MCC Data (08.06.2024)'!$G91*'PCU Data'!$AJ$11)+('MCC Data (08.06.2024)'!$H91*'PCU Data'!$AK$11)</f>
        <v>43.7</v>
      </c>
      <c r="C92" s="22">
        <f>('MCC Data (09.06.2024)'!$B91*'PCU Data'!$AE$11)+('MCC Data (09.06.2024)'!$C91*'PCU Data'!$AF$11)+('MCC Data (09.06.2024)'!$D91*'PCU Data'!$AG$11)+('MCC Data (09.06.2024)'!$E91*'PCU Data'!$AH$11)+('PCU Data'!$AI$11*'MCC Data (09.06.2024)'!$F91)+('MCC Data (09.06.2024)'!$G91*'PCU Data'!$AJ$11)+('MCC Data (09.06.2024)'!$H91*'PCU Data'!$AK$11)</f>
        <v>27</v>
      </c>
      <c r="D92" s="22">
        <f>('MCC Data (10.06.2024)'!$B91*'PCU Data'!$AE$11)+('MCC Data (10.06.2024)'!$C91*'PCU Data'!$AF$11)+('MCC Data (10.06.2024)'!$D91*'PCU Data'!$AG$11)+('MCC Data (10.06.2024)'!$E91*'PCU Data'!$AH$11)+('PCU Data'!$AI$11*'MCC Data (10.06.2024)'!$F91)+('MCC Data (10.06.2024)'!$G91*'PCU Data'!$AJ$11)+('MCC Data (10.06.2024)'!$H91*'PCU Data'!$AK$11)</f>
        <v>37.299999999999997</v>
      </c>
      <c r="E92" s="22">
        <f>('MCC Data (11.06.2024)'!$B91*'PCU Data'!$AE$11)+('MCC Data (11.06.2024)'!$C91*'PCU Data'!$AF$11)+('MCC Data (11.06.2024)'!$D91*'PCU Data'!$AG$11)+('MCC Data (11.06.2024)'!$E91*'PCU Data'!$AH$11)+('PCU Data'!$AI$11*'MCC Data (11.06.2024)'!$F91)+('MCC Data (11.06.2024)'!$G91*'PCU Data'!$AJ$11)+('MCC Data (11.06.2024)'!$H91*'PCU Data'!$AK$11)</f>
        <v>44.7</v>
      </c>
      <c r="F92" s="22">
        <f>('MCC Data (12.06.2024)'!$B91*'PCU Data'!$AE$11)+('MCC Data (12.06.2024)'!$C91*'PCU Data'!$AF$11)+('MCC Data (12.06.2024)'!$D91*'PCU Data'!$AG$11)+('MCC Data (12.06.2024)'!$E91*'PCU Data'!$AH$11)+('PCU Data'!$AI$11*'MCC Data (12.06.2024)'!$F91)+('MCC Data (12.06.2024)'!$G91*'PCU Data'!$AJ$11)+('MCC Data (12.06.2024)'!$H91*'PCU Data'!$AK$11)</f>
        <v>65.5</v>
      </c>
      <c r="G92" s="22">
        <f>('MCC Data (13.06.2024)'!$B91*'PCU Data'!$AE$11)+('MCC Data (13.06.2024)'!$C91*'PCU Data'!$AF$11)+('MCC Data (13.06.2024)'!$D91*'PCU Data'!$AG$11)+('MCC Data (13.06.2024)'!$E91*'PCU Data'!$AH$11)+('PCU Data'!$AI$11*'MCC Data (13.06.2024)'!$F91)+('MCC Data (13.06.2024)'!$G91*'PCU Data'!$AJ$11)+('MCC Data (13.06.2024)'!$H91*'PCU Data'!$AK$11)</f>
        <v>39.699999999999996</v>
      </c>
      <c r="H92" s="22">
        <f>('MCC Data (14.06.2024)'!$B91*'PCU Data'!$AE$11)+('MCC Data (14.06.2024)'!$C91*'PCU Data'!$AF$11)+('MCC Data (14.06.2024)'!$D91*'PCU Data'!$AG$11)+('MCC Data (14.06.2024)'!$E91*'PCU Data'!$AH$11)+('PCU Data'!$AI$11*'MCC Data (14.06.2024)'!$F91)+('MCC Data (14.06.2024)'!$G91*'PCU Data'!$AJ$11)+('MCC Data (14.06.2024)'!$H91*'PCU Data'!$AK$11)</f>
        <v>66.7</v>
      </c>
      <c r="I92" s="22">
        <f>('MCC Data (15.06.2024)'!$B91*'PCU Data'!$AE$11)+('MCC Data (15.06.2024)'!$C91*'PCU Data'!$AF$11)+('MCC Data (15.06.2024)'!$D91*'PCU Data'!$AG$11)+('MCC Data (15.06.2024)'!$E91*'PCU Data'!$AH$11)+('PCU Data'!$AI$11*'MCC Data (15.06.2024)'!$F91)+('MCC Data (15.06.2024)'!$G91*'PCU Data'!$AJ$11)+('MCC Data (15.06.2024)'!$H91*'PCU Data'!$AK$11)</f>
        <v>57.8</v>
      </c>
      <c r="J92" s="22">
        <f>('MCC Data (16.06.2024)'!$B91*'PCU Data'!$AE$11)+('MCC Data (16.06.2024)'!$C91*'PCU Data'!$AF$11)+('MCC Data (16.06.2024)'!$D91*'PCU Data'!$AG$11)+('MCC Data (16.06.2024)'!$E91*'PCU Data'!$AH$11)+('PCU Data'!$AI$11*'MCC Data (16.06.2024)'!$F91)+('MCC Data (16.06.2024)'!$G91*'PCU Data'!$AJ$11)+('MCC Data (16.06.2024)'!$H91*'PCU Data'!$AK$11)</f>
        <v>47.6</v>
      </c>
      <c r="K92" s="22">
        <f>('MCC Data (17.06.2024)'!$B91*'PCU Data'!$AE$11)+('MCC Data (17.06.2024)'!$C91*'PCU Data'!$AF$11)+('MCC Data (17.06.2024)'!$D91*'PCU Data'!$AG$11)+('MCC Data (17.06.2024)'!$E91*'PCU Data'!$AH$11)+('PCU Data'!$AI$11*'MCC Data (17.06.2024)'!$F91)+('MCC Data (17.06.2024)'!$G91*'PCU Data'!$AJ$11)+('MCC Data (17.06.2024)'!$H91*'PCU Data'!$AK$11)</f>
        <v>46.900000000000006</v>
      </c>
      <c r="L92" s="22">
        <f>('MCC Data (18.06.2024)'!$B91*'PCU Data'!$AE$11)+('MCC Data (18.06.2024)'!$C91*'PCU Data'!$AF$11)+('MCC Data (18.06.2024)'!$D91*'PCU Data'!$AG$11)+('MCC Data (18.06.2024)'!$E91*'PCU Data'!$AH$11)+('PCU Data'!$AI$11*'MCC Data (18.06.2024)'!$F91)+('MCC Data (18.06.2024)'!$G91*'PCU Data'!$AJ$11)+('MCC Data (18.06.2024)'!$H91*'PCU Data'!$AK$11)</f>
        <v>54.9</v>
      </c>
      <c r="M92" s="22">
        <f>('MCC Data (19.06.2024)'!$B91*'PCU Data'!$AE$11)+('MCC Data (19.06.2024)'!$C91*'PCU Data'!$AF$11)+('MCC Data (19.06.2024)'!$D91*'PCU Data'!$AG$11)+('MCC Data (19.06.2024)'!$E91*'PCU Data'!$AH$11)+('PCU Data'!$AI$11*'MCC Data (19.06.2024)'!$F91)+('MCC Data (19.06.2024)'!$G91*'PCU Data'!$AJ$11)+('MCC Data (19.06.2024)'!$H91*'PCU Data'!$AK$11)</f>
        <v>58.1</v>
      </c>
      <c r="N92" s="22">
        <f>('MCC Data (20.06.2024)'!$B91*'PCU Data'!$AE$11)+('MCC Data (20.06.2024)'!$C91*'PCU Data'!$AF$11)+('MCC Data (20.06.2024)'!$D91*'PCU Data'!$AG$11)+('MCC Data (20.06.2024)'!$E91*'PCU Data'!$AH$11)+('PCU Data'!$AI$11*'MCC Data (20.06.2024)'!$F91)+('MCC Data (20.06.2024)'!$G91*'PCU Data'!$AJ$11)+('MCC Data (20.06.2024)'!$H91*'PCU Data'!$AK$11)</f>
        <v>38.700000000000003</v>
      </c>
      <c r="O92" s="22">
        <f>('MCC Data (21.06.2024)'!$B91*'PCU Data'!$AE$11)+('MCC Data (21.06.2024)'!$C91*'PCU Data'!$AF$11)+('MCC Data (21.06.2024)'!$D91*'PCU Data'!$AG$11)+('MCC Data (21.06.2024)'!$E91*'PCU Data'!$AH$11)+('PCU Data'!$AI$11*'MCC Data (21.06.2024)'!$F91)+('MCC Data (21.06.2024)'!$G91*'PCU Data'!$AJ$11)+('MCC Data (21.06.2024)'!$H91*'PCU Data'!$AK$11)</f>
        <v>65.7</v>
      </c>
      <c r="P92" s="10">
        <f t="shared" si="2"/>
        <v>0.85416666666666574</v>
      </c>
      <c r="Q92" s="22">
        <f>('MCC Data (08.06.2024)'!$J91*'PCU Data'!$AE$11)+('MCC Data (08.06.2024)'!$K91*'PCU Data'!$AF$11)+('MCC Data (08.06.2024)'!$L91*'PCU Data'!$AG$11)+('MCC Data (08.06.2024)'!$M91*'PCU Data'!$AH$11)+('PCU Data'!$AI$11*'MCC Data (08.06.2024)'!$N91)+('MCC Data (08.06.2024)'!$O91*'PCU Data'!$AJ$11)+('MCC Data (08.06.2024)'!$P91*'PCU Data'!$AK$11)</f>
        <v>73.5</v>
      </c>
      <c r="R92" s="22">
        <f>('MCC Data (09.06.2024)'!$J91*'PCU Data'!$AE$11)+('MCC Data (09.06.2024)'!$K91*'PCU Data'!$AF$11)+('MCC Data (09.06.2024)'!$L91*'PCU Data'!$AG$11)+('MCC Data (09.06.2024)'!$M91*'PCU Data'!$AH$11)+('PCU Data'!$AI$11*'MCC Data (09.06.2024)'!$N91)+('MCC Data (09.06.2024)'!$O91*'PCU Data'!$AJ$11)+('MCC Data (09.06.2024)'!$P91*'PCU Data'!$AK$11)</f>
        <v>62.900000000000006</v>
      </c>
      <c r="S92" s="22">
        <f>('MCC Data (10.06.2024)'!$J91*'PCU Data'!$AE$11)+('MCC Data (10.06.2024)'!$K91*'PCU Data'!$AF$11)+('MCC Data (10.06.2024)'!$L91*'PCU Data'!$AG$11)+('MCC Data (10.06.2024)'!$M91*'PCU Data'!$AH$11)+('PCU Data'!$AI$11*'MCC Data (10.06.2024)'!$N91)+('MCC Data (10.06.2024)'!$O91*'PCU Data'!$AJ$11)+('MCC Data (10.06.2024)'!$P91*'PCU Data'!$AK$11)</f>
        <v>68.599999999999994</v>
      </c>
      <c r="T92" s="22">
        <f>('MCC Data (11.06.2024)'!$J91*'PCU Data'!$AE$11)+('MCC Data (11.06.2024)'!$K91*'PCU Data'!$AF$11)+('MCC Data (11.06.2024)'!$L91*'PCU Data'!$AG$11)+('MCC Data (11.06.2024)'!$M91*'PCU Data'!$AH$11)+('PCU Data'!$AI$11*'MCC Data (11.06.2024)'!$N91)+('MCC Data (11.06.2024)'!$O91*'PCU Data'!$AJ$11)+('MCC Data (11.06.2024)'!$P91*'PCU Data'!$AK$11)</f>
        <v>86.2</v>
      </c>
      <c r="U92" s="22">
        <f>('MCC Data (12.06.2024)'!$J91*'PCU Data'!$AE$11)+('MCC Data (12.06.2024)'!$K91*'PCU Data'!$AF$11)+('MCC Data (12.06.2024)'!$L91*'PCU Data'!$AG$11)+('MCC Data (12.06.2024)'!$M91*'PCU Data'!$AH$11)+('PCU Data'!$AI$11*'MCC Data (12.06.2024)'!$N91)+('MCC Data (12.06.2024)'!$O91*'PCU Data'!$AJ$11)+('MCC Data (12.06.2024)'!$P91*'PCU Data'!$AK$11)</f>
        <v>82</v>
      </c>
      <c r="V92" s="22">
        <f>('MCC Data (13.06.2024)'!$J91*'PCU Data'!$AE$11)+('MCC Data (13.06.2024)'!$K91*'PCU Data'!$AF$11)+('MCC Data (13.06.2024)'!$L91*'PCU Data'!$AG$11)+('MCC Data (13.06.2024)'!$M91*'PCU Data'!$AH$11)+('PCU Data'!$AI$11*'MCC Data (13.06.2024)'!$N91)+('MCC Data (13.06.2024)'!$O91*'PCU Data'!$AJ$11)+('MCC Data (13.06.2024)'!$P91*'PCU Data'!$AK$11)</f>
        <v>79.399999999999991</v>
      </c>
      <c r="W92" s="22">
        <f>('MCC Data (14.06.2024)'!$J91*'PCU Data'!$AE$11)+('MCC Data (14.06.2024)'!$K91*'PCU Data'!$AF$11)+('MCC Data (14.06.2024)'!$L91*'PCU Data'!$AG$11)+('MCC Data (14.06.2024)'!$M91*'PCU Data'!$AH$11)+('PCU Data'!$AI$11*'MCC Data (14.06.2024)'!$N91)+('MCC Data (14.06.2024)'!$O91*'PCU Data'!$AJ$11)+('MCC Data (14.06.2024)'!$P91*'PCU Data'!$AK$11)</f>
        <v>79.099999999999994</v>
      </c>
      <c r="X92" s="22">
        <f>('MCC Data (15.06.2024)'!$J91*'PCU Data'!$AE$11)+('MCC Data (15.06.2024)'!$K91*'PCU Data'!$AF$11)+('MCC Data (15.06.2024)'!$L91*'PCU Data'!$AG$11)+('MCC Data (15.06.2024)'!$M91*'PCU Data'!$AH$11)+('PCU Data'!$AI$11*'MCC Data (15.06.2024)'!$N91)+('MCC Data (15.06.2024)'!$O91*'PCU Data'!$AJ$11)+('MCC Data (15.06.2024)'!$P91*'PCU Data'!$AK$11)</f>
        <v>70.2</v>
      </c>
      <c r="Y92" s="22">
        <f>('MCC Data (16.06.2024)'!$J91*'PCU Data'!$AE$11)+('MCC Data (16.06.2024)'!$K91*'PCU Data'!$AF$11)+('MCC Data (16.06.2024)'!$L91*'PCU Data'!$AG$11)+('MCC Data (16.06.2024)'!$M91*'PCU Data'!$AH$11)+('PCU Data'!$AI$11*'MCC Data (16.06.2024)'!$N91)+('MCC Data (16.06.2024)'!$O91*'PCU Data'!$AJ$11)+('MCC Data (16.06.2024)'!$P91*'PCU Data'!$AK$11)</f>
        <v>44.7</v>
      </c>
      <c r="Z92" s="22">
        <f>('MCC Data (17.06.2024)'!$J91*'PCU Data'!$AE$11)+('MCC Data (17.06.2024)'!$K91*'PCU Data'!$AF$11)+('MCC Data (17.06.2024)'!$L91*'PCU Data'!$AG$11)+('MCC Data (17.06.2024)'!$M91*'PCU Data'!$AH$11)+('PCU Data'!$AI$11*'MCC Data (17.06.2024)'!$N91)+('MCC Data (17.06.2024)'!$O91*'PCU Data'!$AJ$11)+('MCC Data (17.06.2024)'!$P91*'PCU Data'!$AK$11)</f>
        <v>64.899999999999991</v>
      </c>
      <c r="AA92" s="22">
        <f>('MCC Data (18.06.2024)'!$J91*'PCU Data'!$AE$11)+('MCC Data (18.06.2024)'!$K91*'PCU Data'!$AF$11)+('MCC Data (18.06.2024)'!$L91*'PCU Data'!$AG$11)+('MCC Data (18.06.2024)'!$M91*'PCU Data'!$AH$11)+('PCU Data'!$AI$11*'MCC Data (18.06.2024)'!$N91)+('MCC Data (18.06.2024)'!$O91*'PCU Data'!$AJ$11)+('MCC Data (18.06.2024)'!$P91*'PCU Data'!$AK$11)</f>
        <v>75</v>
      </c>
      <c r="AB92" s="22">
        <f>('MCC Data (19.06.2024)'!$J91*'PCU Data'!$AE$11)+('MCC Data (19.06.2024)'!$K91*'PCU Data'!$AF$11)+('MCC Data (19.06.2024)'!$L91*'PCU Data'!$AG$11)+('MCC Data (19.06.2024)'!$M91*'PCU Data'!$AH$11)+('PCU Data'!$AI$11*'MCC Data (19.06.2024)'!$N91)+('MCC Data (19.06.2024)'!$O91*'PCU Data'!$AJ$11)+('MCC Data (19.06.2024)'!$P91*'PCU Data'!$AK$11)</f>
        <v>73.5</v>
      </c>
      <c r="AC92" s="22">
        <f>('MCC Data (20.06.2024)'!$J91*'PCU Data'!$AE$11)+('MCC Data (20.06.2024)'!$K91*'PCU Data'!$AF$11)+('MCC Data (20.06.2024)'!$L91*'PCU Data'!$AG$11)+('MCC Data (20.06.2024)'!$M91*'PCU Data'!$AH$11)+('PCU Data'!$AI$11*'MCC Data (20.06.2024)'!$N91)+('MCC Data (20.06.2024)'!$O91*'PCU Data'!$AJ$11)+('MCC Data (20.06.2024)'!$P91*'PCU Data'!$AK$11)</f>
        <v>80.800000000000011</v>
      </c>
      <c r="AD92" s="22">
        <f>('MCC Data (21.06.2024)'!$J91*'PCU Data'!$AE$11)+('MCC Data (21.06.2024)'!$K91*'PCU Data'!$AF$11)+('MCC Data (21.06.2024)'!$L91*'PCU Data'!$AG$11)+('MCC Data (21.06.2024)'!$M91*'PCU Data'!$AH$11)+('PCU Data'!$AI$11*'MCC Data (21.06.2024)'!$N91)+('MCC Data (21.06.2024)'!$O91*'PCU Data'!$AJ$11)+('MCC Data (21.06.2024)'!$P91*'PCU Data'!$AK$11)</f>
        <v>86.100000000000009</v>
      </c>
    </row>
    <row r="93" spans="1:30" s="5" customFormat="1" ht="12.75" customHeight="1" x14ac:dyDescent="0.25">
      <c r="A93" s="10">
        <f>'MCC Data (08.06.2024)'!A92</f>
        <v>0.86458333333333237</v>
      </c>
      <c r="B93" s="22">
        <f>('MCC Data (08.06.2024)'!$B92*'PCU Data'!$AE$11)+('MCC Data (08.06.2024)'!$C92*'PCU Data'!$AF$11)+('MCC Data (08.06.2024)'!$D92*'PCU Data'!$AG$11)+('MCC Data (08.06.2024)'!$E92*'PCU Data'!$AH$11)+('PCU Data'!$AI$11*'MCC Data (08.06.2024)'!$F92)+('MCC Data (08.06.2024)'!$G92*'PCU Data'!$AJ$11)+('MCC Data (08.06.2024)'!$H92*'PCU Data'!$AK$11)</f>
        <v>49.9</v>
      </c>
      <c r="C93" s="22">
        <f>('MCC Data (09.06.2024)'!$B92*'PCU Data'!$AE$11)+('MCC Data (09.06.2024)'!$C92*'PCU Data'!$AF$11)+('MCC Data (09.06.2024)'!$D92*'PCU Data'!$AG$11)+('MCC Data (09.06.2024)'!$E92*'PCU Data'!$AH$11)+('PCU Data'!$AI$11*'MCC Data (09.06.2024)'!$F92)+('MCC Data (09.06.2024)'!$G92*'PCU Data'!$AJ$11)+('MCC Data (09.06.2024)'!$H92*'PCU Data'!$AK$11)</f>
        <v>34.5</v>
      </c>
      <c r="D93" s="22">
        <f>('MCC Data (10.06.2024)'!$B92*'PCU Data'!$AE$11)+('MCC Data (10.06.2024)'!$C92*'PCU Data'!$AF$11)+('MCC Data (10.06.2024)'!$D92*'PCU Data'!$AG$11)+('MCC Data (10.06.2024)'!$E92*'PCU Data'!$AH$11)+('PCU Data'!$AI$11*'MCC Data (10.06.2024)'!$F92)+('MCC Data (10.06.2024)'!$G92*'PCU Data'!$AJ$11)+('MCC Data (10.06.2024)'!$H92*'PCU Data'!$AK$11)</f>
        <v>44.6</v>
      </c>
      <c r="E93" s="22">
        <f>('MCC Data (11.06.2024)'!$B92*'PCU Data'!$AE$11)+('MCC Data (11.06.2024)'!$C92*'PCU Data'!$AF$11)+('MCC Data (11.06.2024)'!$D92*'PCU Data'!$AG$11)+('MCC Data (11.06.2024)'!$E92*'PCU Data'!$AH$11)+('PCU Data'!$AI$11*'MCC Data (11.06.2024)'!$F92)+('MCC Data (11.06.2024)'!$G92*'PCU Data'!$AJ$11)+('MCC Data (11.06.2024)'!$H92*'PCU Data'!$AK$11)</f>
        <v>28.8</v>
      </c>
      <c r="F93" s="22">
        <f>('MCC Data (12.06.2024)'!$B92*'PCU Data'!$AE$11)+('MCC Data (12.06.2024)'!$C92*'PCU Data'!$AF$11)+('MCC Data (12.06.2024)'!$D92*'PCU Data'!$AG$11)+('MCC Data (12.06.2024)'!$E92*'PCU Data'!$AH$11)+('PCU Data'!$AI$11*'MCC Data (12.06.2024)'!$F92)+('MCC Data (12.06.2024)'!$G92*'PCU Data'!$AJ$11)+('MCC Data (12.06.2024)'!$H92*'PCU Data'!$AK$11)</f>
        <v>44</v>
      </c>
      <c r="G93" s="22">
        <f>('MCC Data (13.06.2024)'!$B92*'PCU Data'!$AE$11)+('MCC Data (13.06.2024)'!$C92*'PCU Data'!$AF$11)+('MCC Data (13.06.2024)'!$D92*'PCU Data'!$AG$11)+('MCC Data (13.06.2024)'!$E92*'PCU Data'!$AH$11)+('PCU Data'!$AI$11*'MCC Data (13.06.2024)'!$F92)+('MCC Data (13.06.2024)'!$G92*'PCU Data'!$AJ$11)+('MCC Data (13.06.2024)'!$H92*'PCU Data'!$AK$11)</f>
        <v>49</v>
      </c>
      <c r="H93" s="22">
        <f>('MCC Data (14.06.2024)'!$B92*'PCU Data'!$AE$11)+('MCC Data (14.06.2024)'!$C92*'PCU Data'!$AF$11)+('MCC Data (14.06.2024)'!$D92*'PCU Data'!$AG$11)+('MCC Data (14.06.2024)'!$E92*'PCU Data'!$AH$11)+('PCU Data'!$AI$11*'MCC Data (14.06.2024)'!$F92)+('MCC Data (14.06.2024)'!$G92*'PCU Data'!$AJ$11)+('MCC Data (14.06.2024)'!$H92*'PCU Data'!$AK$11)</f>
        <v>48.199999999999996</v>
      </c>
      <c r="I93" s="22">
        <f>('MCC Data (15.06.2024)'!$B92*'PCU Data'!$AE$11)+('MCC Data (15.06.2024)'!$C92*'PCU Data'!$AF$11)+('MCC Data (15.06.2024)'!$D92*'PCU Data'!$AG$11)+('MCC Data (15.06.2024)'!$E92*'PCU Data'!$AH$11)+('PCU Data'!$AI$11*'MCC Data (15.06.2024)'!$F92)+('MCC Data (15.06.2024)'!$G92*'PCU Data'!$AJ$11)+('MCC Data (15.06.2024)'!$H92*'PCU Data'!$AK$11)</f>
        <v>41.699999999999996</v>
      </c>
      <c r="J93" s="22">
        <f>('MCC Data (16.06.2024)'!$B92*'PCU Data'!$AE$11)+('MCC Data (16.06.2024)'!$C92*'PCU Data'!$AF$11)+('MCC Data (16.06.2024)'!$D92*'PCU Data'!$AG$11)+('MCC Data (16.06.2024)'!$E92*'PCU Data'!$AH$11)+('PCU Data'!$AI$11*'MCC Data (16.06.2024)'!$F92)+('MCC Data (16.06.2024)'!$G92*'PCU Data'!$AJ$11)+('MCC Data (16.06.2024)'!$H92*'PCU Data'!$AK$11)</f>
        <v>41.5</v>
      </c>
      <c r="K93" s="22">
        <f>('MCC Data (17.06.2024)'!$B92*'PCU Data'!$AE$11)+('MCC Data (17.06.2024)'!$C92*'PCU Data'!$AF$11)+('MCC Data (17.06.2024)'!$D92*'PCU Data'!$AG$11)+('MCC Data (17.06.2024)'!$E92*'PCU Data'!$AH$11)+('PCU Data'!$AI$11*'MCC Data (17.06.2024)'!$F92)+('MCC Data (17.06.2024)'!$G92*'PCU Data'!$AJ$11)+('MCC Data (17.06.2024)'!$H92*'PCU Data'!$AK$11)</f>
        <v>48.2</v>
      </c>
      <c r="L93" s="22">
        <f>('MCC Data (18.06.2024)'!$B92*'PCU Data'!$AE$11)+('MCC Data (18.06.2024)'!$C92*'PCU Data'!$AF$11)+('MCC Data (18.06.2024)'!$D92*'PCU Data'!$AG$11)+('MCC Data (18.06.2024)'!$E92*'PCU Data'!$AH$11)+('PCU Data'!$AI$11*'MCC Data (18.06.2024)'!$F92)+('MCC Data (18.06.2024)'!$G92*'PCU Data'!$AJ$11)+('MCC Data (18.06.2024)'!$H92*'PCU Data'!$AK$11)</f>
        <v>36.6</v>
      </c>
      <c r="M93" s="22">
        <f>('MCC Data (19.06.2024)'!$B92*'PCU Data'!$AE$11)+('MCC Data (19.06.2024)'!$C92*'PCU Data'!$AF$11)+('MCC Data (19.06.2024)'!$D92*'PCU Data'!$AG$11)+('MCC Data (19.06.2024)'!$E92*'PCU Data'!$AH$11)+('PCU Data'!$AI$11*'MCC Data (19.06.2024)'!$F92)+('MCC Data (19.06.2024)'!$G92*'PCU Data'!$AJ$11)+('MCC Data (19.06.2024)'!$H92*'PCU Data'!$AK$11)</f>
        <v>45.4</v>
      </c>
      <c r="N93" s="22">
        <f>('MCC Data (20.06.2024)'!$B92*'PCU Data'!$AE$11)+('MCC Data (20.06.2024)'!$C92*'PCU Data'!$AF$11)+('MCC Data (20.06.2024)'!$D92*'PCU Data'!$AG$11)+('MCC Data (20.06.2024)'!$E92*'PCU Data'!$AH$11)+('PCU Data'!$AI$11*'MCC Data (20.06.2024)'!$F92)+('MCC Data (20.06.2024)'!$G92*'PCU Data'!$AJ$11)+('MCC Data (20.06.2024)'!$H92*'PCU Data'!$AK$11)</f>
        <v>45.800000000000004</v>
      </c>
      <c r="O93" s="22">
        <f>('MCC Data (21.06.2024)'!$B92*'PCU Data'!$AE$11)+('MCC Data (21.06.2024)'!$C92*'PCU Data'!$AF$11)+('MCC Data (21.06.2024)'!$D92*'PCU Data'!$AG$11)+('MCC Data (21.06.2024)'!$E92*'PCU Data'!$AH$11)+('PCU Data'!$AI$11*'MCC Data (21.06.2024)'!$F92)+('MCC Data (21.06.2024)'!$G92*'PCU Data'!$AJ$11)+('MCC Data (21.06.2024)'!$H92*'PCU Data'!$AK$11)</f>
        <v>47.800000000000004</v>
      </c>
      <c r="P93" s="10">
        <f t="shared" si="2"/>
        <v>0.86458333333333237</v>
      </c>
      <c r="Q93" s="22">
        <f>('MCC Data (08.06.2024)'!$J92*'PCU Data'!$AE$11)+('MCC Data (08.06.2024)'!$K92*'PCU Data'!$AF$11)+('MCC Data (08.06.2024)'!$L92*'PCU Data'!$AG$11)+('MCC Data (08.06.2024)'!$M92*'PCU Data'!$AH$11)+('PCU Data'!$AI$11*'MCC Data (08.06.2024)'!$N92)+('MCC Data (08.06.2024)'!$O92*'PCU Data'!$AJ$11)+('MCC Data (08.06.2024)'!$P92*'PCU Data'!$AK$11)</f>
        <v>61.699999999999996</v>
      </c>
      <c r="R93" s="22">
        <f>('MCC Data (09.06.2024)'!$J92*'PCU Data'!$AE$11)+('MCC Data (09.06.2024)'!$K92*'PCU Data'!$AF$11)+('MCC Data (09.06.2024)'!$L92*'PCU Data'!$AG$11)+('MCC Data (09.06.2024)'!$M92*'PCU Data'!$AH$11)+('PCU Data'!$AI$11*'MCC Data (09.06.2024)'!$N92)+('MCC Data (09.06.2024)'!$O92*'PCU Data'!$AJ$11)+('MCC Data (09.06.2024)'!$P92*'PCU Data'!$AK$11)</f>
        <v>51.800000000000004</v>
      </c>
      <c r="S93" s="22">
        <f>('MCC Data (10.06.2024)'!$J92*'PCU Data'!$AE$11)+('MCC Data (10.06.2024)'!$K92*'PCU Data'!$AF$11)+('MCC Data (10.06.2024)'!$L92*'PCU Data'!$AG$11)+('MCC Data (10.06.2024)'!$M92*'PCU Data'!$AH$11)+('PCU Data'!$AI$11*'MCC Data (10.06.2024)'!$N92)+('MCC Data (10.06.2024)'!$O92*'PCU Data'!$AJ$11)+('MCC Data (10.06.2024)'!$P92*'PCU Data'!$AK$11)</f>
        <v>59.4</v>
      </c>
      <c r="T93" s="22">
        <f>('MCC Data (11.06.2024)'!$J92*'PCU Data'!$AE$11)+('MCC Data (11.06.2024)'!$K92*'PCU Data'!$AF$11)+('MCC Data (11.06.2024)'!$L92*'PCU Data'!$AG$11)+('MCC Data (11.06.2024)'!$M92*'PCU Data'!$AH$11)+('PCU Data'!$AI$11*'MCC Data (11.06.2024)'!$N92)+('MCC Data (11.06.2024)'!$O92*'PCU Data'!$AJ$11)+('MCC Data (11.06.2024)'!$P92*'PCU Data'!$AK$11)</f>
        <v>77.3</v>
      </c>
      <c r="U93" s="22">
        <f>('MCC Data (12.06.2024)'!$J92*'PCU Data'!$AE$11)+('MCC Data (12.06.2024)'!$K92*'PCU Data'!$AF$11)+('MCC Data (12.06.2024)'!$L92*'PCU Data'!$AG$11)+('MCC Data (12.06.2024)'!$M92*'PCU Data'!$AH$11)+('PCU Data'!$AI$11*'MCC Data (12.06.2024)'!$N92)+('MCC Data (12.06.2024)'!$O92*'PCU Data'!$AJ$11)+('MCC Data (12.06.2024)'!$P92*'PCU Data'!$AK$11)</f>
        <v>81.3</v>
      </c>
      <c r="V93" s="22">
        <f>('MCC Data (13.06.2024)'!$J92*'PCU Data'!$AE$11)+('MCC Data (13.06.2024)'!$K92*'PCU Data'!$AF$11)+('MCC Data (13.06.2024)'!$L92*'PCU Data'!$AG$11)+('MCC Data (13.06.2024)'!$M92*'PCU Data'!$AH$11)+('PCU Data'!$AI$11*'MCC Data (13.06.2024)'!$N92)+('MCC Data (13.06.2024)'!$O92*'PCU Data'!$AJ$11)+('MCC Data (13.06.2024)'!$P92*'PCU Data'!$AK$11)</f>
        <v>60.7</v>
      </c>
      <c r="W93" s="22">
        <f>('MCC Data (14.06.2024)'!$J92*'PCU Data'!$AE$11)+('MCC Data (14.06.2024)'!$K92*'PCU Data'!$AF$11)+('MCC Data (14.06.2024)'!$L92*'PCU Data'!$AG$11)+('MCC Data (14.06.2024)'!$M92*'PCU Data'!$AH$11)+('PCU Data'!$AI$11*'MCC Data (14.06.2024)'!$N92)+('MCC Data (14.06.2024)'!$O92*'PCU Data'!$AJ$11)+('MCC Data (14.06.2024)'!$P92*'PCU Data'!$AK$11)</f>
        <v>79.3</v>
      </c>
      <c r="X93" s="22">
        <f>('MCC Data (15.06.2024)'!$J92*'PCU Data'!$AE$11)+('MCC Data (15.06.2024)'!$K92*'PCU Data'!$AF$11)+('MCC Data (15.06.2024)'!$L92*'PCU Data'!$AG$11)+('MCC Data (15.06.2024)'!$M92*'PCU Data'!$AH$11)+('PCU Data'!$AI$11*'MCC Data (15.06.2024)'!$N92)+('MCC Data (15.06.2024)'!$O92*'PCU Data'!$AJ$11)+('MCC Data (15.06.2024)'!$P92*'PCU Data'!$AK$11)</f>
        <v>72.5</v>
      </c>
      <c r="Y93" s="22">
        <f>('MCC Data (16.06.2024)'!$J92*'PCU Data'!$AE$11)+('MCC Data (16.06.2024)'!$K92*'PCU Data'!$AF$11)+('MCC Data (16.06.2024)'!$L92*'PCU Data'!$AG$11)+('MCC Data (16.06.2024)'!$M92*'PCU Data'!$AH$11)+('PCU Data'!$AI$11*'MCC Data (16.06.2024)'!$N92)+('MCC Data (16.06.2024)'!$O92*'PCU Data'!$AJ$11)+('MCC Data (16.06.2024)'!$P92*'PCU Data'!$AK$11)</f>
        <v>37.700000000000003</v>
      </c>
      <c r="Z93" s="22">
        <f>('MCC Data (17.06.2024)'!$J92*'PCU Data'!$AE$11)+('MCC Data (17.06.2024)'!$K92*'PCU Data'!$AF$11)+('MCC Data (17.06.2024)'!$L92*'PCU Data'!$AG$11)+('MCC Data (17.06.2024)'!$M92*'PCU Data'!$AH$11)+('PCU Data'!$AI$11*'MCC Data (17.06.2024)'!$N92)+('MCC Data (17.06.2024)'!$O92*'PCU Data'!$AJ$11)+('MCC Data (17.06.2024)'!$P92*'PCU Data'!$AK$11)</f>
        <v>65.899999999999991</v>
      </c>
      <c r="AA93" s="22">
        <f>('MCC Data (18.06.2024)'!$J92*'PCU Data'!$AE$11)+('MCC Data (18.06.2024)'!$K92*'PCU Data'!$AF$11)+('MCC Data (18.06.2024)'!$L92*'PCU Data'!$AG$11)+('MCC Data (18.06.2024)'!$M92*'PCU Data'!$AH$11)+('PCU Data'!$AI$11*'MCC Data (18.06.2024)'!$N92)+('MCC Data (18.06.2024)'!$O92*'PCU Data'!$AJ$11)+('MCC Data (18.06.2024)'!$P92*'PCU Data'!$AK$11)</f>
        <v>73</v>
      </c>
      <c r="AB93" s="22">
        <f>('MCC Data (19.06.2024)'!$J92*'PCU Data'!$AE$11)+('MCC Data (19.06.2024)'!$K92*'PCU Data'!$AF$11)+('MCC Data (19.06.2024)'!$L92*'PCU Data'!$AG$11)+('MCC Data (19.06.2024)'!$M92*'PCU Data'!$AH$11)+('PCU Data'!$AI$11*'MCC Data (19.06.2024)'!$N92)+('MCC Data (19.06.2024)'!$O92*'PCU Data'!$AJ$11)+('MCC Data (19.06.2024)'!$P92*'PCU Data'!$AK$11)</f>
        <v>61.499999999999993</v>
      </c>
      <c r="AC93" s="22">
        <f>('MCC Data (20.06.2024)'!$J92*'PCU Data'!$AE$11)+('MCC Data (20.06.2024)'!$K92*'PCU Data'!$AF$11)+('MCC Data (20.06.2024)'!$L92*'PCU Data'!$AG$11)+('MCC Data (20.06.2024)'!$M92*'PCU Data'!$AH$11)+('PCU Data'!$AI$11*'MCC Data (20.06.2024)'!$N92)+('MCC Data (20.06.2024)'!$O92*'PCU Data'!$AJ$11)+('MCC Data (20.06.2024)'!$P92*'PCU Data'!$AK$11)</f>
        <v>64</v>
      </c>
      <c r="AD93" s="22">
        <f>('MCC Data (21.06.2024)'!$J92*'PCU Data'!$AE$11)+('MCC Data (21.06.2024)'!$K92*'PCU Data'!$AF$11)+('MCC Data (21.06.2024)'!$L92*'PCU Data'!$AG$11)+('MCC Data (21.06.2024)'!$M92*'PCU Data'!$AH$11)+('PCU Data'!$AI$11*'MCC Data (21.06.2024)'!$N92)+('MCC Data (21.06.2024)'!$O92*'PCU Data'!$AJ$11)+('MCC Data (21.06.2024)'!$P92*'PCU Data'!$AK$11)</f>
        <v>70</v>
      </c>
    </row>
    <row r="94" spans="1:30" s="5" customFormat="1" ht="12.75" customHeight="1" x14ac:dyDescent="0.25">
      <c r="A94" s="10">
        <f>'MCC Data (08.06.2024)'!A93</f>
        <v>0.874999999999999</v>
      </c>
      <c r="B94" s="22">
        <f>('MCC Data (08.06.2024)'!$B93*'PCU Data'!$AE$11)+('MCC Data (08.06.2024)'!$C93*'PCU Data'!$AF$11)+('MCC Data (08.06.2024)'!$D93*'PCU Data'!$AG$11)+('MCC Data (08.06.2024)'!$E93*'PCU Data'!$AH$11)+('PCU Data'!$AI$11*'MCC Data (08.06.2024)'!$F93)+('MCC Data (08.06.2024)'!$G93*'PCU Data'!$AJ$11)+('MCC Data (08.06.2024)'!$H93*'PCU Data'!$AK$11)</f>
        <v>48.6</v>
      </c>
      <c r="C94" s="22">
        <f>('MCC Data (09.06.2024)'!$B93*'PCU Data'!$AE$11)+('MCC Data (09.06.2024)'!$C93*'PCU Data'!$AF$11)+('MCC Data (09.06.2024)'!$D93*'PCU Data'!$AG$11)+('MCC Data (09.06.2024)'!$E93*'PCU Data'!$AH$11)+('PCU Data'!$AI$11*'MCC Data (09.06.2024)'!$F93)+('MCC Data (09.06.2024)'!$G93*'PCU Data'!$AJ$11)+('MCC Data (09.06.2024)'!$H93*'PCU Data'!$AK$11)</f>
        <v>34.4</v>
      </c>
      <c r="D94" s="22">
        <f>('MCC Data (10.06.2024)'!$B93*'PCU Data'!$AE$11)+('MCC Data (10.06.2024)'!$C93*'PCU Data'!$AF$11)+('MCC Data (10.06.2024)'!$D93*'PCU Data'!$AG$11)+('MCC Data (10.06.2024)'!$E93*'PCU Data'!$AH$11)+('PCU Data'!$AI$11*'MCC Data (10.06.2024)'!$F93)+('MCC Data (10.06.2024)'!$G93*'PCU Data'!$AJ$11)+('MCC Data (10.06.2024)'!$H93*'PCU Data'!$AK$11)</f>
        <v>38.1</v>
      </c>
      <c r="E94" s="22">
        <f>('MCC Data (11.06.2024)'!$B93*'PCU Data'!$AE$11)+('MCC Data (11.06.2024)'!$C93*'PCU Data'!$AF$11)+('MCC Data (11.06.2024)'!$D93*'PCU Data'!$AG$11)+('MCC Data (11.06.2024)'!$E93*'PCU Data'!$AH$11)+('PCU Data'!$AI$11*'MCC Data (11.06.2024)'!$F93)+('MCC Data (11.06.2024)'!$G93*'PCU Data'!$AJ$11)+('MCC Data (11.06.2024)'!$H93*'PCU Data'!$AK$11)</f>
        <v>35.4</v>
      </c>
      <c r="F94" s="22">
        <f>('MCC Data (12.06.2024)'!$B93*'PCU Data'!$AE$11)+('MCC Data (12.06.2024)'!$C93*'PCU Data'!$AF$11)+('MCC Data (12.06.2024)'!$D93*'PCU Data'!$AG$11)+('MCC Data (12.06.2024)'!$E93*'PCU Data'!$AH$11)+('PCU Data'!$AI$11*'MCC Data (12.06.2024)'!$F93)+('MCC Data (12.06.2024)'!$G93*'PCU Data'!$AJ$11)+('MCC Data (12.06.2024)'!$H93*'PCU Data'!$AK$11)</f>
        <v>37.200000000000003</v>
      </c>
      <c r="G94" s="22">
        <f>('MCC Data (13.06.2024)'!$B93*'PCU Data'!$AE$11)+('MCC Data (13.06.2024)'!$C93*'PCU Data'!$AF$11)+('MCC Data (13.06.2024)'!$D93*'PCU Data'!$AG$11)+('MCC Data (13.06.2024)'!$E93*'PCU Data'!$AH$11)+('PCU Data'!$AI$11*'MCC Data (13.06.2024)'!$F93)+('MCC Data (13.06.2024)'!$G93*'PCU Data'!$AJ$11)+('MCC Data (13.06.2024)'!$H93*'PCU Data'!$AK$11)</f>
        <v>37.9</v>
      </c>
      <c r="H94" s="22">
        <f>('MCC Data (14.06.2024)'!$B93*'PCU Data'!$AE$11)+('MCC Data (14.06.2024)'!$C93*'PCU Data'!$AF$11)+('MCC Data (14.06.2024)'!$D93*'PCU Data'!$AG$11)+('MCC Data (14.06.2024)'!$E93*'PCU Data'!$AH$11)+('PCU Data'!$AI$11*'MCC Data (14.06.2024)'!$F93)+('MCC Data (14.06.2024)'!$G93*'PCU Data'!$AJ$11)+('MCC Data (14.06.2024)'!$H93*'PCU Data'!$AK$11)</f>
        <v>42.5</v>
      </c>
      <c r="I94" s="22">
        <f>('MCC Data (15.06.2024)'!$B93*'PCU Data'!$AE$11)+('MCC Data (15.06.2024)'!$C93*'PCU Data'!$AF$11)+('MCC Data (15.06.2024)'!$D93*'PCU Data'!$AG$11)+('MCC Data (15.06.2024)'!$E93*'PCU Data'!$AH$11)+('PCU Data'!$AI$11*'MCC Data (15.06.2024)'!$F93)+('MCC Data (15.06.2024)'!$G93*'PCU Data'!$AJ$11)+('MCC Data (15.06.2024)'!$H93*'PCU Data'!$AK$11)</f>
        <v>57.2</v>
      </c>
      <c r="J94" s="22">
        <f>('MCC Data (16.06.2024)'!$B93*'PCU Data'!$AE$11)+('MCC Data (16.06.2024)'!$C93*'PCU Data'!$AF$11)+('MCC Data (16.06.2024)'!$D93*'PCU Data'!$AG$11)+('MCC Data (16.06.2024)'!$E93*'PCU Data'!$AH$11)+('PCU Data'!$AI$11*'MCC Data (16.06.2024)'!$F93)+('MCC Data (16.06.2024)'!$G93*'PCU Data'!$AJ$11)+('MCC Data (16.06.2024)'!$H93*'PCU Data'!$AK$11)</f>
        <v>38.299999999999997</v>
      </c>
      <c r="K94" s="22">
        <f>('MCC Data (17.06.2024)'!$B93*'PCU Data'!$AE$11)+('MCC Data (17.06.2024)'!$C93*'PCU Data'!$AF$11)+('MCC Data (17.06.2024)'!$D93*'PCU Data'!$AG$11)+('MCC Data (17.06.2024)'!$E93*'PCU Data'!$AH$11)+('PCU Data'!$AI$11*'MCC Data (17.06.2024)'!$F93)+('MCC Data (17.06.2024)'!$G93*'PCU Data'!$AJ$11)+('MCC Data (17.06.2024)'!$H93*'PCU Data'!$AK$11)</f>
        <v>44.699999999999996</v>
      </c>
      <c r="L94" s="22">
        <f>('MCC Data (18.06.2024)'!$B93*'PCU Data'!$AE$11)+('MCC Data (18.06.2024)'!$C93*'PCU Data'!$AF$11)+('MCC Data (18.06.2024)'!$D93*'PCU Data'!$AG$11)+('MCC Data (18.06.2024)'!$E93*'PCU Data'!$AH$11)+('PCU Data'!$AI$11*'MCC Data (18.06.2024)'!$F93)+('MCC Data (18.06.2024)'!$G93*'PCU Data'!$AJ$11)+('MCC Data (18.06.2024)'!$H93*'PCU Data'!$AK$11)</f>
        <v>40</v>
      </c>
      <c r="M94" s="22">
        <f>('MCC Data (19.06.2024)'!$B93*'PCU Data'!$AE$11)+('MCC Data (19.06.2024)'!$C93*'PCU Data'!$AF$11)+('MCC Data (19.06.2024)'!$D93*'PCU Data'!$AG$11)+('MCC Data (19.06.2024)'!$E93*'PCU Data'!$AH$11)+('PCU Data'!$AI$11*'MCC Data (19.06.2024)'!$F93)+('MCC Data (19.06.2024)'!$G93*'PCU Data'!$AJ$11)+('MCC Data (19.06.2024)'!$H93*'PCU Data'!$AK$11)</f>
        <v>37.1</v>
      </c>
      <c r="N94" s="22">
        <f>('MCC Data (20.06.2024)'!$B93*'PCU Data'!$AE$11)+('MCC Data (20.06.2024)'!$C93*'PCU Data'!$AF$11)+('MCC Data (20.06.2024)'!$D93*'PCU Data'!$AG$11)+('MCC Data (20.06.2024)'!$E93*'PCU Data'!$AH$11)+('PCU Data'!$AI$11*'MCC Data (20.06.2024)'!$F93)+('MCC Data (20.06.2024)'!$G93*'PCU Data'!$AJ$11)+('MCC Data (20.06.2024)'!$H93*'PCU Data'!$AK$11)</f>
        <v>51.5</v>
      </c>
      <c r="O94" s="22">
        <f>('MCC Data (21.06.2024)'!$B93*'PCU Data'!$AE$11)+('MCC Data (21.06.2024)'!$C93*'PCU Data'!$AF$11)+('MCC Data (21.06.2024)'!$D93*'PCU Data'!$AG$11)+('MCC Data (21.06.2024)'!$E93*'PCU Data'!$AH$11)+('PCU Data'!$AI$11*'MCC Data (21.06.2024)'!$F93)+('MCC Data (21.06.2024)'!$G93*'PCU Data'!$AJ$11)+('MCC Data (21.06.2024)'!$H93*'PCU Data'!$AK$11)</f>
        <v>51.6</v>
      </c>
      <c r="P94" s="10">
        <f t="shared" si="2"/>
        <v>0.874999999999999</v>
      </c>
      <c r="Q94" s="22">
        <f>('MCC Data (08.06.2024)'!$J93*'PCU Data'!$AE$11)+('MCC Data (08.06.2024)'!$K93*'PCU Data'!$AF$11)+('MCC Data (08.06.2024)'!$L93*'PCU Data'!$AG$11)+('MCC Data (08.06.2024)'!$M93*'PCU Data'!$AH$11)+('PCU Data'!$AI$11*'MCC Data (08.06.2024)'!$N93)+('MCC Data (08.06.2024)'!$O93*'PCU Data'!$AJ$11)+('MCC Data (08.06.2024)'!$P93*'PCU Data'!$AK$11)</f>
        <v>84.2</v>
      </c>
      <c r="R94" s="22">
        <f>('MCC Data (09.06.2024)'!$J93*'PCU Data'!$AE$11)+('MCC Data (09.06.2024)'!$K93*'PCU Data'!$AF$11)+('MCC Data (09.06.2024)'!$L93*'PCU Data'!$AG$11)+('MCC Data (09.06.2024)'!$M93*'PCU Data'!$AH$11)+('PCU Data'!$AI$11*'MCC Data (09.06.2024)'!$N93)+('MCC Data (09.06.2024)'!$O93*'PCU Data'!$AJ$11)+('MCC Data (09.06.2024)'!$P93*'PCU Data'!$AK$11)</f>
        <v>45.6</v>
      </c>
      <c r="S94" s="22">
        <f>('MCC Data (10.06.2024)'!$J93*'PCU Data'!$AE$11)+('MCC Data (10.06.2024)'!$K93*'PCU Data'!$AF$11)+('MCC Data (10.06.2024)'!$L93*'PCU Data'!$AG$11)+('MCC Data (10.06.2024)'!$M93*'PCU Data'!$AH$11)+('PCU Data'!$AI$11*'MCC Data (10.06.2024)'!$N93)+('MCC Data (10.06.2024)'!$O93*'PCU Data'!$AJ$11)+('MCC Data (10.06.2024)'!$P93*'PCU Data'!$AK$11)</f>
        <v>55.8</v>
      </c>
      <c r="T94" s="22">
        <f>('MCC Data (11.06.2024)'!$J93*'PCU Data'!$AE$11)+('MCC Data (11.06.2024)'!$K93*'PCU Data'!$AF$11)+('MCC Data (11.06.2024)'!$L93*'PCU Data'!$AG$11)+('MCC Data (11.06.2024)'!$M93*'PCU Data'!$AH$11)+('PCU Data'!$AI$11*'MCC Data (11.06.2024)'!$N93)+('MCC Data (11.06.2024)'!$O93*'PCU Data'!$AJ$11)+('MCC Data (11.06.2024)'!$P93*'PCU Data'!$AK$11)</f>
        <v>48.2</v>
      </c>
      <c r="U94" s="22">
        <f>('MCC Data (12.06.2024)'!$J93*'PCU Data'!$AE$11)+('MCC Data (12.06.2024)'!$K93*'PCU Data'!$AF$11)+('MCC Data (12.06.2024)'!$L93*'PCU Data'!$AG$11)+('MCC Data (12.06.2024)'!$M93*'PCU Data'!$AH$11)+('PCU Data'!$AI$11*'MCC Data (12.06.2024)'!$N93)+('MCC Data (12.06.2024)'!$O93*'PCU Data'!$AJ$11)+('MCC Data (12.06.2024)'!$P93*'PCU Data'!$AK$11)</f>
        <v>78.5</v>
      </c>
      <c r="V94" s="22">
        <f>('MCC Data (13.06.2024)'!$J93*'PCU Data'!$AE$11)+('MCC Data (13.06.2024)'!$K93*'PCU Data'!$AF$11)+('MCC Data (13.06.2024)'!$L93*'PCU Data'!$AG$11)+('MCC Data (13.06.2024)'!$M93*'PCU Data'!$AH$11)+('PCU Data'!$AI$11*'MCC Data (13.06.2024)'!$N93)+('MCC Data (13.06.2024)'!$O93*'PCU Data'!$AJ$11)+('MCC Data (13.06.2024)'!$P93*'PCU Data'!$AK$11)</f>
        <v>66.8</v>
      </c>
      <c r="W94" s="22">
        <f>('MCC Data (14.06.2024)'!$J93*'PCU Data'!$AE$11)+('MCC Data (14.06.2024)'!$K93*'PCU Data'!$AF$11)+('MCC Data (14.06.2024)'!$L93*'PCU Data'!$AG$11)+('MCC Data (14.06.2024)'!$M93*'PCU Data'!$AH$11)+('PCU Data'!$AI$11*'MCC Data (14.06.2024)'!$N93)+('MCC Data (14.06.2024)'!$O93*'PCU Data'!$AJ$11)+('MCC Data (14.06.2024)'!$P93*'PCU Data'!$AK$11)</f>
        <v>75.5</v>
      </c>
      <c r="X94" s="22">
        <f>('MCC Data (15.06.2024)'!$J93*'PCU Data'!$AE$11)+('MCC Data (15.06.2024)'!$K93*'PCU Data'!$AF$11)+('MCC Data (15.06.2024)'!$L93*'PCU Data'!$AG$11)+('MCC Data (15.06.2024)'!$M93*'PCU Data'!$AH$11)+('PCU Data'!$AI$11*'MCC Data (15.06.2024)'!$N93)+('MCC Data (15.06.2024)'!$O93*'PCU Data'!$AJ$11)+('MCC Data (15.06.2024)'!$P93*'PCU Data'!$AK$11)</f>
        <v>73</v>
      </c>
      <c r="Y94" s="22">
        <f>('MCC Data (16.06.2024)'!$J93*'PCU Data'!$AE$11)+('MCC Data (16.06.2024)'!$K93*'PCU Data'!$AF$11)+('MCC Data (16.06.2024)'!$L93*'PCU Data'!$AG$11)+('MCC Data (16.06.2024)'!$M93*'PCU Data'!$AH$11)+('PCU Data'!$AI$11*'MCC Data (16.06.2024)'!$N93)+('MCC Data (16.06.2024)'!$O93*'PCU Data'!$AJ$11)+('MCC Data (16.06.2024)'!$P93*'PCU Data'!$AK$11)</f>
        <v>32.1</v>
      </c>
      <c r="Z94" s="22">
        <f>('MCC Data (17.06.2024)'!$J93*'PCU Data'!$AE$11)+('MCC Data (17.06.2024)'!$K93*'PCU Data'!$AF$11)+('MCC Data (17.06.2024)'!$L93*'PCU Data'!$AG$11)+('MCC Data (17.06.2024)'!$M93*'PCU Data'!$AH$11)+('PCU Data'!$AI$11*'MCC Data (17.06.2024)'!$N93)+('MCC Data (17.06.2024)'!$O93*'PCU Data'!$AJ$11)+('MCC Data (17.06.2024)'!$P93*'PCU Data'!$AK$11)</f>
        <v>78.099999999999994</v>
      </c>
      <c r="AA94" s="22">
        <f>('MCC Data (18.06.2024)'!$J93*'PCU Data'!$AE$11)+('MCC Data (18.06.2024)'!$K93*'PCU Data'!$AF$11)+('MCC Data (18.06.2024)'!$L93*'PCU Data'!$AG$11)+('MCC Data (18.06.2024)'!$M93*'PCU Data'!$AH$11)+('PCU Data'!$AI$11*'MCC Data (18.06.2024)'!$N93)+('MCC Data (18.06.2024)'!$O93*'PCU Data'!$AJ$11)+('MCC Data (18.06.2024)'!$P93*'PCU Data'!$AK$11)</f>
        <v>52.699999999999996</v>
      </c>
      <c r="AB94" s="22">
        <f>('MCC Data (19.06.2024)'!$J93*'PCU Data'!$AE$11)+('MCC Data (19.06.2024)'!$K93*'PCU Data'!$AF$11)+('MCC Data (19.06.2024)'!$L93*'PCU Data'!$AG$11)+('MCC Data (19.06.2024)'!$M93*'PCU Data'!$AH$11)+('PCU Data'!$AI$11*'MCC Data (19.06.2024)'!$N93)+('MCC Data (19.06.2024)'!$O93*'PCU Data'!$AJ$11)+('MCC Data (19.06.2024)'!$P93*'PCU Data'!$AK$11)</f>
        <v>87.7</v>
      </c>
      <c r="AC94" s="22">
        <f>('MCC Data (20.06.2024)'!$J93*'PCU Data'!$AE$11)+('MCC Data (20.06.2024)'!$K93*'PCU Data'!$AF$11)+('MCC Data (20.06.2024)'!$L93*'PCU Data'!$AG$11)+('MCC Data (20.06.2024)'!$M93*'PCU Data'!$AH$11)+('PCU Data'!$AI$11*'MCC Data (20.06.2024)'!$N93)+('MCC Data (20.06.2024)'!$O93*'PCU Data'!$AJ$11)+('MCC Data (20.06.2024)'!$P93*'PCU Data'!$AK$11)</f>
        <v>91.5</v>
      </c>
      <c r="AD94" s="22">
        <f>('MCC Data (21.06.2024)'!$J93*'PCU Data'!$AE$11)+('MCC Data (21.06.2024)'!$K93*'PCU Data'!$AF$11)+('MCC Data (21.06.2024)'!$L93*'PCU Data'!$AG$11)+('MCC Data (21.06.2024)'!$M93*'PCU Data'!$AH$11)+('PCU Data'!$AI$11*'MCC Data (21.06.2024)'!$N93)+('MCC Data (21.06.2024)'!$O93*'PCU Data'!$AJ$11)+('MCC Data (21.06.2024)'!$P93*'PCU Data'!$AK$11)</f>
        <v>64.2</v>
      </c>
    </row>
    <row r="95" spans="1:30" s="5" customFormat="1" ht="12.75" customHeight="1" x14ac:dyDescent="0.25">
      <c r="A95" s="10">
        <f>'MCC Data (08.06.2024)'!A94</f>
        <v>0.88541666666666563</v>
      </c>
      <c r="B95" s="22">
        <f>('MCC Data (08.06.2024)'!$B94*'PCU Data'!$AE$11)+('MCC Data (08.06.2024)'!$C94*'PCU Data'!$AF$11)+('MCC Data (08.06.2024)'!$D94*'PCU Data'!$AG$11)+('MCC Data (08.06.2024)'!$E94*'PCU Data'!$AH$11)+('PCU Data'!$AI$11*'MCC Data (08.06.2024)'!$F94)+('MCC Data (08.06.2024)'!$G94*'PCU Data'!$AJ$11)+('MCC Data (08.06.2024)'!$H94*'PCU Data'!$AK$11)</f>
        <v>40.800000000000004</v>
      </c>
      <c r="C95" s="22">
        <f>('MCC Data (09.06.2024)'!$B94*'PCU Data'!$AE$11)+('MCC Data (09.06.2024)'!$C94*'PCU Data'!$AF$11)+('MCC Data (09.06.2024)'!$D94*'PCU Data'!$AG$11)+('MCC Data (09.06.2024)'!$E94*'PCU Data'!$AH$11)+('PCU Data'!$AI$11*'MCC Data (09.06.2024)'!$F94)+('MCC Data (09.06.2024)'!$G94*'PCU Data'!$AJ$11)+('MCC Data (09.06.2024)'!$H94*'PCU Data'!$AK$11)</f>
        <v>32.1</v>
      </c>
      <c r="D95" s="22">
        <f>('MCC Data (10.06.2024)'!$B94*'PCU Data'!$AE$11)+('MCC Data (10.06.2024)'!$C94*'PCU Data'!$AF$11)+('MCC Data (10.06.2024)'!$D94*'PCU Data'!$AG$11)+('MCC Data (10.06.2024)'!$E94*'PCU Data'!$AH$11)+('PCU Data'!$AI$11*'MCC Data (10.06.2024)'!$F94)+('MCC Data (10.06.2024)'!$G94*'PCU Data'!$AJ$11)+('MCC Data (10.06.2024)'!$H94*'PCU Data'!$AK$11)</f>
        <v>42.199999999999996</v>
      </c>
      <c r="E95" s="22">
        <f>('MCC Data (11.06.2024)'!$B94*'PCU Data'!$AE$11)+('MCC Data (11.06.2024)'!$C94*'PCU Data'!$AF$11)+('MCC Data (11.06.2024)'!$D94*'PCU Data'!$AG$11)+('MCC Data (11.06.2024)'!$E94*'PCU Data'!$AH$11)+('PCU Data'!$AI$11*'MCC Data (11.06.2024)'!$F94)+('MCC Data (11.06.2024)'!$G94*'PCU Data'!$AJ$11)+('MCC Data (11.06.2024)'!$H94*'PCU Data'!$AK$11)</f>
        <v>50.699999999999996</v>
      </c>
      <c r="F95" s="22">
        <f>('MCC Data (12.06.2024)'!$B94*'PCU Data'!$AE$11)+('MCC Data (12.06.2024)'!$C94*'PCU Data'!$AF$11)+('MCC Data (12.06.2024)'!$D94*'PCU Data'!$AG$11)+('MCC Data (12.06.2024)'!$E94*'PCU Data'!$AH$11)+('PCU Data'!$AI$11*'MCC Data (12.06.2024)'!$F94)+('MCC Data (12.06.2024)'!$G94*'PCU Data'!$AJ$11)+('MCC Data (12.06.2024)'!$H94*'PCU Data'!$AK$11)</f>
        <v>52.9</v>
      </c>
      <c r="G95" s="22">
        <f>('MCC Data (13.06.2024)'!$B94*'PCU Data'!$AE$11)+('MCC Data (13.06.2024)'!$C94*'PCU Data'!$AF$11)+('MCC Data (13.06.2024)'!$D94*'PCU Data'!$AG$11)+('MCC Data (13.06.2024)'!$E94*'PCU Data'!$AH$11)+('PCU Data'!$AI$11*'MCC Data (13.06.2024)'!$F94)+('MCC Data (13.06.2024)'!$G94*'PCU Data'!$AJ$11)+('MCC Data (13.06.2024)'!$H94*'PCU Data'!$AK$11)</f>
        <v>38.200000000000003</v>
      </c>
      <c r="H95" s="22">
        <f>('MCC Data (14.06.2024)'!$B94*'PCU Data'!$AE$11)+('MCC Data (14.06.2024)'!$C94*'PCU Data'!$AF$11)+('MCC Data (14.06.2024)'!$D94*'PCU Data'!$AG$11)+('MCC Data (14.06.2024)'!$E94*'PCU Data'!$AH$11)+('PCU Data'!$AI$11*'MCC Data (14.06.2024)'!$F94)+('MCC Data (14.06.2024)'!$G94*'PCU Data'!$AJ$11)+('MCC Data (14.06.2024)'!$H94*'PCU Data'!$AK$11)</f>
        <v>35.800000000000004</v>
      </c>
      <c r="I95" s="22">
        <f>('MCC Data (15.06.2024)'!$B94*'PCU Data'!$AE$11)+('MCC Data (15.06.2024)'!$C94*'PCU Data'!$AF$11)+('MCC Data (15.06.2024)'!$D94*'PCU Data'!$AG$11)+('MCC Data (15.06.2024)'!$E94*'PCU Data'!$AH$11)+('PCU Data'!$AI$11*'MCC Data (15.06.2024)'!$F94)+('MCC Data (15.06.2024)'!$G94*'PCU Data'!$AJ$11)+('MCC Data (15.06.2024)'!$H94*'PCU Data'!$AK$11)</f>
        <v>30.1</v>
      </c>
      <c r="J95" s="22">
        <f>('MCC Data (16.06.2024)'!$B94*'PCU Data'!$AE$11)+('MCC Data (16.06.2024)'!$C94*'PCU Data'!$AF$11)+('MCC Data (16.06.2024)'!$D94*'PCU Data'!$AG$11)+('MCC Data (16.06.2024)'!$E94*'PCU Data'!$AH$11)+('PCU Data'!$AI$11*'MCC Data (16.06.2024)'!$F94)+('MCC Data (16.06.2024)'!$G94*'PCU Data'!$AJ$11)+('MCC Data (16.06.2024)'!$H94*'PCU Data'!$AK$11)</f>
        <v>33.200000000000003</v>
      </c>
      <c r="K95" s="22">
        <f>('MCC Data (17.06.2024)'!$B94*'PCU Data'!$AE$11)+('MCC Data (17.06.2024)'!$C94*'PCU Data'!$AF$11)+('MCC Data (17.06.2024)'!$D94*'PCU Data'!$AG$11)+('MCC Data (17.06.2024)'!$E94*'PCU Data'!$AH$11)+('PCU Data'!$AI$11*'MCC Data (17.06.2024)'!$F94)+('MCC Data (17.06.2024)'!$G94*'PCU Data'!$AJ$11)+('MCC Data (17.06.2024)'!$H94*'PCU Data'!$AK$11)</f>
        <v>36.6</v>
      </c>
      <c r="L95" s="22">
        <f>('MCC Data (18.06.2024)'!$B94*'PCU Data'!$AE$11)+('MCC Data (18.06.2024)'!$C94*'PCU Data'!$AF$11)+('MCC Data (18.06.2024)'!$D94*'PCU Data'!$AG$11)+('MCC Data (18.06.2024)'!$E94*'PCU Data'!$AH$11)+('PCU Data'!$AI$11*'MCC Data (18.06.2024)'!$F94)+('MCC Data (18.06.2024)'!$G94*'PCU Data'!$AJ$11)+('MCC Data (18.06.2024)'!$H94*'PCU Data'!$AK$11)</f>
        <v>47.3</v>
      </c>
      <c r="M95" s="22">
        <f>('MCC Data (19.06.2024)'!$B94*'PCU Data'!$AE$11)+('MCC Data (19.06.2024)'!$C94*'PCU Data'!$AF$11)+('MCC Data (19.06.2024)'!$D94*'PCU Data'!$AG$11)+('MCC Data (19.06.2024)'!$E94*'PCU Data'!$AH$11)+('PCU Data'!$AI$11*'MCC Data (19.06.2024)'!$F94)+('MCC Data (19.06.2024)'!$G94*'PCU Data'!$AJ$11)+('MCC Data (19.06.2024)'!$H94*'PCU Data'!$AK$11)</f>
        <v>47.800000000000004</v>
      </c>
      <c r="N95" s="22">
        <f>('MCC Data (20.06.2024)'!$B94*'PCU Data'!$AE$11)+('MCC Data (20.06.2024)'!$C94*'PCU Data'!$AF$11)+('MCC Data (20.06.2024)'!$D94*'PCU Data'!$AG$11)+('MCC Data (20.06.2024)'!$E94*'PCU Data'!$AH$11)+('PCU Data'!$AI$11*'MCC Data (20.06.2024)'!$F94)+('MCC Data (20.06.2024)'!$G94*'PCU Data'!$AJ$11)+('MCC Data (20.06.2024)'!$H94*'PCU Data'!$AK$11)</f>
        <v>54.4</v>
      </c>
      <c r="O95" s="22">
        <f>('MCC Data (21.06.2024)'!$B94*'PCU Data'!$AE$11)+('MCC Data (21.06.2024)'!$C94*'PCU Data'!$AF$11)+('MCC Data (21.06.2024)'!$D94*'PCU Data'!$AG$11)+('MCC Data (21.06.2024)'!$E94*'PCU Data'!$AH$11)+('PCU Data'!$AI$11*'MCC Data (21.06.2024)'!$F94)+('MCC Data (21.06.2024)'!$G94*'PCU Data'!$AJ$11)+('MCC Data (21.06.2024)'!$H94*'PCU Data'!$AK$11)</f>
        <v>54.7</v>
      </c>
      <c r="P95" s="10">
        <f t="shared" si="2"/>
        <v>0.88541666666666563</v>
      </c>
      <c r="Q95" s="22">
        <f>('MCC Data (08.06.2024)'!$J94*'PCU Data'!$AE$11)+('MCC Data (08.06.2024)'!$K94*'PCU Data'!$AF$11)+('MCC Data (08.06.2024)'!$L94*'PCU Data'!$AG$11)+('MCC Data (08.06.2024)'!$M94*'PCU Data'!$AH$11)+('PCU Data'!$AI$11*'MCC Data (08.06.2024)'!$N94)+('MCC Data (08.06.2024)'!$O94*'PCU Data'!$AJ$11)+('MCC Data (08.06.2024)'!$P94*'PCU Data'!$AK$11)</f>
        <v>69.699999999999989</v>
      </c>
      <c r="R95" s="22">
        <f>('MCC Data (09.06.2024)'!$J94*'PCU Data'!$AE$11)+('MCC Data (09.06.2024)'!$K94*'PCU Data'!$AF$11)+('MCC Data (09.06.2024)'!$L94*'PCU Data'!$AG$11)+('MCC Data (09.06.2024)'!$M94*'PCU Data'!$AH$11)+('PCU Data'!$AI$11*'MCC Data (09.06.2024)'!$N94)+('MCC Data (09.06.2024)'!$O94*'PCU Data'!$AJ$11)+('MCC Data (09.06.2024)'!$P94*'PCU Data'!$AK$11)</f>
        <v>68.399999999999991</v>
      </c>
      <c r="S95" s="22">
        <f>('MCC Data (10.06.2024)'!$J94*'PCU Data'!$AE$11)+('MCC Data (10.06.2024)'!$K94*'PCU Data'!$AF$11)+('MCC Data (10.06.2024)'!$L94*'PCU Data'!$AG$11)+('MCC Data (10.06.2024)'!$M94*'PCU Data'!$AH$11)+('PCU Data'!$AI$11*'MCC Data (10.06.2024)'!$N94)+('MCC Data (10.06.2024)'!$O94*'PCU Data'!$AJ$11)+('MCC Data (10.06.2024)'!$P94*'PCU Data'!$AK$11)</f>
        <v>51.6</v>
      </c>
      <c r="T95" s="22">
        <f>('MCC Data (11.06.2024)'!$J94*'PCU Data'!$AE$11)+('MCC Data (11.06.2024)'!$K94*'PCU Data'!$AF$11)+('MCC Data (11.06.2024)'!$L94*'PCU Data'!$AG$11)+('MCC Data (11.06.2024)'!$M94*'PCU Data'!$AH$11)+('PCU Data'!$AI$11*'MCC Data (11.06.2024)'!$N94)+('MCC Data (11.06.2024)'!$O94*'PCU Data'!$AJ$11)+('MCC Data (11.06.2024)'!$P94*'PCU Data'!$AK$11)</f>
        <v>57.4</v>
      </c>
      <c r="U95" s="22">
        <f>('MCC Data (12.06.2024)'!$J94*'PCU Data'!$AE$11)+('MCC Data (12.06.2024)'!$K94*'PCU Data'!$AF$11)+('MCC Data (12.06.2024)'!$L94*'PCU Data'!$AG$11)+('MCC Data (12.06.2024)'!$M94*'PCU Data'!$AH$11)+('PCU Data'!$AI$11*'MCC Data (12.06.2024)'!$N94)+('MCC Data (12.06.2024)'!$O94*'PCU Data'!$AJ$11)+('MCC Data (12.06.2024)'!$P94*'PCU Data'!$AK$11)</f>
        <v>70.099999999999994</v>
      </c>
      <c r="V95" s="22">
        <f>('MCC Data (13.06.2024)'!$J94*'PCU Data'!$AE$11)+('MCC Data (13.06.2024)'!$K94*'PCU Data'!$AF$11)+('MCC Data (13.06.2024)'!$L94*'PCU Data'!$AG$11)+('MCC Data (13.06.2024)'!$M94*'PCU Data'!$AH$11)+('PCU Data'!$AI$11*'MCC Data (13.06.2024)'!$N94)+('MCC Data (13.06.2024)'!$O94*'PCU Data'!$AJ$11)+('MCC Data (13.06.2024)'!$P94*'PCU Data'!$AK$11)</f>
        <v>69.600000000000009</v>
      </c>
      <c r="W95" s="22">
        <f>('MCC Data (14.06.2024)'!$J94*'PCU Data'!$AE$11)+('MCC Data (14.06.2024)'!$K94*'PCU Data'!$AF$11)+('MCC Data (14.06.2024)'!$L94*'PCU Data'!$AG$11)+('MCC Data (14.06.2024)'!$M94*'PCU Data'!$AH$11)+('PCU Data'!$AI$11*'MCC Data (14.06.2024)'!$N94)+('MCC Data (14.06.2024)'!$O94*'PCU Data'!$AJ$11)+('MCC Data (14.06.2024)'!$P94*'PCU Data'!$AK$11)</f>
        <v>65.899999999999991</v>
      </c>
      <c r="X95" s="22">
        <f>('MCC Data (15.06.2024)'!$J94*'PCU Data'!$AE$11)+('MCC Data (15.06.2024)'!$K94*'PCU Data'!$AF$11)+('MCC Data (15.06.2024)'!$L94*'PCU Data'!$AG$11)+('MCC Data (15.06.2024)'!$M94*'PCU Data'!$AH$11)+('PCU Data'!$AI$11*'MCC Data (15.06.2024)'!$N94)+('MCC Data (15.06.2024)'!$O94*'PCU Data'!$AJ$11)+('MCC Data (15.06.2024)'!$P94*'PCU Data'!$AK$11)</f>
        <v>61.9</v>
      </c>
      <c r="Y95" s="22">
        <f>('MCC Data (16.06.2024)'!$J94*'PCU Data'!$AE$11)+('MCC Data (16.06.2024)'!$K94*'PCU Data'!$AF$11)+('MCC Data (16.06.2024)'!$L94*'PCU Data'!$AG$11)+('MCC Data (16.06.2024)'!$M94*'PCU Data'!$AH$11)+('PCU Data'!$AI$11*'MCC Data (16.06.2024)'!$N94)+('MCC Data (16.06.2024)'!$O94*'PCU Data'!$AJ$11)+('MCC Data (16.06.2024)'!$P94*'PCU Data'!$AK$11)</f>
        <v>43.1</v>
      </c>
      <c r="Z95" s="22">
        <f>('MCC Data (17.06.2024)'!$J94*'PCU Data'!$AE$11)+('MCC Data (17.06.2024)'!$K94*'PCU Data'!$AF$11)+('MCC Data (17.06.2024)'!$L94*'PCU Data'!$AG$11)+('MCC Data (17.06.2024)'!$M94*'PCU Data'!$AH$11)+('PCU Data'!$AI$11*'MCC Data (17.06.2024)'!$N94)+('MCC Data (17.06.2024)'!$O94*'PCU Data'!$AJ$11)+('MCC Data (17.06.2024)'!$P94*'PCU Data'!$AK$11)</f>
        <v>60.300000000000004</v>
      </c>
      <c r="AA95" s="22">
        <f>('MCC Data (18.06.2024)'!$J94*'PCU Data'!$AE$11)+('MCC Data (18.06.2024)'!$K94*'PCU Data'!$AF$11)+('MCC Data (18.06.2024)'!$L94*'PCU Data'!$AG$11)+('MCC Data (18.06.2024)'!$M94*'PCU Data'!$AH$11)+('PCU Data'!$AI$11*'MCC Data (18.06.2024)'!$N94)+('MCC Data (18.06.2024)'!$O94*'PCU Data'!$AJ$11)+('MCC Data (18.06.2024)'!$P94*'PCU Data'!$AK$11)</f>
        <v>59.900000000000006</v>
      </c>
      <c r="AB95" s="22">
        <f>('MCC Data (19.06.2024)'!$J94*'PCU Data'!$AE$11)+('MCC Data (19.06.2024)'!$K94*'PCU Data'!$AF$11)+('MCC Data (19.06.2024)'!$L94*'PCU Data'!$AG$11)+('MCC Data (19.06.2024)'!$M94*'PCU Data'!$AH$11)+('PCU Data'!$AI$11*'MCC Data (19.06.2024)'!$N94)+('MCC Data (19.06.2024)'!$O94*'PCU Data'!$AJ$11)+('MCC Data (19.06.2024)'!$P94*'PCU Data'!$AK$11)</f>
        <v>66.899999999999991</v>
      </c>
      <c r="AC95" s="22">
        <f>('MCC Data (20.06.2024)'!$J94*'PCU Data'!$AE$11)+('MCC Data (20.06.2024)'!$K94*'PCU Data'!$AF$11)+('MCC Data (20.06.2024)'!$L94*'PCU Data'!$AG$11)+('MCC Data (20.06.2024)'!$M94*'PCU Data'!$AH$11)+('PCU Data'!$AI$11*'MCC Data (20.06.2024)'!$N94)+('MCC Data (20.06.2024)'!$O94*'PCU Data'!$AJ$11)+('MCC Data (20.06.2024)'!$P94*'PCU Data'!$AK$11)</f>
        <v>65.5</v>
      </c>
      <c r="AD95" s="22">
        <f>('MCC Data (21.06.2024)'!$J94*'PCU Data'!$AE$11)+('MCC Data (21.06.2024)'!$K94*'PCU Data'!$AF$11)+('MCC Data (21.06.2024)'!$L94*'PCU Data'!$AG$11)+('MCC Data (21.06.2024)'!$M94*'PCU Data'!$AH$11)+('PCU Data'!$AI$11*'MCC Data (21.06.2024)'!$N94)+('MCC Data (21.06.2024)'!$O94*'PCU Data'!$AJ$11)+('MCC Data (21.06.2024)'!$P94*'PCU Data'!$AK$11)</f>
        <v>57.4</v>
      </c>
    </row>
    <row r="96" spans="1:30" s="5" customFormat="1" ht="12.75" customHeight="1" x14ac:dyDescent="0.25">
      <c r="A96" s="10">
        <f>'MCC Data (08.06.2024)'!A95</f>
        <v>0.89583333333333226</v>
      </c>
      <c r="B96" s="22">
        <f>('MCC Data (08.06.2024)'!$B95*'PCU Data'!$AE$11)+('MCC Data (08.06.2024)'!$C95*'PCU Data'!$AF$11)+('MCC Data (08.06.2024)'!$D95*'PCU Data'!$AG$11)+('MCC Data (08.06.2024)'!$E95*'PCU Data'!$AH$11)+('PCU Data'!$AI$11*'MCC Data (08.06.2024)'!$F95)+('MCC Data (08.06.2024)'!$G95*'PCU Data'!$AJ$11)+('MCC Data (08.06.2024)'!$H95*'PCU Data'!$AK$11)</f>
        <v>42.1</v>
      </c>
      <c r="C96" s="22">
        <f>('MCC Data (09.06.2024)'!$B95*'PCU Data'!$AE$11)+('MCC Data (09.06.2024)'!$C95*'PCU Data'!$AF$11)+('MCC Data (09.06.2024)'!$D95*'PCU Data'!$AG$11)+('MCC Data (09.06.2024)'!$E95*'PCU Data'!$AH$11)+('PCU Data'!$AI$11*'MCC Data (09.06.2024)'!$F95)+('MCC Data (09.06.2024)'!$G95*'PCU Data'!$AJ$11)+('MCC Data (09.06.2024)'!$H95*'PCU Data'!$AK$11)</f>
        <v>35.800000000000004</v>
      </c>
      <c r="D96" s="22">
        <f>('MCC Data (10.06.2024)'!$B95*'PCU Data'!$AE$11)+('MCC Data (10.06.2024)'!$C95*'PCU Data'!$AF$11)+('MCC Data (10.06.2024)'!$D95*'PCU Data'!$AG$11)+('MCC Data (10.06.2024)'!$E95*'PCU Data'!$AH$11)+('PCU Data'!$AI$11*'MCC Data (10.06.2024)'!$F95)+('MCC Data (10.06.2024)'!$G95*'PCU Data'!$AJ$11)+('MCC Data (10.06.2024)'!$H95*'PCU Data'!$AK$11)</f>
        <v>32.1</v>
      </c>
      <c r="E96" s="22">
        <f>('MCC Data (11.06.2024)'!$B95*'PCU Data'!$AE$11)+('MCC Data (11.06.2024)'!$C95*'PCU Data'!$AF$11)+('MCC Data (11.06.2024)'!$D95*'PCU Data'!$AG$11)+('MCC Data (11.06.2024)'!$E95*'PCU Data'!$AH$11)+('PCU Data'!$AI$11*'MCC Data (11.06.2024)'!$F95)+('MCC Data (11.06.2024)'!$G95*'PCU Data'!$AJ$11)+('MCC Data (11.06.2024)'!$H95*'PCU Data'!$AK$11)</f>
        <v>42.7</v>
      </c>
      <c r="F96" s="22">
        <f>('MCC Data (12.06.2024)'!$B95*'PCU Data'!$AE$11)+('MCC Data (12.06.2024)'!$C95*'PCU Data'!$AF$11)+('MCC Data (12.06.2024)'!$D95*'PCU Data'!$AG$11)+('MCC Data (12.06.2024)'!$E95*'PCU Data'!$AH$11)+('PCU Data'!$AI$11*'MCC Data (12.06.2024)'!$F95)+('MCC Data (12.06.2024)'!$G95*'PCU Data'!$AJ$11)+('MCC Data (12.06.2024)'!$H95*'PCU Data'!$AK$11)</f>
        <v>42.900000000000006</v>
      </c>
      <c r="G96" s="22">
        <f>('MCC Data (13.06.2024)'!$B95*'PCU Data'!$AE$11)+('MCC Data (13.06.2024)'!$C95*'PCU Data'!$AF$11)+('MCC Data (13.06.2024)'!$D95*'PCU Data'!$AG$11)+('MCC Data (13.06.2024)'!$E95*'PCU Data'!$AH$11)+('PCU Data'!$AI$11*'MCC Data (13.06.2024)'!$F95)+('MCC Data (13.06.2024)'!$G95*'PCU Data'!$AJ$11)+('MCC Data (13.06.2024)'!$H95*'PCU Data'!$AK$11)</f>
        <v>31.1</v>
      </c>
      <c r="H96" s="22">
        <f>('MCC Data (14.06.2024)'!$B95*'PCU Data'!$AE$11)+('MCC Data (14.06.2024)'!$C95*'PCU Data'!$AF$11)+('MCC Data (14.06.2024)'!$D95*'PCU Data'!$AG$11)+('MCC Data (14.06.2024)'!$E95*'PCU Data'!$AH$11)+('PCU Data'!$AI$11*'MCC Data (14.06.2024)'!$F95)+('MCC Data (14.06.2024)'!$G95*'PCU Data'!$AJ$11)+('MCC Data (14.06.2024)'!$H95*'PCU Data'!$AK$11)</f>
        <v>44.7</v>
      </c>
      <c r="I96" s="22">
        <f>('MCC Data (15.06.2024)'!$B95*'PCU Data'!$AE$11)+('MCC Data (15.06.2024)'!$C95*'PCU Data'!$AF$11)+('MCC Data (15.06.2024)'!$D95*'PCU Data'!$AG$11)+('MCC Data (15.06.2024)'!$E95*'PCU Data'!$AH$11)+('PCU Data'!$AI$11*'MCC Data (15.06.2024)'!$F95)+('MCC Data (15.06.2024)'!$G95*'PCU Data'!$AJ$11)+('MCC Data (15.06.2024)'!$H95*'PCU Data'!$AK$11)</f>
        <v>33.4</v>
      </c>
      <c r="J96" s="22">
        <f>('MCC Data (16.06.2024)'!$B95*'PCU Data'!$AE$11)+('MCC Data (16.06.2024)'!$C95*'PCU Data'!$AF$11)+('MCC Data (16.06.2024)'!$D95*'PCU Data'!$AG$11)+('MCC Data (16.06.2024)'!$E95*'PCU Data'!$AH$11)+('PCU Data'!$AI$11*'MCC Data (16.06.2024)'!$F95)+('MCC Data (16.06.2024)'!$G95*'PCU Data'!$AJ$11)+('MCC Data (16.06.2024)'!$H95*'PCU Data'!$AK$11)</f>
        <v>37.800000000000004</v>
      </c>
      <c r="K96" s="22">
        <f>('MCC Data (17.06.2024)'!$B95*'PCU Data'!$AE$11)+('MCC Data (17.06.2024)'!$C95*'PCU Data'!$AF$11)+('MCC Data (17.06.2024)'!$D95*'PCU Data'!$AG$11)+('MCC Data (17.06.2024)'!$E95*'PCU Data'!$AH$11)+('PCU Data'!$AI$11*'MCC Data (17.06.2024)'!$F95)+('MCC Data (17.06.2024)'!$G95*'PCU Data'!$AJ$11)+('MCC Data (17.06.2024)'!$H95*'PCU Data'!$AK$11)</f>
        <v>32.6</v>
      </c>
      <c r="L96" s="22">
        <f>('MCC Data (18.06.2024)'!$B95*'PCU Data'!$AE$11)+('MCC Data (18.06.2024)'!$C95*'PCU Data'!$AF$11)+('MCC Data (18.06.2024)'!$D95*'PCU Data'!$AG$11)+('MCC Data (18.06.2024)'!$E95*'PCU Data'!$AH$11)+('PCU Data'!$AI$11*'MCC Data (18.06.2024)'!$F95)+('MCC Data (18.06.2024)'!$G95*'PCU Data'!$AJ$11)+('MCC Data (18.06.2024)'!$H95*'PCU Data'!$AK$11)</f>
        <v>29.799999999999997</v>
      </c>
      <c r="M96" s="22">
        <f>('MCC Data (19.06.2024)'!$B95*'PCU Data'!$AE$11)+('MCC Data (19.06.2024)'!$C95*'PCU Data'!$AF$11)+('MCC Data (19.06.2024)'!$D95*'PCU Data'!$AG$11)+('MCC Data (19.06.2024)'!$E95*'PCU Data'!$AH$11)+('PCU Data'!$AI$11*'MCC Data (19.06.2024)'!$F95)+('MCC Data (19.06.2024)'!$G95*'PCU Data'!$AJ$11)+('MCC Data (19.06.2024)'!$H95*'PCU Data'!$AK$11)</f>
        <v>41.300000000000004</v>
      </c>
      <c r="N96" s="22">
        <f>('MCC Data (20.06.2024)'!$B95*'PCU Data'!$AE$11)+('MCC Data (20.06.2024)'!$C95*'PCU Data'!$AF$11)+('MCC Data (20.06.2024)'!$D95*'PCU Data'!$AG$11)+('MCC Data (20.06.2024)'!$E95*'PCU Data'!$AH$11)+('PCU Data'!$AI$11*'MCC Data (20.06.2024)'!$F95)+('MCC Data (20.06.2024)'!$G95*'PCU Data'!$AJ$11)+('MCC Data (20.06.2024)'!$H95*'PCU Data'!$AK$11)</f>
        <v>41.1</v>
      </c>
      <c r="O96" s="22">
        <f>('MCC Data (21.06.2024)'!$B95*'PCU Data'!$AE$11)+('MCC Data (21.06.2024)'!$C95*'PCU Data'!$AF$11)+('MCC Data (21.06.2024)'!$D95*'PCU Data'!$AG$11)+('MCC Data (21.06.2024)'!$E95*'PCU Data'!$AH$11)+('PCU Data'!$AI$11*'MCC Data (21.06.2024)'!$F95)+('MCC Data (21.06.2024)'!$G95*'PCU Data'!$AJ$11)+('MCC Data (21.06.2024)'!$H95*'PCU Data'!$AK$11)</f>
        <v>47.7</v>
      </c>
      <c r="P96" s="10">
        <f t="shared" si="2"/>
        <v>0.89583333333333226</v>
      </c>
      <c r="Q96" s="22">
        <f>('MCC Data (08.06.2024)'!$J95*'PCU Data'!$AE$11)+('MCC Data (08.06.2024)'!$K95*'PCU Data'!$AF$11)+('MCC Data (08.06.2024)'!$L95*'PCU Data'!$AG$11)+('MCC Data (08.06.2024)'!$M95*'PCU Data'!$AH$11)+('PCU Data'!$AI$11*'MCC Data (08.06.2024)'!$N95)+('MCC Data (08.06.2024)'!$O95*'PCU Data'!$AJ$11)+('MCC Data (08.06.2024)'!$P95*'PCU Data'!$AK$11)</f>
        <v>59</v>
      </c>
      <c r="R96" s="22">
        <f>('MCC Data (09.06.2024)'!$J95*'PCU Data'!$AE$11)+('MCC Data (09.06.2024)'!$K95*'PCU Data'!$AF$11)+('MCC Data (09.06.2024)'!$L95*'PCU Data'!$AG$11)+('MCC Data (09.06.2024)'!$M95*'PCU Data'!$AH$11)+('PCU Data'!$AI$11*'MCC Data (09.06.2024)'!$N95)+('MCC Data (09.06.2024)'!$O95*'PCU Data'!$AJ$11)+('MCC Data (09.06.2024)'!$P95*'PCU Data'!$AK$11)</f>
        <v>53.2</v>
      </c>
      <c r="S96" s="22">
        <f>('MCC Data (10.06.2024)'!$J95*'PCU Data'!$AE$11)+('MCC Data (10.06.2024)'!$K95*'PCU Data'!$AF$11)+('MCC Data (10.06.2024)'!$L95*'PCU Data'!$AG$11)+('MCC Data (10.06.2024)'!$M95*'PCU Data'!$AH$11)+('PCU Data'!$AI$11*'MCC Data (10.06.2024)'!$N95)+('MCC Data (10.06.2024)'!$O95*'PCU Data'!$AJ$11)+('MCC Data (10.06.2024)'!$P95*'PCU Data'!$AK$11)</f>
        <v>66.699999999999989</v>
      </c>
      <c r="T96" s="22">
        <f>('MCC Data (11.06.2024)'!$J95*'PCU Data'!$AE$11)+('MCC Data (11.06.2024)'!$K95*'PCU Data'!$AF$11)+('MCC Data (11.06.2024)'!$L95*'PCU Data'!$AG$11)+('MCC Data (11.06.2024)'!$M95*'PCU Data'!$AH$11)+('PCU Data'!$AI$11*'MCC Data (11.06.2024)'!$N95)+('MCC Data (11.06.2024)'!$O95*'PCU Data'!$AJ$11)+('MCC Data (11.06.2024)'!$P95*'PCU Data'!$AK$11)</f>
        <v>70.100000000000009</v>
      </c>
      <c r="U96" s="22">
        <f>('MCC Data (12.06.2024)'!$J95*'PCU Data'!$AE$11)+('MCC Data (12.06.2024)'!$K95*'PCU Data'!$AF$11)+('MCC Data (12.06.2024)'!$L95*'PCU Data'!$AG$11)+('MCC Data (12.06.2024)'!$M95*'PCU Data'!$AH$11)+('PCU Data'!$AI$11*'MCC Data (12.06.2024)'!$N95)+('MCC Data (12.06.2024)'!$O95*'PCU Data'!$AJ$11)+('MCC Data (12.06.2024)'!$P95*'PCU Data'!$AK$11)</f>
        <v>59</v>
      </c>
      <c r="V96" s="22">
        <f>('MCC Data (13.06.2024)'!$J95*'PCU Data'!$AE$11)+('MCC Data (13.06.2024)'!$K95*'PCU Data'!$AF$11)+('MCC Data (13.06.2024)'!$L95*'PCU Data'!$AG$11)+('MCC Data (13.06.2024)'!$M95*'PCU Data'!$AH$11)+('PCU Data'!$AI$11*'MCC Data (13.06.2024)'!$N95)+('MCC Data (13.06.2024)'!$O95*'PCU Data'!$AJ$11)+('MCC Data (13.06.2024)'!$P95*'PCU Data'!$AK$11)</f>
        <v>53.9</v>
      </c>
      <c r="W96" s="22">
        <f>('MCC Data (14.06.2024)'!$J95*'PCU Data'!$AE$11)+('MCC Data (14.06.2024)'!$K95*'PCU Data'!$AF$11)+('MCC Data (14.06.2024)'!$L95*'PCU Data'!$AG$11)+('MCC Data (14.06.2024)'!$M95*'PCU Data'!$AH$11)+('PCU Data'!$AI$11*'MCC Data (14.06.2024)'!$N95)+('MCC Data (14.06.2024)'!$O95*'PCU Data'!$AJ$11)+('MCC Data (14.06.2024)'!$P95*'PCU Data'!$AK$11)</f>
        <v>65.2</v>
      </c>
      <c r="X96" s="22">
        <f>('MCC Data (15.06.2024)'!$J95*'PCU Data'!$AE$11)+('MCC Data (15.06.2024)'!$K95*'PCU Data'!$AF$11)+('MCC Data (15.06.2024)'!$L95*'PCU Data'!$AG$11)+('MCC Data (15.06.2024)'!$M95*'PCU Data'!$AH$11)+('PCU Data'!$AI$11*'MCC Data (15.06.2024)'!$N95)+('MCC Data (15.06.2024)'!$O95*'PCU Data'!$AJ$11)+('MCC Data (15.06.2024)'!$P95*'PCU Data'!$AK$11)</f>
        <v>49.5</v>
      </c>
      <c r="Y96" s="22">
        <f>('MCC Data (16.06.2024)'!$J95*'PCU Data'!$AE$11)+('MCC Data (16.06.2024)'!$K95*'PCU Data'!$AF$11)+('MCC Data (16.06.2024)'!$L95*'PCU Data'!$AG$11)+('MCC Data (16.06.2024)'!$M95*'PCU Data'!$AH$11)+('PCU Data'!$AI$11*'MCC Data (16.06.2024)'!$N95)+('MCC Data (16.06.2024)'!$O95*'PCU Data'!$AJ$11)+('MCC Data (16.06.2024)'!$P95*'PCU Data'!$AK$11)</f>
        <v>43.4</v>
      </c>
      <c r="Z96" s="22">
        <f>('MCC Data (17.06.2024)'!$J95*'PCU Data'!$AE$11)+('MCC Data (17.06.2024)'!$K95*'PCU Data'!$AF$11)+('MCC Data (17.06.2024)'!$L95*'PCU Data'!$AG$11)+('MCC Data (17.06.2024)'!$M95*'PCU Data'!$AH$11)+('PCU Data'!$AI$11*'MCC Data (17.06.2024)'!$N95)+('MCC Data (17.06.2024)'!$O95*'PCU Data'!$AJ$11)+('MCC Data (17.06.2024)'!$P95*'PCU Data'!$AK$11)</f>
        <v>47.900000000000006</v>
      </c>
      <c r="AA96" s="22">
        <f>('MCC Data (18.06.2024)'!$J95*'PCU Data'!$AE$11)+('MCC Data (18.06.2024)'!$K95*'PCU Data'!$AF$11)+('MCC Data (18.06.2024)'!$L95*'PCU Data'!$AG$11)+('MCC Data (18.06.2024)'!$M95*'PCU Data'!$AH$11)+('PCU Data'!$AI$11*'MCC Data (18.06.2024)'!$N95)+('MCC Data (18.06.2024)'!$O95*'PCU Data'!$AJ$11)+('MCC Data (18.06.2024)'!$P95*'PCU Data'!$AK$11)</f>
        <v>54.1</v>
      </c>
      <c r="AB96" s="22">
        <f>('MCC Data (19.06.2024)'!$J95*'PCU Data'!$AE$11)+('MCC Data (19.06.2024)'!$K95*'PCU Data'!$AF$11)+('MCC Data (19.06.2024)'!$L95*'PCU Data'!$AG$11)+('MCC Data (19.06.2024)'!$M95*'PCU Data'!$AH$11)+('PCU Data'!$AI$11*'MCC Data (19.06.2024)'!$N95)+('MCC Data (19.06.2024)'!$O95*'PCU Data'!$AJ$11)+('MCC Data (19.06.2024)'!$P95*'PCU Data'!$AK$11)</f>
        <v>50.800000000000004</v>
      </c>
      <c r="AC96" s="22">
        <f>('MCC Data (20.06.2024)'!$J95*'PCU Data'!$AE$11)+('MCC Data (20.06.2024)'!$K95*'PCU Data'!$AF$11)+('MCC Data (20.06.2024)'!$L95*'PCU Data'!$AG$11)+('MCC Data (20.06.2024)'!$M95*'PCU Data'!$AH$11)+('PCU Data'!$AI$11*'MCC Data (20.06.2024)'!$N95)+('MCC Data (20.06.2024)'!$O95*'PCU Data'!$AJ$11)+('MCC Data (20.06.2024)'!$P95*'PCU Data'!$AK$11)</f>
        <v>64.8</v>
      </c>
      <c r="AD96" s="22">
        <f>('MCC Data (21.06.2024)'!$J95*'PCU Data'!$AE$11)+('MCC Data (21.06.2024)'!$K95*'PCU Data'!$AF$11)+('MCC Data (21.06.2024)'!$L95*'PCU Data'!$AG$11)+('MCC Data (21.06.2024)'!$M95*'PCU Data'!$AH$11)+('PCU Data'!$AI$11*'MCC Data (21.06.2024)'!$N95)+('MCC Data (21.06.2024)'!$O95*'PCU Data'!$AJ$11)+('MCC Data (21.06.2024)'!$P95*'PCU Data'!$AK$11)</f>
        <v>51.800000000000004</v>
      </c>
    </row>
    <row r="97" spans="1:30" s="5" customFormat="1" ht="12.75" customHeight="1" x14ac:dyDescent="0.25">
      <c r="A97" s="10">
        <f>'MCC Data (08.06.2024)'!A96</f>
        <v>0.90624999999999889</v>
      </c>
      <c r="B97" s="22">
        <f>('MCC Data (08.06.2024)'!$B96*'PCU Data'!$AE$11)+('MCC Data (08.06.2024)'!$C96*'PCU Data'!$AF$11)+('MCC Data (08.06.2024)'!$D96*'PCU Data'!$AG$11)+('MCC Data (08.06.2024)'!$E96*'PCU Data'!$AH$11)+('PCU Data'!$AI$11*'MCC Data (08.06.2024)'!$F96)+('MCC Data (08.06.2024)'!$G96*'PCU Data'!$AJ$11)+('MCC Data (08.06.2024)'!$H96*'PCU Data'!$AK$11)</f>
        <v>54.2</v>
      </c>
      <c r="C97" s="22">
        <f>('MCC Data (09.06.2024)'!$B96*'PCU Data'!$AE$11)+('MCC Data (09.06.2024)'!$C96*'PCU Data'!$AF$11)+('MCC Data (09.06.2024)'!$D96*'PCU Data'!$AG$11)+('MCC Data (09.06.2024)'!$E96*'PCU Data'!$AH$11)+('PCU Data'!$AI$11*'MCC Data (09.06.2024)'!$F96)+('MCC Data (09.06.2024)'!$G96*'PCU Data'!$AJ$11)+('MCC Data (09.06.2024)'!$H96*'PCU Data'!$AK$11)</f>
        <v>42.300000000000004</v>
      </c>
      <c r="D97" s="22">
        <f>('MCC Data (10.06.2024)'!$B96*'PCU Data'!$AE$11)+('MCC Data (10.06.2024)'!$C96*'PCU Data'!$AF$11)+('MCC Data (10.06.2024)'!$D96*'PCU Data'!$AG$11)+('MCC Data (10.06.2024)'!$E96*'PCU Data'!$AH$11)+('PCU Data'!$AI$11*'MCC Data (10.06.2024)'!$F96)+('MCC Data (10.06.2024)'!$G96*'PCU Data'!$AJ$11)+('MCC Data (10.06.2024)'!$H96*'PCU Data'!$AK$11)</f>
        <v>29.6</v>
      </c>
      <c r="E97" s="22">
        <f>('MCC Data (11.06.2024)'!$B96*'PCU Data'!$AE$11)+('MCC Data (11.06.2024)'!$C96*'PCU Data'!$AF$11)+('MCC Data (11.06.2024)'!$D96*'PCU Data'!$AG$11)+('MCC Data (11.06.2024)'!$E96*'PCU Data'!$AH$11)+('PCU Data'!$AI$11*'MCC Data (11.06.2024)'!$F96)+('MCC Data (11.06.2024)'!$G96*'PCU Data'!$AJ$11)+('MCC Data (11.06.2024)'!$H96*'PCU Data'!$AK$11)</f>
        <v>28</v>
      </c>
      <c r="F97" s="22">
        <f>('MCC Data (12.06.2024)'!$B96*'PCU Data'!$AE$11)+('MCC Data (12.06.2024)'!$C96*'PCU Data'!$AF$11)+('MCC Data (12.06.2024)'!$D96*'PCU Data'!$AG$11)+('MCC Data (12.06.2024)'!$E96*'PCU Data'!$AH$11)+('PCU Data'!$AI$11*'MCC Data (12.06.2024)'!$F96)+('MCC Data (12.06.2024)'!$G96*'PCU Data'!$AJ$11)+('MCC Data (12.06.2024)'!$H96*'PCU Data'!$AK$11)</f>
        <v>37</v>
      </c>
      <c r="G97" s="22">
        <f>('MCC Data (13.06.2024)'!$B96*'PCU Data'!$AE$11)+('MCC Data (13.06.2024)'!$C96*'PCU Data'!$AF$11)+('MCC Data (13.06.2024)'!$D96*'PCU Data'!$AG$11)+('MCC Data (13.06.2024)'!$E96*'PCU Data'!$AH$11)+('PCU Data'!$AI$11*'MCC Data (13.06.2024)'!$F96)+('MCC Data (13.06.2024)'!$G96*'PCU Data'!$AJ$11)+('MCC Data (13.06.2024)'!$H96*'PCU Data'!$AK$11)</f>
        <v>35.799999999999997</v>
      </c>
      <c r="H97" s="22">
        <f>('MCC Data (14.06.2024)'!$B96*'PCU Data'!$AE$11)+('MCC Data (14.06.2024)'!$C96*'PCU Data'!$AF$11)+('MCC Data (14.06.2024)'!$D96*'PCU Data'!$AG$11)+('MCC Data (14.06.2024)'!$E96*'PCU Data'!$AH$11)+('PCU Data'!$AI$11*'MCC Data (14.06.2024)'!$F96)+('MCC Data (14.06.2024)'!$G96*'PCU Data'!$AJ$11)+('MCC Data (14.06.2024)'!$H96*'PCU Data'!$AK$11)</f>
        <v>35</v>
      </c>
      <c r="I97" s="22">
        <f>('MCC Data (15.06.2024)'!$B96*'PCU Data'!$AE$11)+('MCC Data (15.06.2024)'!$C96*'PCU Data'!$AF$11)+('MCC Data (15.06.2024)'!$D96*'PCU Data'!$AG$11)+('MCC Data (15.06.2024)'!$E96*'PCU Data'!$AH$11)+('PCU Data'!$AI$11*'MCC Data (15.06.2024)'!$F96)+('MCC Data (15.06.2024)'!$G96*'PCU Data'!$AJ$11)+('MCC Data (15.06.2024)'!$H96*'PCU Data'!$AK$11)</f>
        <v>36.799999999999997</v>
      </c>
      <c r="J97" s="22">
        <f>('MCC Data (16.06.2024)'!$B96*'PCU Data'!$AE$11)+('MCC Data (16.06.2024)'!$C96*'PCU Data'!$AF$11)+('MCC Data (16.06.2024)'!$D96*'PCU Data'!$AG$11)+('MCC Data (16.06.2024)'!$E96*'PCU Data'!$AH$11)+('PCU Data'!$AI$11*'MCC Data (16.06.2024)'!$F96)+('MCC Data (16.06.2024)'!$G96*'PCU Data'!$AJ$11)+('MCC Data (16.06.2024)'!$H96*'PCU Data'!$AK$11)</f>
        <v>33.1</v>
      </c>
      <c r="K97" s="22">
        <f>('MCC Data (17.06.2024)'!$B96*'PCU Data'!$AE$11)+('MCC Data (17.06.2024)'!$C96*'PCU Data'!$AF$11)+('MCC Data (17.06.2024)'!$D96*'PCU Data'!$AG$11)+('MCC Data (17.06.2024)'!$E96*'PCU Data'!$AH$11)+('PCU Data'!$AI$11*'MCC Data (17.06.2024)'!$F96)+('MCC Data (17.06.2024)'!$G96*'PCU Data'!$AJ$11)+('MCC Data (17.06.2024)'!$H96*'PCU Data'!$AK$11)</f>
        <v>31.099999999999998</v>
      </c>
      <c r="L97" s="22">
        <f>('MCC Data (18.06.2024)'!$B96*'PCU Data'!$AE$11)+('MCC Data (18.06.2024)'!$C96*'PCU Data'!$AF$11)+('MCC Data (18.06.2024)'!$D96*'PCU Data'!$AG$11)+('MCC Data (18.06.2024)'!$E96*'PCU Data'!$AH$11)+('PCU Data'!$AI$11*'MCC Data (18.06.2024)'!$F96)+('MCC Data (18.06.2024)'!$G96*'PCU Data'!$AJ$11)+('MCC Data (18.06.2024)'!$H96*'PCU Data'!$AK$11)</f>
        <v>31.7</v>
      </c>
      <c r="M97" s="22">
        <f>('MCC Data (19.06.2024)'!$B96*'PCU Data'!$AE$11)+('MCC Data (19.06.2024)'!$C96*'PCU Data'!$AF$11)+('MCC Data (19.06.2024)'!$D96*'PCU Data'!$AG$11)+('MCC Data (19.06.2024)'!$E96*'PCU Data'!$AH$11)+('PCU Data'!$AI$11*'MCC Data (19.06.2024)'!$F96)+('MCC Data (19.06.2024)'!$G96*'PCU Data'!$AJ$11)+('MCC Data (19.06.2024)'!$H96*'PCU Data'!$AK$11)</f>
        <v>36.200000000000003</v>
      </c>
      <c r="N97" s="22">
        <f>('MCC Data (20.06.2024)'!$B96*'PCU Data'!$AE$11)+('MCC Data (20.06.2024)'!$C96*'PCU Data'!$AF$11)+('MCC Data (20.06.2024)'!$D96*'PCU Data'!$AG$11)+('MCC Data (20.06.2024)'!$E96*'PCU Data'!$AH$11)+('PCU Data'!$AI$11*'MCC Data (20.06.2024)'!$F96)+('MCC Data (20.06.2024)'!$G96*'PCU Data'!$AJ$11)+('MCC Data (20.06.2024)'!$H96*'PCU Data'!$AK$11)</f>
        <v>36.5</v>
      </c>
      <c r="O97" s="22">
        <f>('MCC Data (21.06.2024)'!$B96*'PCU Data'!$AE$11)+('MCC Data (21.06.2024)'!$C96*'PCU Data'!$AF$11)+('MCC Data (21.06.2024)'!$D96*'PCU Data'!$AG$11)+('MCC Data (21.06.2024)'!$E96*'PCU Data'!$AH$11)+('PCU Data'!$AI$11*'MCC Data (21.06.2024)'!$F96)+('MCC Data (21.06.2024)'!$G96*'PCU Data'!$AJ$11)+('MCC Data (21.06.2024)'!$H96*'PCU Data'!$AK$11)</f>
        <v>36</v>
      </c>
      <c r="P97" s="10">
        <f t="shared" si="2"/>
        <v>0.90624999999999889</v>
      </c>
      <c r="Q97" s="22">
        <f>('MCC Data (08.06.2024)'!$J96*'PCU Data'!$AE$11)+('MCC Data (08.06.2024)'!$K96*'PCU Data'!$AF$11)+('MCC Data (08.06.2024)'!$L96*'PCU Data'!$AG$11)+('MCC Data (08.06.2024)'!$M96*'PCU Data'!$AH$11)+('PCU Data'!$AI$11*'MCC Data (08.06.2024)'!$N96)+('MCC Data (08.06.2024)'!$O96*'PCU Data'!$AJ$11)+('MCC Data (08.06.2024)'!$P96*'PCU Data'!$AK$11)</f>
        <v>67.2</v>
      </c>
      <c r="R97" s="22">
        <f>('MCC Data (09.06.2024)'!$J96*'PCU Data'!$AE$11)+('MCC Data (09.06.2024)'!$K96*'PCU Data'!$AF$11)+('MCC Data (09.06.2024)'!$L96*'PCU Data'!$AG$11)+('MCC Data (09.06.2024)'!$M96*'PCU Data'!$AH$11)+('PCU Data'!$AI$11*'MCC Data (09.06.2024)'!$N96)+('MCC Data (09.06.2024)'!$O96*'PCU Data'!$AJ$11)+('MCC Data (09.06.2024)'!$P96*'PCU Data'!$AK$11)</f>
        <v>52.300000000000004</v>
      </c>
      <c r="S97" s="22">
        <f>('MCC Data (10.06.2024)'!$J96*'PCU Data'!$AE$11)+('MCC Data (10.06.2024)'!$K96*'PCU Data'!$AF$11)+('MCC Data (10.06.2024)'!$L96*'PCU Data'!$AG$11)+('MCC Data (10.06.2024)'!$M96*'PCU Data'!$AH$11)+('PCU Data'!$AI$11*'MCC Data (10.06.2024)'!$N96)+('MCC Data (10.06.2024)'!$O96*'PCU Data'!$AJ$11)+('MCC Data (10.06.2024)'!$P96*'PCU Data'!$AK$11)</f>
        <v>66.099999999999994</v>
      </c>
      <c r="T97" s="22">
        <f>('MCC Data (11.06.2024)'!$J96*'PCU Data'!$AE$11)+('MCC Data (11.06.2024)'!$K96*'PCU Data'!$AF$11)+('MCC Data (11.06.2024)'!$L96*'PCU Data'!$AG$11)+('MCC Data (11.06.2024)'!$M96*'PCU Data'!$AH$11)+('PCU Data'!$AI$11*'MCC Data (11.06.2024)'!$N96)+('MCC Data (11.06.2024)'!$O96*'PCU Data'!$AJ$11)+('MCC Data (11.06.2024)'!$P96*'PCU Data'!$AK$11)</f>
        <v>63.3</v>
      </c>
      <c r="U97" s="22">
        <f>('MCC Data (12.06.2024)'!$J96*'PCU Data'!$AE$11)+('MCC Data (12.06.2024)'!$K96*'PCU Data'!$AF$11)+('MCC Data (12.06.2024)'!$L96*'PCU Data'!$AG$11)+('MCC Data (12.06.2024)'!$M96*'PCU Data'!$AH$11)+('PCU Data'!$AI$11*'MCC Data (12.06.2024)'!$N96)+('MCC Data (12.06.2024)'!$O96*'PCU Data'!$AJ$11)+('MCC Data (12.06.2024)'!$P96*'PCU Data'!$AK$11)</f>
        <v>63.5</v>
      </c>
      <c r="V97" s="22">
        <f>('MCC Data (13.06.2024)'!$J96*'PCU Data'!$AE$11)+('MCC Data (13.06.2024)'!$K96*'PCU Data'!$AF$11)+('MCC Data (13.06.2024)'!$L96*'PCU Data'!$AG$11)+('MCC Data (13.06.2024)'!$M96*'PCU Data'!$AH$11)+('PCU Data'!$AI$11*'MCC Data (13.06.2024)'!$N96)+('MCC Data (13.06.2024)'!$O96*'PCU Data'!$AJ$11)+('MCC Data (13.06.2024)'!$P96*'PCU Data'!$AK$11)</f>
        <v>61</v>
      </c>
      <c r="W97" s="22">
        <f>('MCC Data (14.06.2024)'!$J96*'PCU Data'!$AE$11)+('MCC Data (14.06.2024)'!$K96*'PCU Data'!$AF$11)+('MCC Data (14.06.2024)'!$L96*'PCU Data'!$AG$11)+('MCC Data (14.06.2024)'!$M96*'PCU Data'!$AH$11)+('PCU Data'!$AI$11*'MCC Data (14.06.2024)'!$N96)+('MCC Data (14.06.2024)'!$O96*'PCU Data'!$AJ$11)+('MCC Data (14.06.2024)'!$P96*'PCU Data'!$AK$11)</f>
        <v>49.800000000000004</v>
      </c>
      <c r="X97" s="22">
        <f>('MCC Data (15.06.2024)'!$J96*'PCU Data'!$AE$11)+('MCC Data (15.06.2024)'!$K96*'PCU Data'!$AF$11)+('MCC Data (15.06.2024)'!$L96*'PCU Data'!$AG$11)+('MCC Data (15.06.2024)'!$M96*'PCU Data'!$AH$11)+('PCU Data'!$AI$11*'MCC Data (15.06.2024)'!$N96)+('MCC Data (15.06.2024)'!$O96*'PCU Data'!$AJ$11)+('MCC Data (15.06.2024)'!$P96*'PCU Data'!$AK$11)</f>
        <v>50.5</v>
      </c>
      <c r="Y97" s="22">
        <f>('MCC Data (16.06.2024)'!$J96*'PCU Data'!$AE$11)+('MCC Data (16.06.2024)'!$K96*'PCU Data'!$AF$11)+('MCC Data (16.06.2024)'!$L96*'PCU Data'!$AG$11)+('MCC Data (16.06.2024)'!$M96*'PCU Data'!$AH$11)+('PCU Data'!$AI$11*'MCC Data (16.06.2024)'!$N96)+('MCC Data (16.06.2024)'!$O96*'PCU Data'!$AJ$11)+('MCC Data (16.06.2024)'!$P96*'PCU Data'!$AK$11)</f>
        <v>50.5</v>
      </c>
      <c r="Z97" s="22">
        <f>('MCC Data (17.06.2024)'!$J96*'PCU Data'!$AE$11)+('MCC Data (17.06.2024)'!$K96*'PCU Data'!$AF$11)+('MCC Data (17.06.2024)'!$L96*'PCU Data'!$AG$11)+('MCC Data (17.06.2024)'!$M96*'PCU Data'!$AH$11)+('PCU Data'!$AI$11*'MCC Data (17.06.2024)'!$N96)+('MCC Data (17.06.2024)'!$O96*'PCU Data'!$AJ$11)+('MCC Data (17.06.2024)'!$P96*'PCU Data'!$AK$11)</f>
        <v>49.8</v>
      </c>
      <c r="AA97" s="22">
        <f>('MCC Data (18.06.2024)'!$J96*'PCU Data'!$AE$11)+('MCC Data (18.06.2024)'!$K96*'PCU Data'!$AF$11)+('MCC Data (18.06.2024)'!$L96*'PCU Data'!$AG$11)+('MCC Data (18.06.2024)'!$M96*'PCU Data'!$AH$11)+('PCU Data'!$AI$11*'MCC Data (18.06.2024)'!$N96)+('MCC Data (18.06.2024)'!$O96*'PCU Data'!$AJ$11)+('MCC Data (18.06.2024)'!$P96*'PCU Data'!$AK$11)</f>
        <v>61.3</v>
      </c>
      <c r="AB97" s="22">
        <f>('MCC Data (19.06.2024)'!$J96*'PCU Data'!$AE$11)+('MCC Data (19.06.2024)'!$K96*'PCU Data'!$AF$11)+('MCC Data (19.06.2024)'!$L96*'PCU Data'!$AG$11)+('MCC Data (19.06.2024)'!$M96*'PCU Data'!$AH$11)+('PCU Data'!$AI$11*'MCC Data (19.06.2024)'!$N96)+('MCC Data (19.06.2024)'!$O96*'PCU Data'!$AJ$11)+('MCC Data (19.06.2024)'!$P96*'PCU Data'!$AK$11)</f>
        <v>58.9</v>
      </c>
      <c r="AC97" s="22">
        <f>('MCC Data (20.06.2024)'!$J96*'PCU Data'!$AE$11)+('MCC Data (20.06.2024)'!$K96*'PCU Data'!$AF$11)+('MCC Data (20.06.2024)'!$L96*'PCU Data'!$AG$11)+('MCC Data (20.06.2024)'!$M96*'PCU Data'!$AH$11)+('PCU Data'!$AI$11*'MCC Data (20.06.2024)'!$N96)+('MCC Data (20.06.2024)'!$O96*'PCU Data'!$AJ$11)+('MCC Data (20.06.2024)'!$P96*'PCU Data'!$AK$11)</f>
        <v>62.5</v>
      </c>
      <c r="AD97" s="22">
        <f>('MCC Data (21.06.2024)'!$J96*'PCU Data'!$AE$11)+('MCC Data (21.06.2024)'!$K96*'PCU Data'!$AF$11)+('MCC Data (21.06.2024)'!$L96*'PCU Data'!$AG$11)+('MCC Data (21.06.2024)'!$M96*'PCU Data'!$AH$11)+('PCU Data'!$AI$11*'MCC Data (21.06.2024)'!$N96)+('MCC Data (21.06.2024)'!$O96*'PCU Data'!$AJ$11)+('MCC Data (21.06.2024)'!$P96*'PCU Data'!$AK$11)</f>
        <v>54.599999999999994</v>
      </c>
    </row>
    <row r="98" spans="1:30" s="5" customFormat="1" ht="12.75" customHeight="1" x14ac:dyDescent="0.25">
      <c r="A98" s="10">
        <f>'MCC Data (08.06.2024)'!A97</f>
        <v>0.91666666666666552</v>
      </c>
      <c r="B98" s="22">
        <f>('MCC Data (08.06.2024)'!$B97*'PCU Data'!$AE$11)+('MCC Data (08.06.2024)'!$C97*'PCU Data'!$AF$11)+('MCC Data (08.06.2024)'!$D97*'PCU Data'!$AG$11)+('MCC Data (08.06.2024)'!$E97*'PCU Data'!$AH$11)+('PCU Data'!$AI$11*'MCC Data (08.06.2024)'!$F97)+('MCC Data (08.06.2024)'!$G97*'PCU Data'!$AJ$11)+('MCC Data (08.06.2024)'!$H97*'PCU Data'!$AK$11)</f>
        <v>49.900000000000006</v>
      </c>
      <c r="C98" s="22">
        <f>('MCC Data (09.06.2024)'!$B97*'PCU Data'!$AE$11)+('MCC Data (09.06.2024)'!$C97*'PCU Data'!$AF$11)+('MCC Data (09.06.2024)'!$D97*'PCU Data'!$AG$11)+('MCC Data (09.06.2024)'!$E97*'PCU Data'!$AH$11)+('PCU Data'!$AI$11*'MCC Data (09.06.2024)'!$F97)+('MCC Data (09.06.2024)'!$G97*'PCU Data'!$AJ$11)+('MCC Data (09.06.2024)'!$H97*'PCU Data'!$AK$11)</f>
        <v>46.800000000000004</v>
      </c>
      <c r="D98" s="22">
        <f>('MCC Data (10.06.2024)'!$B97*'PCU Data'!$AE$11)+('MCC Data (10.06.2024)'!$C97*'PCU Data'!$AF$11)+('MCC Data (10.06.2024)'!$D97*'PCU Data'!$AG$11)+('MCC Data (10.06.2024)'!$E97*'PCU Data'!$AH$11)+('PCU Data'!$AI$11*'MCC Data (10.06.2024)'!$F97)+('MCC Data (10.06.2024)'!$G97*'PCU Data'!$AJ$11)+('MCC Data (10.06.2024)'!$H97*'PCU Data'!$AK$11)</f>
        <v>27.3</v>
      </c>
      <c r="E98" s="22">
        <f>('MCC Data (11.06.2024)'!$B97*'PCU Data'!$AE$11)+('MCC Data (11.06.2024)'!$C97*'PCU Data'!$AF$11)+('MCC Data (11.06.2024)'!$D97*'PCU Data'!$AG$11)+('MCC Data (11.06.2024)'!$E97*'PCU Data'!$AH$11)+('PCU Data'!$AI$11*'MCC Data (11.06.2024)'!$F97)+('MCC Data (11.06.2024)'!$G97*'PCU Data'!$AJ$11)+('MCC Data (11.06.2024)'!$H97*'PCU Data'!$AK$11)</f>
        <v>37.299999999999997</v>
      </c>
      <c r="F98" s="22">
        <f>('MCC Data (12.06.2024)'!$B97*'PCU Data'!$AE$11)+('MCC Data (12.06.2024)'!$C97*'PCU Data'!$AF$11)+('MCC Data (12.06.2024)'!$D97*'PCU Data'!$AG$11)+('MCC Data (12.06.2024)'!$E97*'PCU Data'!$AH$11)+('PCU Data'!$AI$11*'MCC Data (12.06.2024)'!$F97)+('MCC Data (12.06.2024)'!$G97*'PCU Data'!$AJ$11)+('MCC Data (12.06.2024)'!$H97*'PCU Data'!$AK$11)</f>
        <v>38.799999999999997</v>
      </c>
      <c r="G98" s="22">
        <f>('MCC Data (13.06.2024)'!$B97*'PCU Data'!$AE$11)+('MCC Data (13.06.2024)'!$C97*'PCU Data'!$AF$11)+('MCC Data (13.06.2024)'!$D97*'PCU Data'!$AG$11)+('MCC Data (13.06.2024)'!$E97*'PCU Data'!$AH$11)+('PCU Data'!$AI$11*'MCC Data (13.06.2024)'!$F97)+('MCC Data (13.06.2024)'!$G97*'PCU Data'!$AJ$11)+('MCC Data (13.06.2024)'!$H97*'PCU Data'!$AK$11)</f>
        <v>41.7</v>
      </c>
      <c r="H98" s="22">
        <f>('MCC Data (14.06.2024)'!$B97*'PCU Data'!$AE$11)+('MCC Data (14.06.2024)'!$C97*'PCU Data'!$AF$11)+('MCC Data (14.06.2024)'!$D97*'PCU Data'!$AG$11)+('MCC Data (14.06.2024)'!$E97*'PCU Data'!$AH$11)+('PCU Data'!$AI$11*'MCC Data (14.06.2024)'!$F97)+('MCC Data (14.06.2024)'!$G97*'PCU Data'!$AJ$11)+('MCC Data (14.06.2024)'!$H97*'PCU Data'!$AK$11)</f>
        <v>42.7</v>
      </c>
      <c r="I98" s="22">
        <f>('MCC Data (15.06.2024)'!$B97*'PCU Data'!$AE$11)+('MCC Data (15.06.2024)'!$C97*'PCU Data'!$AF$11)+('MCC Data (15.06.2024)'!$D97*'PCU Data'!$AG$11)+('MCC Data (15.06.2024)'!$E97*'PCU Data'!$AH$11)+('PCU Data'!$AI$11*'MCC Data (15.06.2024)'!$F97)+('MCC Data (15.06.2024)'!$G97*'PCU Data'!$AJ$11)+('MCC Data (15.06.2024)'!$H97*'PCU Data'!$AK$11)</f>
        <v>36.299999999999997</v>
      </c>
      <c r="J98" s="22">
        <f>('MCC Data (16.06.2024)'!$B97*'PCU Data'!$AE$11)+('MCC Data (16.06.2024)'!$C97*'PCU Data'!$AF$11)+('MCC Data (16.06.2024)'!$D97*'PCU Data'!$AG$11)+('MCC Data (16.06.2024)'!$E97*'PCU Data'!$AH$11)+('PCU Data'!$AI$11*'MCC Data (16.06.2024)'!$F97)+('MCC Data (16.06.2024)'!$G97*'PCU Data'!$AJ$11)+('MCC Data (16.06.2024)'!$H97*'PCU Data'!$AK$11)</f>
        <v>40.9</v>
      </c>
      <c r="K98" s="22">
        <f>('MCC Data (17.06.2024)'!$B97*'PCU Data'!$AE$11)+('MCC Data (17.06.2024)'!$C97*'PCU Data'!$AF$11)+('MCC Data (17.06.2024)'!$D97*'PCU Data'!$AG$11)+('MCC Data (17.06.2024)'!$E97*'PCU Data'!$AH$11)+('PCU Data'!$AI$11*'MCC Data (17.06.2024)'!$F97)+('MCC Data (17.06.2024)'!$G97*'PCU Data'!$AJ$11)+('MCC Data (17.06.2024)'!$H97*'PCU Data'!$AK$11)</f>
        <v>38.5</v>
      </c>
      <c r="L98" s="22">
        <f>('MCC Data (18.06.2024)'!$B97*'PCU Data'!$AE$11)+('MCC Data (18.06.2024)'!$C97*'PCU Data'!$AF$11)+('MCC Data (18.06.2024)'!$D97*'PCU Data'!$AG$11)+('MCC Data (18.06.2024)'!$E97*'PCU Data'!$AH$11)+('PCU Data'!$AI$11*'MCC Data (18.06.2024)'!$F97)+('MCC Data (18.06.2024)'!$G97*'PCU Data'!$AJ$11)+('MCC Data (18.06.2024)'!$H97*'PCU Data'!$AK$11)</f>
        <v>39.900000000000006</v>
      </c>
      <c r="M98" s="22">
        <f>('MCC Data (19.06.2024)'!$B97*'PCU Data'!$AE$11)+('MCC Data (19.06.2024)'!$C97*'PCU Data'!$AF$11)+('MCC Data (19.06.2024)'!$D97*'PCU Data'!$AG$11)+('MCC Data (19.06.2024)'!$E97*'PCU Data'!$AH$11)+('PCU Data'!$AI$11*'MCC Data (19.06.2024)'!$F97)+('MCC Data (19.06.2024)'!$G97*'PCU Data'!$AJ$11)+('MCC Data (19.06.2024)'!$H97*'PCU Data'!$AK$11)</f>
        <v>30.3</v>
      </c>
      <c r="N98" s="22">
        <f>('MCC Data (20.06.2024)'!$B97*'PCU Data'!$AE$11)+('MCC Data (20.06.2024)'!$C97*'PCU Data'!$AF$11)+('MCC Data (20.06.2024)'!$D97*'PCU Data'!$AG$11)+('MCC Data (20.06.2024)'!$E97*'PCU Data'!$AH$11)+('PCU Data'!$AI$11*'MCC Data (20.06.2024)'!$F97)+('MCC Data (20.06.2024)'!$G97*'PCU Data'!$AJ$11)+('MCC Data (20.06.2024)'!$H97*'PCU Data'!$AK$11)</f>
        <v>42.7</v>
      </c>
      <c r="O98" s="22">
        <f>('MCC Data (21.06.2024)'!$B97*'PCU Data'!$AE$11)+('MCC Data (21.06.2024)'!$C97*'PCU Data'!$AF$11)+('MCC Data (21.06.2024)'!$D97*'PCU Data'!$AG$11)+('MCC Data (21.06.2024)'!$E97*'PCU Data'!$AH$11)+('PCU Data'!$AI$11*'MCC Data (21.06.2024)'!$F97)+('MCC Data (21.06.2024)'!$G97*'PCU Data'!$AJ$11)+('MCC Data (21.06.2024)'!$H97*'PCU Data'!$AK$11)</f>
        <v>39.699999999999996</v>
      </c>
      <c r="P98" s="10">
        <f t="shared" si="2"/>
        <v>0.91666666666666552</v>
      </c>
      <c r="Q98" s="22">
        <f>('MCC Data (08.06.2024)'!$J97*'PCU Data'!$AE$11)+('MCC Data (08.06.2024)'!$K97*'PCU Data'!$AF$11)+('MCC Data (08.06.2024)'!$L97*'PCU Data'!$AG$11)+('MCC Data (08.06.2024)'!$M97*'PCU Data'!$AH$11)+('PCU Data'!$AI$11*'MCC Data (08.06.2024)'!$N97)+('MCC Data (08.06.2024)'!$O97*'PCU Data'!$AJ$11)+('MCC Data (08.06.2024)'!$P97*'PCU Data'!$AK$11)</f>
        <v>45.6</v>
      </c>
      <c r="R98" s="22">
        <f>('MCC Data (09.06.2024)'!$J97*'PCU Data'!$AE$11)+('MCC Data (09.06.2024)'!$K97*'PCU Data'!$AF$11)+('MCC Data (09.06.2024)'!$L97*'PCU Data'!$AG$11)+('MCC Data (09.06.2024)'!$M97*'PCU Data'!$AH$11)+('PCU Data'!$AI$11*'MCC Data (09.06.2024)'!$N97)+('MCC Data (09.06.2024)'!$O97*'PCU Data'!$AJ$11)+('MCC Data (09.06.2024)'!$P97*'PCU Data'!$AK$11)</f>
        <v>42.800000000000004</v>
      </c>
      <c r="S98" s="22">
        <f>('MCC Data (10.06.2024)'!$J97*'PCU Data'!$AE$11)+('MCC Data (10.06.2024)'!$K97*'PCU Data'!$AF$11)+('MCC Data (10.06.2024)'!$L97*'PCU Data'!$AG$11)+('MCC Data (10.06.2024)'!$M97*'PCU Data'!$AH$11)+('PCU Data'!$AI$11*'MCC Data (10.06.2024)'!$N97)+('MCC Data (10.06.2024)'!$O97*'PCU Data'!$AJ$11)+('MCC Data (10.06.2024)'!$P97*'PCU Data'!$AK$11)</f>
        <v>56.6</v>
      </c>
      <c r="T98" s="22">
        <f>('MCC Data (11.06.2024)'!$J97*'PCU Data'!$AE$11)+('MCC Data (11.06.2024)'!$K97*'PCU Data'!$AF$11)+('MCC Data (11.06.2024)'!$L97*'PCU Data'!$AG$11)+('MCC Data (11.06.2024)'!$M97*'PCU Data'!$AH$11)+('PCU Data'!$AI$11*'MCC Data (11.06.2024)'!$N97)+('MCC Data (11.06.2024)'!$O97*'PCU Data'!$AJ$11)+('MCC Data (11.06.2024)'!$P97*'PCU Data'!$AK$11)</f>
        <v>59.199999999999996</v>
      </c>
      <c r="U98" s="22">
        <f>('MCC Data (12.06.2024)'!$J97*'PCU Data'!$AE$11)+('MCC Data (12.06.2024)'!$K97*'PCU Data'!$AF$11)+('MCC Data (12.06.2024)'!$L97*'PCU Data'!$AG$11)+('MCC Data (12.06.2024)'!$M97*'PCU Data'!$AH$11)+('PCU Data'!$AI$11*'MCC Data (12.06.2024)'!$N97)+('MCC Data (12.06.2024)'!$O97*'PCU Data'!$AJ$11)+('MCC Data (12.06.2024)'!$P97*'PCU Data'!$AK$11)</f>
        <v>53.8</v>
      </c>
      <c r="V98" s="22">
        <f>('MCC Data (13.06.2024)'!$J97*'PCU Data'!$AE$11)+('MCC Data (13.06.2024)'!$K97*'PCU Data'!$AF$11)+('MCC Data (13.06.2024)'!$L97*'PCU Data'!$AG$11)+('MCC Data (13.06.2024)'!$M97*'PCU Data'!$AH$11)+('PCU Data'!$AI$11*'MCC Data (13.06.2024)'!$N97)+('MCC Data (13.06.2024)'!$O97*'PCU Data'!$AJ$11)+('MCC Data (13.06.2024)'!$P97*'PCU Data'!$AK$11)</f>
        <v>60.1</v>
      </c>
      <c r="W98" s="22">
        <f>('MCC Data (14.06.2024)'!$J97*'PCU Data'!$AE$11)+('MCC Data (14.06.2024)'!$K97*'PCU Data'!$AF$11)+('MCC Data (14.06.2024)'!$L97*'PCU Data'!$AG$11)+('MCC Data (14.06.2024)'!$M97*'PCU Data'!$AH$11)+('PCU Data'!$AI$11*'MCC Data (14.06.2024)'!$N97)+('MCC Data (14.06.2024)'!$O97*'PCU Data'!$AJ$11)+('MCC Data (14.06.2024)'!$P97*'PCU Data'!$AK$11)</f>
        <v>62.9</v>
      </c>
      <c r="X98" s="22">
        <f>('MCC Data (15.06.2024)'!$J97*'PCU Data'!$AE$11)+('MCC Data (15.06.2024)'!$K97*'PCU Data'!$AF$11)+('MCC Data (15.06.2024)'!$L97*'PCU Data'!$AG$11)+('MCC Data (15.06.2024)'!$M97*'PCU Data'!$AH$11)+('PCU Data'!$AI$11*'MCC Data (15.06.2024)'!$N97)+('MCC Data (15.06.2024)'!$O97*'PCU Data'!$AJ$11)+('MCC Data (15.06.2024)'!$P97*'PCU Data'!$AK$11)</f>
        <v>51.800000000000004</v>
      </c>
      <c r="Y98" s="22">
        <f>('MCC Data (16.06.2024)'!$J97*'PCU Data'!$AE$11)+('MCC Data (16.06.2024)'!$K97*'PCU Data'!$AF$11)+('MCC Data (16.06.2024)'!$L97*'PCU Data'!$AG$11)+('MCC Data (16.06.2024)'!$M97*'PCU Data'!$AH$11)+('PCU Data'!$AI$11*'MCC Data (16.06.2024)'!$N97)+('MCC Data (16.06.2024)'!$O97*'PCU Data'!$AJ$11)+('MCC Data (16.06.2024)'!$P97*'PCU Data'!$AK$11)</f>
        <v>58.4</v>
      </c>
      <c r="Z98" s="22">
        <f>('MCC Data (17.06.2024)'!$J97*'PCU Data'!$AE$11)+('MCC Data (17.06.2024)'!$K97*'PCU Data'!$AF$11)+('MCC Data (17.06.2024)'!$L97*'PCU Data'!$AG$11)+('MCC Data (17.06.2024)'!$M97*'PCU Data'!$AH$11)+('PCU Data'!$AI$11*'MCC Data (17.06.2024)'!$N97)+('MCC Data (17.06.2024)'!$O97*'PCU Data'!$AJ$11)+('MCC Data (17.06.2024)'!$P97*'PCU Data'!$AK$11)</f>
        <v>44.7</v>
      </c>
      <c r="AA98" s="22">
        <f>('MCC Data (18.06.2024)'!$J97*'PCU Data'!$AE$11)+('MCC Data (18.06.2024)'!$K97*'PCU Data'!$AF$11)+('MCC Data (18.06.2024)'!$L97*'PCU Data'!$AG$11)+('MCC Data (18.06.2024)'!$M97*'PCU Data'!$AH$11)+('PCU Data'!$AI$11*'MCC Data (18.06.2024)'!$N97)+('MCC Data (18.06.2024)'!$O97*'PCU Data'!$AJ$11)+('MCC Data (18.06.2024)'!$P97*'PCU Data'!$AK$11)</f>
        <v>43</v>
      </c>
      <c r="AB98" s="22">
        <f>('MCC Data (19.06.2024)'!$J97*'PCU Data'!$AE$11)+('MCC Data (19.06.2024)'!$K97*'PCU Data'!$AF$11)+('MCC Data (19.06.2024)'!$L97*'PCU Data'!$AG$11)+('MCC Data (19.06.2024)'!$M97*'PCU Data'!$AH$11)+('PCU Data'!$AI$11*'MCC Data (19.06.2024)'!$N97)+('MCC Data (19.06.2024)'!$O97*'PCU Data'!$AJ$11)+('MCC Data (19.06.2024)'!$P97*'PCU Data'!$AK$11)</f>
        <v>62.2</v>
      </c>
      <c r="AC98" s="22">
        <f>('MCC Data (20.06.2024)'!$J97*'PCU Data'!$AE$11)+('MCC Data (20.06.2024)'!$K97*'PCU Data'!$AF$11)+('MCC Data (20.06.2024)'!$L97*'PCU Data'!$AG$11)+('MCC Data (20.06.2024)'!$M97*'PCU Data'!$AH$11)+('PCU Data'!$AI$11*'MCC Data (20.06.2024)'!$N97)+('MCC Data (20.06.2024)'!$O97*'PCU Data'!$AJ$11)+('MCC Data (20.06.2024)'!$P97*'PCU Data'!$AK$11)</f>
        <v>73.100000000000009</v>
      </c>
      <c r="AD98" s="22">
        <f>('MCC Data (21.06.2024)'!$J97*'PCU Data'!$AE$11)+('MCC Data (21.06.2024)'!$K97*'PCU Data'!$AF$11)+('MCC Data (21.06.2024)'!$L97*'PCU Data'!$AG$11)+('MCC Data (21.06.2024)'!$M97*'PCU Data'!$AH$11)+('PCU Data'!$AI$11*'MCC Data (21.06.2024)'!$N97)+('MCC Data (21.06.2024)'!$O97*'PCU Data'!$AJ$11)+('MCC Data (21.06.2024)'!$P97*'PCU Data'!$AK$11)</f>
        <v>54.199999999999996</v>
      </c>
    </row>
    <row r="99" spans="1:30" s="5" customFormat="1" ht="12.75" customHeight="1" x14ac:dyDescent="0.25">
      <c r="A99" s="10">
        <f>'MCC Data (08.06.2024)'!A98</f>
        <v>0.92708333333333215</v>
      </c>
      <c r="B99" s="22">
        <f>('MCC Data (08.06.2024)'!$B98*'PCU Data'!$AE$11)+('MCC Data (08.06.2024)'!$C98*'PCU Data'!$AF$11)+('MCC Data (08.06.2024)'!$D98*'PCU Data'!$AG$11)+('MCC Data (08.06.2024)'!$E98*'PCU Data'!$AH$11)+('PCU Data'!$AI$11*'MCC Data (08.06.2024)'!$F98)+('MCC Data (08.06.2024)'!$G98*'PCU Data'!$AJ$11)+('MCC Data (08.06.2024)'!$H98*'PCU Data'!$AK$11)</f>
        <v>59</v>
      </c>
      <c r="C99" s="22">
        <f>('MCC Data (09.06.2024)'!$B98*'PCU Data'!$AE$11)+('MCC Data (09.06.2024)'!$C98*'PCU Data'!$AF$11)+('MCC Data (09.06.2024)'!$D98*'PCU Data'!$AG$11)+('MCC Data (09.06.2024)'!$E98*'PCU Data'!$AH$11)+('PCU Data'!$AI$11*'MCC Data (09.06.2024)'!$F98)+('MCC Data (09.06.2024)'!$G98*'PCU Data'!$AJ$11)+('MCC Data (09.06.2024)'!$H98*'PCU Data'!$AK$11)</f>
        <v>50.3</v>
      </c>
      <c r="D99" s="22">
        <f>('MCC Data (10.06.2024)'!$B98*'PCU Data'!$AE$11)+('MCC Data (10.06.2024)'!$C98*'PCU Data'!$AF$11)+('MCC Data (10.06.2024)'!$D98*'PCU Data'!$AG$11)+('MCC Data (10.06.2024)'!$E98*'PCU Data'!$AH$11)+('PCU Data'!$AI$11*'MCC Data (10.06.2024)'!$F98)+('MCC Data (10.06.2024)'!$G98*'PCU Data'!$AJ$11)+('MCC Data (10.06.2024)'!$H98*'PCU Data'!$AK$11)</f>
        <v>17.8</v>
      </c>
      <c r="E99" s="22">
        <f>('MCC Data (11.06.2024)'!$B98*'PCU Data'!$AE$11)+('MCC Data (11.06.2024)'!$C98*'PCU Data'!$AF$11)+('MCC Data (11.06.2024)'!$D98*'PCU Data'!$AG$11)+('MCC Data (11.06.2024)'!$E98*'PCU Data'!$AH$11)+('PCU Data'!$AI$11*'MCC Data (11.06.2024)'!$F98)+('MCC Data (11.06.2024)'!$G98*'PCU Data'!$AJ$11)+('MCC Data (11.06.2024)'!$H98*'PCU Data'!$AK$11)</f>
        <v>30.400000000000002</v>
      </c>
      <c r="F99" s="22">
        <f>('MCC Data (12.06.2024)'!$B98*'PCU Data'!$AE$11)+('MCC Data (12.06.2024)'!$C98*'PCU Data'!$AF$11)+('MCC Data (12.06.2024)'!$D98*'PCU Data'!$AG$11)+('MCC Data (12.06.2024)'!$E98*'PCU Data'!$AH$11)+('PCU Data'!$AI$11*'MCC Data (12.06.2024)'!$F98)+('MCC Data (12.06.2024)'!$G98*'PCU Data'!$AJ$11)+('MCC Data (12.06.2024)'!$H98*'PCU Data'!$AK$11)</f>
        <v>36.900000000000006</v>
      </c>
      <c r="G99" s="22">
        <f>('MCC Data (13.06.2024)'!$B98*'PCU Data'!$AE$11)+('MCC Data (13.06.2024)'!$C98*'PCU Data'!$AF$11)+('MCC Data (13.06.2024)'!$D98*'PCU Data'!$AG$11)+('MCC Data (13.06.2024)'!$E98*'PCU Data'!$AH$11)+('PCU Data'!$AI$11*'MCC Data (13.06.2024)'!$F98)+('MCC Data (13.06.2024)'!$G98*'PCU Data'!$AJ$11)+('MCC Data (13.06.2024)'!$H98*'PCU Data'!$AK$11)</f>
        <v>30.8</v>
      </c>
      <c r="H99" s="22">
        <f>('MCC Data (14.06.2024)'!$B98*'PCU Data'!$AE$11)+('MCC Data (14.06.2024)'!$C98*'PCU Data'!$AF$11)+('MCC Data (14.06.2024)'!$D98*'PCU Data'!$AG$11)+('MCC Data (14.06.2024)'!$E98*'PCU Data'!$AH$11)+('PCU Data'!$AI$11*'MCC Data (14.06.2024)'!$F98)+('MCC Data (14.06.2024)'!$G98*'PCU Data'!$AJ$11)+('MCC Data (14.06.2024)'!$H98*'PCU Data'!$AK$11)</f>
        <v>43.4</v>
      </c>
      <c r="I99" s="22">
        <f>('MCC Data (15.06.2024)'!$B98*'PCU Data'!$AE$11)+('MCC Data (15.06.2024)'!$C98*'PCU Data'!$AF$11)+('MCC Data (15.06.2024)'!$D98*'PCU Data'!$AG$11)+('MCC Data (15.06.2024)'!$E98*'PCU Data'!$AH$11)+('PCU Data'!$AI$11*'MCC Data (15.06.2024)'!$F98)+('MCC Data (15.06.2024)'!$G98*'PCU Data'!$AJ$11)+('MCC Data (15.06.2024)'!$H98*'PCU Data'!$AK$11)</f>
        <v>35.6</v>
      </c>
      <c r="J99" s="22">
        <f>('MCC Data (16.06.2024)'!$B98*'PCU Data'!$AE$11)+('MCC Data (16.06.2024)'!$C98*'PCU Data'!$AF$11)+('MCC Data (16.06.2024)'!$D98*'PCU Data'!$AG$11)+('MCC Data (16.06.2024)'!$E98*'PCU Data'!$AH$11)+('PCU Data'!$AI$11*'MCC Data (16.06.2024)'!$F98)+('MCC Data (16.06.2024)'!$G98*'PCU Data'!$AJ$11)+('MCC Data (16.06.2024)'!$H98*'PCU Data'!$AK$11)</f>
        <v>59</v>
      </c>
      <c r="K99" s="22">
        <f>('MCC Data (17.06.2024)'!$B98*'PCU Data'!$AE$11)+('MCC Data (17.06.2024)'!$C98*'PCU Data'!$AF$11)+('MCC Data (17.06.2024)'!$D98*'PCU Data'!$AG$11)+('MCC Data (17.06.2024)'!$E98*'PCU Data'!$AH$11)+('PCU Data'!$AI$11*'MCC Data (17.06.2024)'!$F98)+('MCC Data (17.06.2024)'!$G98*'PCU Data'!$AJ$11)+('MCC Data (17.06.2024)'!$H98*'PCU Data'!$AK$11)</f>
        <v>27.8</v>
      </c>
      <c r="L99" s="22">
        <f>('MCC Data (18.06.2024)'!$B98*'PCU Data'!$AE$11)+('MCC Data (18.06.2024)'!$C98*'PCU Data'!$AF$11)+('MCC Data (18.06.2024)'!$D98*'PCU Data'!$AG$11)+('MCC Data (18.06.2024)'!$E98*'PCU Data'!$AH$11)+('PCU Data'!$AI$11*'MCC Data (18.06.2024)'!$F98)+('MCC Data (18.06.2024)'!$G98*'PCU Data'!$AJ$11)+('MCC Data (18.06.2024)'!$H98*'PCU Data'!$AK$11)</f>
        <v>26.8</v>
      </c>
      <c r="M99" s="22">
        <f>('MCC Data (19.06.2024)'!$B98*'PCU Data'!$AE$11)+('MCC Data (19.06.2024)'!$C98*'PCU Data'!$AF$11)+('MCC Data (19.06.2024)'!$D98*'PCU Data'!$AG$11)+('MCC Data (19.06.2024)'!$E98*'PCU Data'!$AH$11)+('PCU Data'!$AI$11*'MCC Data (19.06.2024)'!$F98)+('MCC Data (19.06.2024)'!$G98*'PCU Data'!$AJ$11)+('MCC Data (19.06.2024)'!$H98*'PCU Data'!$AK$11)</f>
        <v>33.6</v>
      </c>
      <c r="N99" s="22">
        <f>('MCC Data (20.06.2024)'!$B98*'PCU Data'!$AE$11)+('MCC Data (20.06.2024)'!$C98*'PCU Data'!$AF$11)+('MCC Data (20.06.2024)'!$D98*'PCU Data'!$AG$11)+('MCC Data (20.06.2024)'!$E98*'PCU Data'!$AH$11)+('PCU Data'!$AI$11*'MCC Data (20.06.2024)'!$F98)+('MCC Data (20.06.2024)'!$G98*'PCU Data'!$AJ$11)+('MCC Data (20.06.2024)'!$H98*'PCU Data'!$AK$11)</f>
        <v>42.6</v>
      </c>
      <c r="O99" s="22">
        <f>('MCC Data (21.06.2024)'!$B98*'PCU Data'!$AE$11)+('MCC Data (21.06.2024)'!$C98*'PCU Data'!$AF$11)+('MCC Data (21.06.2024)'!$D98*'PCU Data'!$AG$11)+('MCC Data (21.06.2024)'!$E98*'PCU Data'!$AH$11)+('PCU Data'!$AI$11*'MCC Data (21.06.2024)'!$F98)+('MCC Data (21.06.2024)'!$G98*'PCU Data'!$AJ$11)+('MCC Data (21.06.2024)'!$H98*'PCU Data'!$AK$11)</f>
        <v>42.4</v>
      </c>
      <c r="P99" s="10">
        <f t="shared" si="2"/>
        <v>0.92708333333333215</v>
      </c>
      <c r="Q99" s="22">
        <f>('MCC Data (08.06.2024)'!$J98*'PCU Data'!$AE$11)+('MCC Data (08.06.2024)'!$K98*'PCU Data'!$AF$11)+('MCC Data (08.06.2024)'!$L98*'PCU Data'!$AG$11)+('MCC Data (08.06.2024)'!$M98*'PCU Data'!$AH$11)+('PCU Data'!$AI$11*'MCC Data (08.06.2024)'!$N98)+('MCC Data (08.06.2024)'!$O98*'PCU Data'!$AJ$11)+('MCC Data (08.06.2024)'!$P98*'PCU Data'!$AK$11)</f>
        <v>76.2</v>
      </c>
      <c r="R99" s="22">
        <f>('MCC Data (09.06.2024)'!$J98*'PCU Data'!$AE$11)+('MCC Data (09.06.2024)'!$K98*'PCU Data'!$AF$11)+('MCC Data (09.06.2024)'!$L98*'PCU Data'!$AG$11)+('MCC Data (09.06.2024)'!$M98*'PCU Data'!$AH$11)+('PCU Data'!$AI$11*'MCC Data (09.06.2024)'!$N98)+('MCC Data (09.06.2024)'!$O98*'PCU Data'!$AJ$11)+('MCC Data (09.06.2024)'!$P98*'PCU Data'!$AK$11)</f>
        <v>47.699999999999996</v>
      </c>
      <c r="S99" s="22">
        <f>('MCC Data (10.06.2024)'!$J98*'PCU Data'!$AE$11)+('MCC Data (10.06.2024)'!$K98*'PCU Data'!$AF$11)+('MCC Data (10.06.2024)'!$L98*'PCU Data'!$AG$11)+('MCC Data (10.06.2024)'!$M98*'PCU Data'!$AH$11)+('PCU Data'!$AI$11*'MCC Data (10.06.2024)'!$N98)+('MCC Data (10.06.2024)'!$O98*'PCU Data'!$AJ$11)+('MCC Data (10.06.2024)'!$P98*'PCU Data'!$AK$11)</f>
        <v>47.8</v>
      </c>
      <c r="T99" s="22">
        <f>('MCC Data (11.06.2024)'!$J98*'PCU Data'!$AE$11)+('MCC Data (11.06.2024)'!$K98*'PCU Data'!$AF$11)+('MCC Data (11.06.2024)'!$L98*'PCU Data'!$AG$11)+('MCC Data (11.06.2024)'!$M98*'PCU Data'!$AH$11)+('PCU Data'!$AI$11*'MCC Data (11.06.2024)'!$N98)+('MCC Data (11.06.2024)'!$O98*'PCU Data'!$AJ$11)+('MCC Data (11.06.2024)'!$P98*'PCU Data'!$AK$11)</f>
        <v>33.5</v>
      </c>
      <c r="U99" s="22">
        <f>('MCC Data (12.06.2024)'!$J98*'PCU Data'!$AE$11)+('MCC Data (12.06.2024)'!$K98*'PCU Data'!$AF$11)+('MCC Data (12.06.2024)'!$L98*'PCU Data'!$AG$11)+('MCC Data (12.06.2024)'!$M98*'PCU Data'!$AH$11)+('PCU Data'!$AI$11*'MCC Data (12.06.2024)'!$N98)+('MCC Data (12.06.2024)'!$O98*'PCU Data'!$AJ$11)+('MCC Data (12.06.2024)'!$P98*'PCU Data'!$AK$11)</f>
        <v>51.3</v>
      </c>
      <c r="V99" s="22">
        <f>('MCC Data (13.06.2024)'!$J98*'PCU Data'!$AE$11)+('MCC Data (13.06.2024)'!$K98*'PCU Data'!$AF$11)+('MCC Data (13.06.2024)'!$L98*'PCU Data'!$AG$11)+('MCC Data (13.06.2024)'!$M98*'PCU Data'!$AH$11)+('PCU Data'!$AI$11*'MCC Data (13.06.2024)'!$N98)+('MCC Data (13.06.2024)'!$O98*'PCU Data'!$AJ$11)+('MCC Data (13.06.2024)'!$P98*'PCU Data'!$AK$11)</f>
        <v>61.300000000000004</v>
      </c>
      <c r="W99" s="22">
        <f>('MCC Data (14.06.2024)'!$J98*'PCU Data'!$AE$11)+('MCC Data (14.06.2024)'!$K98*'PCU Data'!$AF$11)+('MCC Data (14.06.2024)'!$L98*'PCU Data'!$AG$11)+('MCC Data (14.06.2024)'!$M98*'PCU Data'!$AH$11)+('PCU Data'!$AI$11*'MCC Data (14.06.2024)'!$N98)+('MCC Data (14.06.2024)'!$O98*'PCU Data'!$AJ$11)+('MCC Data (14.06.2024)'!$P98*'PCU Data'!$AK$11)</f>
        <v>54.199999999999996</v>
      </c>
      <c r="X99" s="22">
        <f>('MCC Data (15.06.2024)'!$J98*'PCU Data'!$AE$11)+('MCC Data (15.06.2024)'!$K98*'PCU Data'!$AF$11)+('MCC Data (15.06.2024)'!$L98*'PCU Data'!$AG$11)+('MCC Data (15.06.2024)'!$M98*'PCU Data'!$AH$11)+('PCU Data'!$AI$11*'MCC Data (15.06.2024)'!$N98)+('MCC Data (15.06.2024)'!$O98*'PCU Data'!$AJ$11)+('MCC Data (15.06.2024)'!$P98*'PCU Data'!$AK$11)</f>
        <v>53.7</v>
      </c>
      <c r="Y99" s="22">
        <f>('MCC Data (16.06.2024)'!$J98*'PCU Data'!$AE$11)+('MCC Data (16.06.2024)'!$K98*'PCU Data'!$AF$11)+('MCC Data (16.06.2024)'!$L98*'PCU Data'!$AG$11)+('MCC Data (16.06.2024)'!$M98*'PCU Data'!$AH$11)+('PCU Data'!$AI$11*'MCC Data (16.06.2024)'!$N98)+('MCC Data (16.06.2024)'!$O98*'PCU Data'!$AJ$11)+('MCC Data (16.06.2024)'!$P98*'PCU Data'!$AK$11)</f>
        <v>57</v>
      </c>
      <c r="Z99" s="22">
        <f>('MCC Data (17.06.2024)'!$J98*'PCU Data'!$AE$11)+('MCC Data (17.06.2024)'!$K98*'PCU Data'!$AF$11)+('MCC Data (17.06.2024)'!$L98*'PCU Data'!$AG$11)+('MCC Data (17.06.2024)'!$M98*'PCU Data'!$AH$11)+('PCU Data'!$AI$11*'MCC Data (17.06.2024)'!$N98)+('MCC Data (17.06.2024)'!$O98*'PCU Data'!$AJ$11)+('MCC Data (17.06.2024)'!$P98*'PCU Data'!$AK$11)</f>
        <v>56.800000000000004</v>
      </c>
      <c r="AA99" s="22">
        <f>('MCC Data (18.06.2024)'!$J98*'PCU Data'!$AE$11)+('MCC Data (18.06.2024)'!$K98*'PCU Data'!$AF$11)+('MCC Data (18.06.2024)'!$L98*'PCU Data'!$AG$11)+('MCC Data (18.06.2024)'!$M98*'PCU Data'!$AH$11)+('PCU Data'!$AI$11*'MCC Data (18.06.2024)'!$N98)+('MCC Data (18.06.2024)'!$O98*'PCU Data'!$AJ$11)+('MCC Data (18.06.2024)'!$P98*'PCU Data'!$AK$11)</f>
        <v>34.799999999999997</v>
      </c>
      <c r="AB99" s="22">
        <f>('MCC Data (19.06.2024)'!$J98*'PCU Data'!$AE$11)+('MCC Data (19.06.2024)'!$K98*'PCU Data'!$AF$11)+('MCC Data (19.06.2024)'!$L98*'PCU Data'!$AG$11)+('MCC Data (19.06.2024)'!$M98*'PCU Data'!$AH$11)+('PCU Data'!$AI$11*'MCC Data (19.06.2024)'!$N98)+('MCC Data (19.06.2024)'!$O98*'PCU Data'!$AJ$11)+('MCC Data (19.06.2024)'!$P98*'PCU Data'!$AK$11)</f>
        <v>52.199999999999996</v>
      </c>
      <c r="AC99" s="22">
        <f>('MCC Data (20.06.2024)'!$J98*'PCU Data'!$AE$11)+('MCC Data (20.06.2024)'!$K98*'PCU Data'!$AF$11)+('MCC Data (20.06.2024)'!$L98*'PCU Data'!$AG$11)+('MCC Data (20.06.2024)'!$M98*'PCU Data'!$AH$11)+('PCU Data'!$AI$11*'MCC Data (20.06.2024)'!$N98)+('MCC Data (20.06.2024)'!$O98*'PCU Data'!$AJ$11)+('MCC Data (20.06.2024)'!$P98*'PCU Data'!$AK$11)</f>
        <v>66</v>
      </c>
      <c r="AD99" s="22">
        <f>('MCC Data (21.06.2024)'!$J98*'PCU Data'!$AE$11)+('MCC Data (21.06.2024)'!$K98*'PCU Data'!$AF$11)+('MCC Data (21.06.2024)'!$L98*'PCU Data'!$AG$11)+('MCC Data (21.06.2024)'!$M98*'PCU Data'!$AH$11)+('PCU Data'!$AI$11*'MCC Data (21.06.2024)'!$N98)+('MCC Data (21.06.2024)'!$O98*'PCU Data'!$AJ$11)+('MCC Data (21.06.2024)'!$P98*'PCU Data'!$AK$11)</f>
        <v>57</v>
      </c>
    </row>
    <row r="100" spans="1:30" s="5" customFormat="1" ht="12.75" customHeight="1" x14ac:dyDescent="0.25">
      <c r="A100" s="10">
        <f>'MCC Data (08.06.2024)'!A99</f>
        <v>0.93749999999999878</v>
      </c>
      <c r="B100" s="22">
        <f>('MCC Data (08.06.2024)'!$B99*'PCU Data'!$AE$11)+('MCC Data (08.06.2024)'!$C99*'PCU Data'!$AF$11)+('MCC Data (08.06.2024)'!$D99*'PCU Data'!$AG$11)+('MCC Data (08.06.2024)'!$E99*'PCU Data'!$AH$11)+('PCU Data'!$AI$11*'MCC Data (08.06.2024)'!$F99)+('MCC Data (08.06.2024)'!$G99*'PCU Data'!$AJ$11)+('MCC Data (08.06.2024)'!$H99*'PCU Data'!$AK$11)</f>
        <v>66.7</v>
      </c>
      <c r="C100" s="22">
        <f>('MCC Data (09.06.2024)'!$B99*'PCU Data'!$AE$11)+('MCC Data (09.06.2024)'!$C99*'PCU Data'!$AF$11)+('MCC Data (09.06.2024)'!$D99*'PCU Data'!$AG$11)+('MCC Data (09.06.2024)'!$E99*'PCU Data'!$AH$11)+('PCU Data'!$AI$11*'MCC Data (09.06.2024)'!$F99)+('MCC Data (09.06.2024)'!$G99*'PCU Data'!$AJ$11)+('MCC Data (09.06.2024)'!$H99*'PCU Data'!$AK$11)</f>
        <v>61.900000000000006</v>
      </c>
      <c r="D100" s="22">
        <f>('MCC Data (10.06.2024)'!$B99*'PCU Data'!$AE$11)+('MCC Data (10.06.2024)'!$C99*'PCU Data'!$AF$11)+('MCC Data (10.06.2024)'!$D99*'PCU Data'!$AG$11)+('MCC Data (10.06.2024)'!$E99*'PCU Data'!$AH$11)+('PCU Data'!$AI$11*'MCC Data (10.06.2024)'!$F99)+('MCC Data (10.06.2024)'!$G99*'PCU Data'!$AJ$11)+('MCC Data (10.06.2024)'!$H99*'PCU Data'!$AK$11)</f>
        <v>28.5</v>
      </c>
      <c r="E100" s="22">
        <f>('MCC Data (11.06.2024)'!$B99*'PCU Data'!$AE$11)+('MCC Data (11.06.2024)'!$C99*'PCU Data'!$AF$11)+('MCC Data (11.06.2024)'!$D99*'PCU Data'!$AG$11)+('MCC Data (11.06.2024)'!$E99*'PCU Data'!$AH$11)+('PCU Data'!$AI$11*'MCC Data (11.06.2024)'!$F99)+('MCC Data (11.06.2024)'!$G99*'PCU Data'!$AJ$11)+('MCC Data (11.06.2024)'!$H99*'PCU Data'!$AK$11)</f>
        <v>20.7</v>
      </c>
      <c r="F100" s="22">
        <f>('MCC Data (12.06.2024)'!$B99*'PCU Data'!$AE$11)+('MCC Data (12.06.2024)'!$C99*'PCU Data'!$AF$11)+('MCC Data (12.06.2024)'!$D99*'PCU Data'!$AG$11)+('MCC Data (12.06.2024)'!$E99*'PCU Data'!$AH$11)+('PCU Data'!$AI$11*'MCC Data (12.06.2024)'!$F99)+('MCC Data (12.06.2024)'!$G99*'PCU Data'!$AJ$11)+('MCC Data (12.06.2024)'!$H99*'PCU Data'!$AK$11)</f>
        <v>23</v>
      </c>
      <c r="G100" s="22">
        <f>('MCC Data (13.06.2024)'!$B99*'PCU Data'!$AE$11)+('MCC Data (13.06.2024)'!$C99*'PCU Data'!$AF$11)+('MCC Data (13.06.2024)'!$D99*'PCU Data'!$AG$11)+('MCC Data (13.06.2024)'!$E99*'PCU Data'!$AH$11)+('PCU Data'!$AI$11*'MCC Data (13.06.2024)'!$F99)+('MCC Data (13.06.2024)'!$G99*'PCU Data'!$AJ$11)+('MCC Data (13.06.2024)'!$H99*'PCU Data'!$AK$11)</f>
        <v>32.1</v>
      </c>
      <c r="H100" s="22">
        <f>('MCC Data (14.06.2024)'!$B99*'PCU Data'!$AE$11)+('MCC Data (14.06.2024)'!$C99*'PCU Data'!$AF$11)+('MCC Data (14.06.2024)'!$D99*'PCU Data'!$AG$11)+('MCC Data (14.06.2024)'!$E99*'PCU Data'!$AH$11)+('PCU Data'!$AI$11*'MCC Data (14.06.2024)'!$F99)+('MCC Data (14.06.2024)'!$G99*'PCU Data'!$AJ$11)+('MCC Data (14.06.2024)'!$H99*'PCU Data'!$AK$11)</f>
        <v>37.6</v>
      </c>
      <c r="I100" s="22">
        <f>('MCC Data (15.06.2024)'!$B99*'PCU Data'!$AE$11)+('MCC Data (15.06.2024)'!$C99*'PCU Data'!$AF$11)+('MCC Data (15.06.2024)'!$D99*'PCU Data'!$AG$11)+('MCC Data (15.06.2024)'!$E99*'PCU Data'!$AH$11)+('PCU Data'!$AI$11*'MCC Data (15.06.2024)'!$F99)+('MCC Data (15.06.2024)'!$G99*'PCU Data'!$AJ$11)+('MCC Data (15.06.2024)'!$H99*'PCU Data'!$AK$11)</f>
        <v>43.699999999999996</v>
      </c>
      <c r="J100" s="22">
        <f>('MCC Data (16.06.2024)'!$B99*'PCU Data'!$AE$11)+('MCC Data (16.06.2024)'!$C99*'PCU Data'!$AF$11)+('MCC Data (16.06.2024)'!$D99*'PCU Data'!$AG$11)+('MCC Data (16.06.2024)'!$E99*'PCU Data'!$AH$11)+('PCU Data'!$AI$11*'MCC Data (16.06.2024)'!$F99)+('MCC Data (16.06.2024)'!$G99*'PCU Data'!$AJ$11)+('MCC Data (16.06.2024)'!$H99*'PCU Data'!$AK$11)</f>
        <v>29.7</v>
      </c>
      <c r="K100" s="22">
        <f>('MCC Data (17.06.2024)'!$B99*'PCU Data'!$AE$11)+('MCC Data (17.06.2024)'!$C99*'PCU Data'!$AF$11)+('MCC Data (17.06.2024)'!$D99*'PCU Data'!$AG$11)+('MCC Data (17.06.2024)'!$E99*'PCU Data'!$AH$11)+('PCU Data'!$AI$11*'MCC Data (17.06.2024)'!$F99)+('MCC Data (17.06.2024)'!$G99*'PCU Data'!$AJ$11)+('MCC Data (17.06.2024)'!$H99*'PCU Data'!$AK$11)</f>
        <v>26.1</v>
      </c>
      <c r="L100" s="22">
        <f>('MCC Data (18.06.2024)'!$B99*'PCU Data'!$AE$11)+('MCC Data (18.06.2024)'!$C99*'PCU Data'!$AF$11)+('MCC Data (18.06.2024)'!$D99*'PCU Data'!$AG$11)+('MCC Data (18.06.2024)'!$E99*'PCU Data'!$AH$11)+('PCU Data'!$AI$11*'MCC Data (18.06.2024)'!$F99)+('MCC Data (18.06.2024)'!$G99*'PCU Data'!$AJ$11)+('MCC Data (18.06.2024)'!$H99*'PCU Data'!$AK$11)</f>
        <v>20.100000000000001</v>
      </c>
      <c r="M100" s="22">
        <f>('MCC Data (19.06.2024)'!$B99*'PCU Data'!$AE$11)+('MCC Data (19.06.2024)'!$C99*'PCU Data'!$AF$11)+('MCC Data (19.06.2024)'!$D99*'PCU Data'!$AG$11)+('MCC Data (19.06.2024)'!$E99*'PCU Data'!$AH$11)+('PCU Data'!$AI$11*'MCC Data (19.06.2024)'!$F99)+('MCC Data (19.06.2024)'!$G99*'PCU Data'!$AJ$11)+('MCC Data (19.06.2024)'!$H99*'PCU Data'!$AK$11)</f>
        <v>36.700000000000003</v>
      </c>
      <c r="N100" s="22">
        <f>('MCC Data (20.06.2024)'!$B99*'PCU Data'!$AE$11)+('MCC Data (20.06.2024)'!$C99*'PCU Data'!$AF$11)+('MCC Data (20.06.2024)'!$D99*'PCU Data'!$AG$11)+('MCC Data (20.06.2024)'!$E99*'PCU Data'!$AH$11)+('PCU Data'!$AI$11*'MCC Data (20.06.2024)'!$F99)+('MCC Data (20.06.2024)'!$G99*'PCU Data'!$AJ$11)+('MCC Data (20.06.2024)'!$H99*'PCU Data'!$AK$11)</f>
        <v>24.299999999999997</v>
      </c>
      <c r="O100" s="22">
        <f>('MCC Data (21.06.2024)'!$B99*'PCU Data'!$AE$11)+('MCC Data (21.06.2024)'!$C99*'PCU Data'!$AF$11)+('MCC Data (21.06.2024)'!$D99*'PCU Data'!$AG$11)+('MCC Data (21.06.2024)'!$E99*'PCU Data'!$AH$11)+('PCU Data'!$AI$11*'MCC Data (21.06.2024)'!$F99)+('MCC Data (21.06.2024)'!$G99*'PCU Data'!$AJ$11)+('MCC Data (21.06.2024)'!$H99*'PCU Data'!$AK$11)</f>
        <v>37.199999999999996</v>
      </c>
      <c r="P100" s="10">
        <f t="shared" si="2"/>
        <v>0.93749999999999878</v>
      </c>
      <c r="Q100" s="22">
        <f>('MCC Data (08.06.2024)'!$J99*'PCU Data'!$AE$11)+('MCC Data (08.06.2024)'!$K99*'PCU Data'!$AF$11)+('MCC Data (08.06.2024)'!$L99*'PCU Data'!$AG$11)+('MCC Data (08.06.2024)'!$M99*'PCU Data'!$AH$11)+('PCU Data'!$AI$11*'MCC Data (08.06.2024)'!$N99)+('MCC Data (08.06.2024)'!$O99*'PCU Data'!$AJ$11)+('MCC Data (08.06.2024)'!$P99*'PCU Data'!$AK$11)</f>
        <v>72.599999999999994</v>
      </c>
      <c r="R100" s="22">
        <f>('MCC Data (09.06.2024)'!$J99*'PCU Data'!$AE$11)+('MCC Data (09.06.2024)'!$K99*'PCU Data'!$AF$11)+('MCC Data (09.06.2024)'!$L99*'PCU Data'!$AG$11)+('MCC Data (09.06.2024)'!$M99*'PCU Data'!$AH$11)+('PCU Data'!$AI$11*'MCC Data (09.06.2024)'!$N99)+('MCC Data (09.06.2024)'!$O99*'PCU Data'!$AJ$11)+('MCC Data (09.06.2024)'!$P99*'PCU Data'!$AK$11)</f>
        <v>59.800000000000004</v>
      </c>
      <c r="S100" s="22">
        <f>('MCC Data (10.06.2024)'!$J99*'PCU Data'!$AE$11)+('MCC Data (10.06.2024)'!$K99*'PCU Data'!$AF$11)+('MCC Data (10.06.2024)'!$L99*'PCU Data'!$AG$11)+('MCC Data (10.06.2024)'!$M99*'PCU Data'!$AH$11)+('PCU Data'!$AI$11*'MCC Data (10.06.2024)'!$N99)+('MCC Data (10.06.2024)'!$O99*'PCU Data'!$AJ$11)+('MCC Data (10.06.2024)'!$P99*'PCU Data'!$AK$11)</f>
        <v>29.8</v>
      </c>
      <c r="T100" s="22">
        <f>('MCC Data (11.06.2024)'!$J99*'PCU Data'!$AE$11)+('MCC Data (11.06.2024)'!$K99*'PCU Data'!$AF$11)+('MCC Data (11.06.2024)'!$L99*'PCU Data'!$AG$11)+('MCC Data (11.06.2024)'!$M99*'PCU Data'!$AH$11)+('PCU Data'!$AI$11*'MCC Data (11.06.2024)'!$N99)+('MCC Data (11.06.2024)'!$O99*'PCU Data'!$AJ$11)+('MCC Data (11.06.2024)'!$P99*'PCU Data'!$AK$11)</f>
        <v>34.4</v>
      </c>
      <c r="U100" s="22">
        <f>('MCC Data (12.06.2024)'!$J99*'PCU Data'!$AE$11)+('MCC Data (12.06.2024)'!$K99*'PCU Data'!$AF$11)+('MCC Data (12.06.2024)'!$L99*'PCU Data'!$AG$11)+('MCC Data (12.06.2024)'!$M99*'PCU Data'!$AH$11)+('PCU Data'!$AI$11*'MCC Data (12.06.2024)'!$N99)+('MCC Data (12.06.2024)'!$O99*'PCU Data'!$AJ$11)+('MCC Data (12.06.2024)'!$P99*'PCU Data'!$AK$11)</f>
        <v>47.9</v>
      </c>
      <c r="V100" s="22">
        <f>('MCC Data (13.06.2024)'!$J99*'PCU Data'!$AE$11)+('MCC Data (13.06.2024)'!$K99*'PCU Data'!$AF$11)+('MCC Data (13.06.2024)'!$L99*'PCU Data'!$AG$11)+('MCC Data (13.06.2024)'!$M99*'PCU Data'!$AH$11)+('PCU Data'!$AI$11*'MCC Data (13.06.2024)'!$N99)+('MCC Data (13.06.2024)'!$O99*'PCU Data'!$AJ$11)+('MCC Data (13.06.2024)'!$P99*'PCU Data'!$AK$11)</f>
        <v>38.099999999999994</v>
      </c>
      <c r="W100" s="22">
        <f>('MCC Data (14.06.2024)'!$J99*'PCU Data'!$AE$11)+('MCC Data (14.06.2024)'!$K99*'PCU Data'!$AF$11)+('MCC Data (14.06.2024)'!$L99*'PCU Data'!$AG$11)+('MCC Data (14.06.2024)'!$M99*'PCU Data'!$AH$11)+('PCU Data'!$AI$11*'MCC Data (14.06.2024)'!$N99)+('MCC Data (14.06.2024)'!$O99*'PCU Data'!$AJ$11)+('MCC Data (14.06.2024)'!$P99*'PCU Data'!$AK$11)</f>
        <v>79.2</v>
      </c>
      <c r="X100" s="22">
        <f>('MCC Data (15.06.2024)'!$J99*'PCU Data'!$AE$11)+('MCC Data (15.06.2024)'!$K99*'PCU Data'!$AF$11)+('MCC Data (15.06.2024)'!$L99*'PCU Data'!$AG$11)+('MCC Data (15.06.2024)'!$M99*'PCU Data'!$AH$11)+('PCU Data'!$AI$11*'MCC Data (15.06.2024)'!$N99)+('MCC Data (15.06.2024)'!$O99*'PCU Data'!$AJ$11)+('MCC Data (15.06.2024)'!$P99*'PCU Data'!$AK$11)</f>
        <v>58.1</v>
      </c>
      <c r="Y100" s="22">
        <f>('MCC Data (16.06.2024)'!$J99*'PCU Data'!$AE$11)+('MCC Data (16.06.2024)'!$K99*'PCU Data'!$AF$11)+('MCC Data (16.06.2024)'!$L99*'PCU Data'!$AG$11)+('MCC Data (16.06.2024)'!$M99*'PCU Data'!$AH$11)+('PCU Data'!$AI$11*'MCC Data (16.06.2024)'!$N99)+('MCC Data (16.06.2024)'!$O99*'PCU Data'!$AJ$11)+('MCC Data (16.06.2024)'!$P99*'PCU Data'!$AK$11)</f>
        <v>49</v>
      </c>
      <c r="Z100" s="22">
        <f>('MCC Data (17.06.2024)'!$J99*'PCU Data'!$AE$11)+('MCC Data (17.06.2024)'!$K99*'PCU Data'!$AF$11)+('MCC Data (17.06.2024)'!$L99*'PCU Data'!$AG$11)+('MCC Data (17.06.2024)'!$M99*'PCU Data'!$AH$11)+('PCU Data'!$AI$11*'MCC Data (17.06.2024)'!$N99)+('MCC Data (17.06.2024)'!$O99*'PCU Data'!$AJ$11)+('MCC Data (17.06.2024)'!$P99*'PCU Data'!$AK$11)</f>
        <v>52.099999999999994</v>
      </c>
      <c r="AA100" s="22">
        <f>('MCC Data (18.06.2024)'!$J99*'PCU Data'!$AE$11)+('MCC Data (18.06.2024)'!$K99*'PCU Data'!$AF$11)+('MCC Data (18.06.2024)'!$L99*'PCU Data'!$AG$11)+('MCC Data (18.06.2024)'!$M99*'PCU Data'!$AH$11)+('PCU Data'!$AI$11*'MCC Data (18.06.2024)'!$N99)+('MCC Data (18.06.2024)'!$O99*'PCU Data'!$AJ$11)+('MCC Data (18.06.2024)'!$P99*'PCU Data'!$AK$11)</f>
        <v>44.1</v>
      </c>
      <c r="AB100" s="22">
        <f>('MCC Data (19.06.2024)'!$J99*'PCU Data'!$AE$11)+('MCC Data (19.06.2024)'!$K99*'PCU Data'!$AF$11)+('MCC Data (19.06.2024)'!$L99*'PCU Data'!$AG$11)+('MCC Data (19.06.2024)'!$M99*'PCU Data'!$AH$11)+('PCU Data'!$AI$11*'MCC Data (19.06.2024)'!$N99)+('MCC Data (19.06.2024)'!$O99*'PCU Data'!$AJ$11)+('MCC Data (19.06.2024)'!$P99*'PCU Data'!$AK$11)</f>
        <v>47.6</v>
      </c>
      <c r="AC100" s="22">
        <f>('MCC Data (20.06.2024)'!$J99*'PCU Data'!$AE$11)+('MCC Data (20.06.2024)'!$K99*'PCU Data'!$AF$11)+('MCC Data (20.06.2024)'!$L99*'PCU Data'!$AG$11)+('MCC Data (20.06.2024)'!$M99*'PCU Data'!$AH$11)+('PCU Data'!$AI$11*'MCC Data (20.06.2024)'!$N99)+('MCC Data (20.06.2024)'!$O99*'PCU Data'!$AJ$11)+('MCC Data (20.06.2024)'!$P99*'PCU Data'!$AK$11)</f>
        <v>52.800000000000004</v>
      </c>
      <c r="AD100" s="22">
        <f>('MCC Data (21.06.2024)'!$J99*'PCU Data'!$AE$11)+('MCC Data (21.06.2024)'!$K99*'PCU Data'!$AF$11)+('MCC Data (21.06.2024)'!$L99*'PCU Data'!$AG$11)+('MCC Data (21.06.2024)'!$M99*'PCU Data'!$AH$11)+('PCU Data'!$AI$11*'MCC Data (21.06.2024)'!$N99)+('MCC Data (21.06.2024)'!$O99*'PCU Data'!$AJ$11)+('MCC Data (21.06.2024)'!$P99*'PCU Data'!$AK$11)</f>
        <v>45</v>
      </c>
    </row>
    <row r="101" spans="1:30" s="5" customFormat="1" ht="12.75" customHeight="1" x14ac:dyDescent="0.25">
      <c r="A101" s="10">
        <f>'MCC Data (08.06.2024)'!A100</f>
        <v>0.94791666666666541</v>
      </c>
      <c r="B101" s="22">
        <f>('MCC Data (08.06.2024)'!$B100*'PCU Data'!$AE$11)+('MCC Data (08.06.2024)'!$C100*'PCU Data'!$AF$11)+('MCC Data (08.06.2024)'!$D100*'PCU Data'!$AG$11)+('MCC Data (08.06.2024)'!$E100*'PCU Data'!$AH$11)+('PCU Data'!$AI$11*'MCC Data (08.06.2024)'!$F100)+('MCC Data (08.06.2024)'!$G100*'PCU Data'!$AJ$11)+('MCC Data (08.06.2024)'!$H100*'PCU Data'!$AK$11)</f>
        <v>54</v>
      </c>
      <c r="C101" s="22">
        <f>('MCC Data (09.06.2024)'!$B100*'PCU Data'!$AE$11)+('MCC Data (09.06.2024)'!$C100*'PCU Data'!$AF$11)+('MCC Data (09.06.2024)'!$D100*'PCU Data'!$AG$11)+('MCC Data (09.06.2024)'!$E100*'PCU Data'!$AH$11)+('PCU Data'!$AI$11*'MCC Data (09.06.2024)'!$F100)+('MCC Data (09.06.2024)'!$G100*'PCU Data'!$AJ$11)+('MCC Data (09.06.2024)'!$H100*'PCU Data'!$AK$11)</f>
        <v>51.8</v>
      </c>
      <c r="D101" s="22">
        <f>('MCC Data (10.06.2024)'!$B100*'PCU Data'!$AE$11)+('MCC Data (10.06.2024)'!$C100*'PCU Data'!$AF$11)+('MCC Data (10.06.2024)'!$D100*'PCU Data'!$AG$11)+('MCC Data (10.06.2024)'!$E100*'PCU Data'!$AH$11)+('PCU Data'!$AI$11*'MCC Data (10.06.2024)'!$F100)+('MCC Data (10.06.2024)'!$G100*'PCU Data'!$AJ$11)+('MCC Data (10.06.2024)'!$H100*'PCU Data'!$AK$11)</f>
        <v>26.2</v>
      </c>
      <c r="E101" s="22">
        <f>('MCC Data (11.06.2024)'!$B100*'PCU Data'!$AE$11)+('MCC Data (11.06.2024)'!$C100*'PCU Data'!$AF$11)+('MCC Data (11.06.2024)'!$D100*'PCU Data'!$AG$11)+('MCC Data (11.06.2024)'!$E100*'PCU Data'!$AH$11)+('PCU Data'!$AI$11*'MCC Data (11.06.2024)'!$F100)+('MCC Data (11.06.2024)'!$G100*'PCU Data'!$AJ$11)+('MCC Data (11.06.2024)'!$H100*'PCU Data'!$AK$11)</f>
        <v>22</v>
      </c>
      <c r="F101" s="22">
        <f>('MCC Data (12.06.2024)'!$B100*'PCU Data'!$AE$11)+('MCC Data (12.06.2024)'!$C100*'PCU Data'!$AF$11)+('MCC Data (12.06.2024)'!$D100*'PCU Data'!$AG$11)+('MCC Data (12.06.2024)'!$E100*'PCU Data'!$AH$11)+('PCU Data'!$AI$11*'MCC Data (12.06.2024)'!$F100)+('MCC Data (12.06.2024)'!$G100*'PCU Data'!$AJ$11)+('MCC Data (12.06.2024)'!$H100*'PCU Data'!$AK$11)</f>
        <v>22.7</v>
      </c>
      <c r="G101" s="22">
        <f>('MCC Data (13.06.2024)'!$B100*'PCU Data'!$AE$11)+('MCC Data (13.06.2024)'!$C100*'PCU Data'!$AF$11)+('MCC Data (13.06.2024)'!$D100*'PCU Data'!$AG$11)+('MCC Data (13.06.2024)'!$E100*'PCU Data'!$AH$11)+('PCU Data'!$AI$11*'MCC Data (13.06.2024)'!$F100)+('MCC Data (13.06.2024)'!$G100*'PCU Data'!$AJ$11)+('MCC Data (13.06.2024)'!$H100*'PCU Data'!$AK$11)</f>
        <v>24</v>
      </c>
      <c r="H101" s="22">
        <f>('MCC Data (14.06.2024)'!$B100*'PCU Data'!$AE$11)+('MCC Data (14.06.2024)'!$C100*'PCU Data'!$AF$11)+('MCC Data (14.06.2024)'!$D100*'PCU Data'!$AG$11)+('MCC Data (14.06.2024)'!$E100*'PCU Data'!$AH$11)+('PCU Data'!$AI$11*'MCC Data (14.06.2024)'!$F100)+('MCC Data (14.06.2024)'!$G100*'PCU Data'!$AJ$11)+('MCC Data (14.06.2024)'!$H100*'PCU Data'!$AK$11)</f>
        <v>36.700000000000003</v>
      </c>
      <c r="I101" s="22">
        <f>('MCC Data (15.06.2024)'!$B100*'PCU Data'!$AE$11)+('MCC Data (15.06.2024)'!$C100*'PCU Data'!$AF$11)+('MCC Data (15.06.2024)'!$D100*'PCU Data'!$AG$11)+('MCC Data (15.06.2024)'!$E100*'PCU Data'!$AH$11)+('PCU Data'!$AI$11*'MCC Data (15.06.2024)'!$F100)+('MCC Data (15.06.2024)'!$G100*'PCU Data'!$AJ$11)+('MCC Data (15.06.2024)'!$H100*'PCU Data'!$AK$11)</f>
        <v>34.6</v>
      </c>
      <c r="J101" s="22">
        <f>('MCC Data (16.06.2024)'!$B100*'PCU Data'!$AE$11)+('MCC Data (16.06.2024)'!$C100*'PCU Data'!$AF$11)+('MCC Data (16.06.2024)'!$D100*'PCU Data'!$AG$11)+('MCC Data (16.06.2024)'!$E100*'PCU Data'!$AH$11)+('PCU Data'!$AI$11*'MCC Data (16.06.2024)'!$F100)+('MCC Data (16.06.2024)'!$G100*'PCU Data'!$AJ$11)+('MCC Data (16.06.2024)'!$H100*'PCU Data'!$AK$11)</f>
        <v>23.4</v>
      </c>
      <c r="K101" s="22">
        <f>('MCC Data (17.06.2024)'!$B100*'PCU Data'!$AE$11)+('MCC Data (17.06.2024)'!$C100*'PCU Data'!$AF$11)+('MCC Data (17.06.2024)'!$D100*'PCU Data'!$AG$11)+('MCC Data (17.06.2024)'!$E100*'PCU Data'!$AH$11)+('PCU Data'!$AI$11*'MCC Data (17.06.2024)'!$F100)+('MCC Data (17.06.2024)'!$G100*'PCU Data'!$AJ$11)+('MCC Data (17.06.2024)'!$H100*'PCU Data'!$AK$11)</f>
        <v>21.4</v>
      </c>
      <c r="L101" s="22">
        <f>('MCC Data (18.06.2024)'!$B100*'PCU Data'!$AE$11)+('MCC Data (18.06.2024)'!$C100*'PCU Data'!$AF$11)+('MCC Data (18.06.2024)'!$D100*'PCU Data'!$AG$11)+('MCC Data (18.06.2024)'!$E100*'PCU Data'!$AH$11)+('PCU Data'!$AI$11*'MCC Data (18.06.2024)'!$F100)+('MCC Data (18.06.2024)'!$G100*'PCU Data'!$AJ$11)+('MCC Data (18.06.2024)'!$H100*'PCU Data'!$AK$11)</f>
        <v>36.4</v>
      </c>
      <c r="M101" s="22">
        <f>('MCC Data (19.06.2024)'!$B100*'PCU Data'!$AE$11)+('MCC Data (19.06.2024)'!$C100*'PCU Data'!$AF$11)+('MCC Data (19.06.2024)'!$D100*'PCU Data'!$AG$11)+('MCC Data (19.06.2024)'!$E100*'PCU Data'!$AH$11)+('PCU Data'!$AI$11*'MCC Data (19.06.2024)'!$F100)+('MCC Data (19.06.2024)'!$G100*'PCU Data'!$AJ$11)+('MCC Data (19.06.2024)'!$H100*'PCU Data'!$AK$11)</f>
        <v>22.2</v>
      </c>
      <c r="N101" s="22">
        <f>('MCC Data (20.06.2024)'!$B100*'PCU Data'!$AE$11)+('MCC Data (20.06.2024)'!$C100*'PCU Data'!$AF$11)+('MCC Data (20.06.2024)'!$D100*'PCU Data'!$AG$11)+('MCC Data (20.06.2024)'!$E100*'PCU Data'!$AH$11)+('PCU Data'!$AI$11*'MCC Data (20.06.2024)'!$F100)+('MCC Data (20.06.2024)'!$G100*'PCU Data'!$AJ$11)+('MCC Data (20.06.2024)'!$H100*'PCU Data'!$AK$11)</f>
        <v>31.400000000000002</v>
      </c>
      <c r="O101" s="22">
        <f>('MCC Data (21.06.2024)'!$B100*'PCU Data'!$AE$11)+('MCC Data (21.06.2024)'!$C100*'PCU Data'!$AF$11)+('MCC Data (21.06.2024)'!$D100*'PCU Data'!$AG$11)+('MCC Data (21.06.2024)'!$E100*'PCU Data'!$AH$11)+('PCU Data'!$AI$11*'MCC Data (21.06.2024)'!$F100)+('MCC Data (21.06.2024)'!$G100*'PCU Data'!$AJ$11)+('MCC Data (21.06.2024)'!$H100*'PCU Data'!$AK$11)</f>
        <v>37.1</v>
      </c>
      <c r="P101" s="10">
        <f t="shared" si="2"/>
        <v>0.94791666666666541</v>
      </c>
      <c r="Q101" s="22">
        <f>('MCC Data (08.06.2024)'!$J100*'PCU Data'!$AE$11)+('MCC Data (08.06.2024)'!$K100*'PCU Data'!$AF$11)+('MCC Data (08.06.2024)'!$L100*'PCU Data'!$AG$11)+('MCC Data (08.06.2024)'!$M100*'PCU Data'!$AH$11)+('PCU Data'!$AI$11*'MCC Data (08.06.2024)'!$N100)+('MCC Data (08.06.2024)'!$O100*'PCU Data'!$AJ$11)+('MCC Data (08.06.2024)'!$P100*'PCU Data'!$AK$11)</f>
        <v>117.69999999999999</v>
      </c>
      <c r="R101" s="22">
        <f>('MCC Data (09.06.2024)'!$J100*'PCU Data'!$AE$11)+('MCC Data (09.06.2024)'!$K100*'PCU Data'!$AF$11)+('MCC Data (09.06.2024)'!$L100*'PCU Data'!$AG$11)+('MCC Data (09.06.2024)'!$M100*'PCU Data'!$AH$11)+('PCU Data'!$AI$11*'MCC Data (09.06.2024)'!$N100)+('MCC Data (09.06.2024)'!$O100*'PCU Data'!$AJ$11)+('MCC Data (09.06.2024)'!$P100*'PCU Data'!$AK$11)</f>
        <v>132.80000000000001</v>
      </c>
      <c r="S101" s="22">
        <f>('MCC Data (10.06.2024)'!$J100*'PCU Data'!$AE$11)+('MCC Data (10.06.2024)'!$K100*'PCU Data'!$AF$11)+('MCC Data (10.06.2024)'!$L100*'PCU Data'!$AG$11)+('MCC Data (10.06.2024)'!$M100*'PCU Data'!$AH$11)+('PCU Data'!$AI$11*'MCC Data (10.06.2024)'!$N100)+('MCC Data (10.06.2024)'!$O100*'PCU Data'!$AJ$11)+('MCC Data (10.06.2024)'!$P100*'PCU Data'!$AK$11)</f>
        <v>36.6</v>
      </c>
      <c r="T101" s="22">
        <f>('MCC Data (11.06.2024)'!$J100*'PCU Data'!$AE$11)+('MCC Data (11.06.2024)'!$K100*'PCU Data'!$AF$11)+('MCC Data (11.06.2024)'!$L100*'PCU Data'!$AG$11)+('MCC Data (11.06.2024)'!$M100*'PCU Data'!$AH$11)+('PCU Data'!$AI$11*'MCC Data (11.06.2024)'!$N100)+('MCC Data (11.06.2024)'!$O100*'PCU Data'!$AJ$11)+('MCC Data (11.06.2024)'!$P100*'PCU Data'!$AK$11)</f>
        <v>44.6</v>
      </c>
      <c r="U101" s="22">
        <f>('MCC Data (12.06.2024)'!$J100*'PCU Data'!$AE$11)+('MCC Data (12.06.2024)'!$K100*'PCU Data'!$AF$11)+('MCC Data (12.06.2024)'!$L100*'PCU Data'!$AG$11)+('MCC Data (12.06.2024)'!$M100*'PCU Data'!$AH$11)+('PCU Data'!$AI$11*'MCC Data (12.06.2024)'!$N100)+('MCC Data (12.06.2024)'!$O100*'PCU Data'!$AJ$11)+('MCC Data (12.06.2024)'!$P100*'PCU Data'!$AK$11)</f>
        <v>42.5</v>
      </c>
      <c r="V101" s="22">
        <f>('MCC Data (13.06.2024)'!$J100*'PCU Data'!$AE$11)+('MCC Data (13.06.2024)'!$K100*'PCU Data'!$AF$11)+('MCC Data (13.06.2024)'!$L100*'PCU Data'!$AG$11)+('MCC Data (13.06.2024)'!$M100*'PCU Data'!$AH$11)+('PCU Data'!$AI$11*'MCC Data (13.06.2024)'!$N100)+('MCC Data (13.06.2024)'!$O100*'PCU Data'!$AJ$11)+('MCC Data (13.06.2024)'!$P100*'PCU Data'!$AK$11)</f>
        <v>44.300000000000004</v>
      </c>
      <c r="W101" s="22">
        <f>('MCC Data (14.06.2024)'!$J100*'PCU Data'!$AE$11)+('MCC Data (14.06.2024)'!$K100*'PCU Data'!$AF$11)+('MCC Data (14.06.2024)'!$L100*'PCU Data'!$AG$11)+('MCC Data (14.06.2024)'!$M100*'PCU Data'!$AH$11)+('PCU Data'!$AI$11*'MCC Data (14.06.2024)'!$N100)+('MCC Data (14.06.2024)'!$O100*'PCU Data'!$AJ$11)+('MCC Data (14.06.2024)'!$P100*'PCU Data'!$AK$11)</f>
        <v>52.300000000000004</v>
      </c>
      <c r="X101" s="22">
        <f>('MCC Data (15.06.2024)'!$J100*'PCU Data'!$AE$11)+('MCC Data (15.06.2024)'!$K100*'PCU Data'!$AF$11)+('MCC Data (15.06.2024)'!$L100*'PCU Data'!$AG$11)+('MCC Data (15.06.2024)'!$M100*'PCU Data'!$AH$11)+('PCU Data'!$AI$11*'MCC Data (15.06.2024)'!$N100)+('MCC Data (15.06.2024)'!$O100*'PCU Data'!$AJ$11)+('MCC Data (15.06.2024)'!$P100*'PCU Data'!$AK$11)</f>
        <v>59.400000000000006</v>
      </c>
      <c r="Y101" s="22">
        <f>('MCC Data (16.06.2024)'!$J100*'PCU Data'!$AE$11)+('MCC Data (16.06.2024)'!$K100*'PCU Data'!$AF$11)+('MCC Data (16.06.2024)'!$L100*'PCU Data'!$AG$11)+('MCC Data (16.06.2024)'!$M100*'PCU Data'!$AH$11)+('PCU Data'!$AI$11*'MCC Data (16.06.2024)'!$N100)+('MCC Data (16.06.2024)'!$O100*'PCU Data'!$AJ$11)+('MCC Data (16.06.2024)'!$P100*'PCU Data'!$AK$11)</f>
        <v>47</v>
      </c>
      <c r="Z101" s="22">
        <f>('MCC Data (17.06.2024)'!$J100*'PCU Data'!$AE$11)+('MCC Data (17.06.2024)'!$K100*'PCU Data'!$AF$11)+('MCC Data (17.06.2024)'!$L100*'PCU Data'!$AG$11)+('MCC Data (17.06.2024)'!$M100*'PCU Data'!$AH$11)+('PCU Data'!$AI$11*'MCC Data (17.06.2024)'!$N100)+('MCC Data (17.06.2024)'!$O100*'PCU Data'!$AJ$11)+('MCC Data (17.06.2024)'!$P100*'PCU Data'!$AK$11)</f>
        <v>35.700000000000003</v>
      </c>
      <c r="AA101" s="22">
        <f>('MCC Data (18.06.2024)'!$J100*'PCU Data'!$AE$11)+('MCC Data (18.06.2024)'!$K100*'PCU Data'!$AF$11)+('MCC Data (18.06.2024)'!$L100*'PCU Data'!$AG$11)+('MCC Data (18.06.2024)'!$M100*'PCU Data'!$AH$11)+('PCU Data'!$AI$11*'MCC Data (18.06.2024)'!$N100)+('MCC Data (18.06.2024)'!$O100*'PCU Data'!$AJ$11)+('MCC Data (18.06.2024)'!$P100*'PCU Data'!$AK$11)</f>
        <v>37.200000000000003</v>
      </c>
      <c r="AB101" s="22">
        <f>('MCC Data (19.06.2024)'!$J100*'PCU Data'!$AE$11)+('MCC Data (19.06.2024)'!$K100*'PCU Data'!$AF$11)+('MCC Data (19.06.2024)'!$L100*'PCU Data'!$AG$11)+('MCC Data (19.06.2024)'!$M100*'PCU Data'!$AH$11)+('PCU Data'!$AI$11*'MCC Data (19.06.2024)'!$N100)+('MCC Data (19.06.2024)'!$O100*'PCU Data'!$AJ$11)+('MCC Data (19.06.2024)'!$P100*'PCU Data'!$AK$11)</f>
        <v>42.7</v>
      </c>
      <c r="AC101" s="22">
        <f>('MCC Data (20.06.2024)'!$J100*'PCU Data'!$AE$11)+('MCC Data (20.06.2024)'!$K100*'PCU Data'!$AF$11)+('MCC Data (20.06.2024)'!$L100*'PCU Data'!$AG$11)+('MCC Data (20.06.2024)'!$M100*'PCU Data'!$AH$11)+('PCU Data'!$AI$11*'MCC Data (20.06.2024)'!$N100)+('MCC Data (20.06.2024)'!$O100*'PCU Data'!$AJ$11)+('MCC Data (20.06.2024)'!$P100*'PCU Data'!$AK$11)</f>
        <v>40.9</v>
      </c>
      <c r="AD101" s="22">
        <f>('MCC Data (21.06.2024)'!$J100*'PCU Data'!$AE$11)+('MCC Data (21.06.2024)'!$K100*'PCU Data'!$AF$11)+('MCC Data (21.06.2024)'!$L100*'PCU Data'!$AG$11)+('MCC Data (21.06.2024)'!$M100*'PCU Data'!$AH$11)+('PCU Data'!$AI$11*'MCC Data (21.06.2024)'!$N100)+('MCC Data (21.06.2024)'!$O100*'PCU Data'!$AJ$11)+('MCC Data (21.06.2024)'!$P100*'PCU Data'!$AK$11)</f>
        <v>55.199999999999996</v>
      </c>
    </row>
    <row r="102" spans="1:30" s="5" customFormat="1" ht="12.75" customHeight="1" x14ac:dyDescent="0.25">
      <c r="A102" s="10">
        <f>'MCC Data (08.06.2024)'!A101</f>
        <v>0.95833333333333204</v>
      </c>
      <c r="B102" s="22">
        <f>('MCC Data (08.06.2024)'!$B101*'PCU Data'!$AE$11)+('MCC Data (08.06.2024)'!$C101*'PCU Data'!$AF$11)+('MCC Data (08.06.2024)'!$D101*'PCU Data'!$AG$11)+('MCC Data (08.06.2024)'!$E101*'PCU Data'!$AH$11)+('PCU Data'!$AI$11*'MCC Data (08.06.2024)'!$F101)+('MCC Data (08.06.2024)'!$G101*'PCU Data'!$AJ$11)+('MCC Data (08.06.2024)'!$H101*'PCU Data'!$AK$11)</f>
        <v>77.100000000000009</v>
      </c>
      <c r="C102" s="22">
        <f>('MCC Data (09.06.2024)'!$B101*'PCU Data'!$AE$11)+('MCC Data (09.06.2024)'!$C101*'PCU Data'!$AF$11)+('MCC Data (09.06.2024)'!$D101*'PCU Data'!$AG$11)+('MCC Data (09.06.2024)'!$E101*'PCU Data'!$AH$11)+('PCU Data'!$AI$11*'MCC Data (09.06.2024)'!$F101)+('MCC Data (09.06.2024)'!$G101*'PCU Data'!$AJ$11)+('MCC Data (09.06.2024)'!$H101*'PCU Data'!$AK$11)</f>
        <v>41.8</v>
      </c>
      <c r="D102" s="22">
        <f>('MCC Data (10.06.2024)'!$B101*'PCU Data'!$AE$11)+('MCC Data (10.06.2024)'!$C101*'PCU Data'!$AF$11)+('MCC Data (10.06.2024)'!$D101*'PCU Data'!$AG$11)+('MCC Data (10.06.2024)'!$E101*'PCU Data'!$AH$11)+('PCU Data'!$AI$11*'MCC Data (10.06.2024)'!$F101)+('MCC Data (10.06.2024)'!$G101*'PCU Data'!$AJ$11)+('MCC Data (10.06.2024)'!$H101*'PCU Data'!$AK$11)</f>
        <v>13.1</v>
      </c>
      <c r="E102" s="22">
        <f>('MCC Data (11.06.2024)'!$B101*'PCU Data'!$AE$11)+('MCC Data (11.06.2024)'!$C101*'PCU Data'!$AF$11)+('MCC Data (11.06.2024)'!$D101*'PCU Data'!$AG$11)+('MCC Data (11.06.2024)'!$E101*'PCU Data'!$AH$11)+('PCU Data'!$AI$11*'MCC Data (11.06.2024)'!$F101)+('MCC Data (11.06.2024)'!$G101*'PCU Data'!$AJ$11)+('MCC Data (11.06.2024)'!$H101*'PCU Data'!$AK$11)</f>
        <v>14.9</v>
      </c>
      <c r="F102" s="22">
        <f>('MCC Data (12.06.2024)'!$B101*'PCU Data'!$AE$11)+('MCC Data (12.06.2024)'!$C101*'PCU Data'!$AF$11)+('MCC Data (12.06.2024)'!$D101*'PCU Data'!$AG$11)+('MCC Data (12.06.2024)'!$E101*'PCU Data'!$AH$11)+('PCU Data'!$AI$11*'MCC Data (12.06.2024)'!$F101)+('MCC Data (12.06.2024)'!$G101*'PCU Data'!$AJ$11)+('MCC Data (12.06.2024)'!$H101*'PCU Data'!$AK$11)</f>
        <v>27.599999999999998</v>
      </c>
      <c r="G102" s="22">
        <f>('MCC Data (13.06.2024)'!$B101*'PCU Data'!$AE$11)+('MCC Data (13.06.2024)'!$C101*'PCU Data'!$AF$11)+('MCC Data (13.06.2024)'!$D101*'PCU Data'!$AG$11)+('MCC Data (13.06.2024)'!$E101*'PCU Data'!$AH$11)+('PCU Data'!$AI$11*'MCC Data (13.06.2024)'!$F101)+('MCC Data (13.06.2024)'!$G101*'PCU Data'!$AJ$11)+('MCC Data (13.06.2024)'!$H101*'PCU Data'!$AK$11)</f>
        <v>24.9</v>
      </c>
      <c r="H102" s="22">
        <f>('MCC Data (14.06.2024)'!$B101*'PCU Data'!$AE$11)+('MCC Data (14.06.2024)'!$C101*'PCU Data'!$AF$11)+('MCC Data (14.06.2024)'!$D101*'PCU Data'!$AG$11)+('MCC Data (14.06.2024)'!$E101*'PCU Data'!$AH$11)+('PCU Data'!$AI$11*'MCC Data (14.06.2024)'!$F101)+('MCC Data (14.06.2024)'!$G101*'PCU Data'!$AJ$11)+('MCC Data (14.06.2024)'!$H101*'PCU Data'!$AK$11)</f>
        <v>39.900000000000006</v>
      </c>
      <c r="I102" s="22">
        <f>('MCC Data (15.06.2024)'!$B101*'PCU Data'!$AE$11)+('MCC Data (15.06.2024)'!$C101*'PCU Data'!$AF$11)+('MCC Data (15.06.2024)'!$D101*'PCU Data'!$AG$11)+('MCC Data (15.06.2024)'!$E101*'PCU Data'!$AH$11)+('PCU Data'!$AI$11*'MCC Data (15.06.2024)'!$F101)+('MCC Data (15.06.2024)'!$G101*'PCU Data'!$AJ$11)+('MCC Data (15.06.2024)'!$H101*'PCU Data'!$AK$11)</f>
        <v>35.1</v>
      </c>
      <c r="J102" s="22">
        <f>('MCC Data (16.06.2024)'!$B101*'PCU Data'!$AE$11)+('MCC Data (16.06.2024)'!$C101*'PCU Data'!$AF$11)+('MCC Data (16.06.2024)'!$D101*'PCU Data'!$AG$11)+('MCC Data (16.06.2024)'!$E101*'PCU Data'!$AH$11)+('PCU Data'!$AI$11*'MCC Data (16.06.2024)'!$F101)+('MCC Data (16.06.2024)'!$G101*'PCU Data'!$AJ$11)+('MCC Data (16.06.2024)'!$H101*'PCU Data'!$AK$11)</f>
        <v>26.4</v>
      </c>
      <c r="K102" s="22">
        <f>('MCC Data (17.06.2024)'!$B101*'PCU Data'!$AE$11)+('MCC Data (17.06.2024)'!$C101*'PCU Data'!$AF$11)+('MCC Data (17.06.2024)'!$D101*'PCU Data'!$AG$11)+('MCC Data (17.06.2024)'!$E101*'PCU Data'!$AH$11)+('PCU Data'!$AI$11*'MCC Data (17.06.2024)'!$F101)+('MCC Data (17.06.2024)'!$G101*'PCU Data'!$AJ$11)+('MCC Data (17.06.2024)'!$H101*'PCU Data'!$AK$11)</f>
        <v>12.7</v>
      </c>
      <c r="L102" s="22">
        <f>('MCC Data (18.06.2024)'!$B101*'PCU Data'!$AE$11)+('MCC Data (18.06.2024)'!$C101*'PCU Data'!$AF$11)+('MCC Data (18.06.2024)'!$D101*'PCU Data'!$AG$11)+('MCC Data (18.06.2024)'!$E101*'PCU Data'!$AH$11)+('PCU Data'!$AI$11*'MCC Data (18.06.2024)'!$F101)+('MCC Data (18.06.2024)'!$G101*'PCU Data'!$AJ$11)+('MCC Data (18.06.2024)'!$H101*'PCU Data'!$AK$11)</f>
        <v>17.099999999999998</v>
      </c>
      <c r="M102" s="22">
        <f>('MCC Data (19.06.2024)'!$B101*'PCU Data'!$AE$11)+('MCC Data (19.06.2024)'!$C101*'PCU Data'!$AF$11)+('MCC Data (19.06.2024)'!$D101*'PCU Data'!$AG$11)+('MCC Data (19.06.2024)'!$E101*'PCU Data'!$AH$11)+('PCU Data'!$AI$11*'MCC Data (19.06.2024)'!$F101)+('MCC Data (19.06.2024)'!$G101*'PCU Data'!$AJ$11)+('MCC Data (19.06.2024)'!$H101*'PCU Data'!$AK$11)</f>
        <v>23.1</v>
      </c>
      <c r="N102" s="22">
        <f>('MCC Data (20.06.2024)'!$B101*'PCU Data'!$AE$11)+('MCC Data (20.06.2024)'!$C101*'PCU Data'!$AF$11)+('MCC Data (20.06.2024)'!$D101*'PCU Data'!$AG$11)+('MCC Data (20.06.2024)'!$E101*'PCU Data'!$AH$11)+('PCU Data'!$AI$11*'MCC Data (20.06.2024)'!$F101)+('MCC Data (20.06.2024)'!$G101*'PCU Data'!$AJ$11)+('MCC Data (20.06.2024)'!$H101*'PCU Data'!$AK$11)</f>
        <v>31.7</v>
      </c>
      <c r="O102" s="22">
        <f>('MCC Data (21.06.2024)'!$B101*'PCU Data'!$AE$11)+('MCC Data (21.06.2024)'!$C101*'PCU Data'!$AF$11)+('MCC Data (21.06.2024)'!$D101*'PCU Data'!$AG$11)+('MCC Data (21.06.2024)'!$E101*'PCU Data'!$AH$11)+('PCU Data'!$AI$11*'MCC Data (21.06.2024)'!$F101)+('MCC Data (21.06.2024)'!$G101*'PCU Data'!$AJ$11)+('MCC Data (21.06.2024)'!$H101*'PCU Data'!$AK$11)</f>
        <v>32.9</v>
      </c>
      <c r="P102" s="10">
        <f t="shared" si="2"/>
        <v>0.95833333333333204</v>
      </c>
      <c r="Q102" s="22">
        <f>('MCC Data (08.06.2024)'!$J101*'PCU Data'!$AE$11)+('MCC Data (08.06.2024)'!$K101*'PCU Data'!$AF$11)+('MCC Data (08.06.2024)'!$L101*'PCU Data'!$AG$11)+('MCC Data (08.06.2024)'!$M101*'PCU Data'!$AH$11)+('PCU Data'!$AI$11*'MCC Data (08.06.2024)'!$N101)+('MCC Data (08.06.2024)'!$O101*'PCU Data'!$AJ$11)+('MCC Data (08.06.2024)'!$P101*'PCU Data'!$AK$11)</f>
        <v>192</v>
      </c>
      <c r="R102" s="22">
        <f>('MCC Data (09.06.2024)'!$J101*'PCU Data'!$AE$11)+('MCC Data (09.06.2024)'!$K101*'PCU Data'!$AF$11)+('MCC Data (09.06.2024)'!$L101*'PCU Data'!$AG$11)+('MCC Data (09.06.2024)'!$M101*'PCU Data'!$AH$11)+('PCU Data'!$AI$11*'MCC Data (09.06.2024)'!$N101)+('MCC Data (09.06.2024)'!$O101*'PCU Data'!$AJ$11)+('MCC Data (09.06.2024)'!$P101*'PCU Data'!$AK$11)</f>
        <v>192.89999999999998</v>
      </c>
      <c r="S102" s="22">
        <f>('MCC Data (10.06.2024)'!$J101*'PCU Data'!$AE$11)+('MCC Data (10.06.2024)'!$K101*'PCU Data'!$AF$11)+('MCC Data (10.06.2024)'!$L101*'PCU Data'!$AG$11)+('MCC Data (10.06.2024)'!$M101*'PCU Data'!$AH$11)+('PCU Data'!$AI$11*'MCC Data (10.06.2024)'!$N101)+('MCC Data (10.06.2024)'!$O101*'PCU Data'!$AJ$11)+('MCC Data (10.06.2024)'!$P101*'PCU Data'!$AK$11)</f>
        <v>31.7</v>
      </c>
      <c r="T102" s="22">
        <f>('MCC Data (11.06.2024)'!$J101*'PCU Data'!$AE$11)+('MCC Data (11.06.2024)'!$K101*'PCU Data'!$AF$11)+('MCC Data (11.06.2024)'!$L101*'PCU Data'!$AG$11)+('MCC Data (11.06.2024)'!$M101*'PCU Data'!$AH$11)+('PCU Data'!$AI$11*'MCC Data (11.06.2024)'!$N101)+('MCC Data (11.06.2024)'!$O101*'PCU Data'!$AJ$11)+('MCC Data (11.06.2024)'!$P101*'PCU Data'!$AK$11)</f>
        <v>43.1</v>
      </c>
      <c r="U102" s="22">
        <f>('MCC Data (12.06.2024)'!$J101*'PCU Data'!$AE$11)+('MCC Data (12.06.2024)'!$K101*'PCU Data'!$AF$11)+('MCC Data (12.06.2024)'!$L101*'PCU Data'!$AG$11)+('MCC Data (12.06.2024)'!$M101*'PCU Data'!$AH$11)+('PCU Data'!$AI$11*'MCC Data (12.06.2024)'!$N101)+('MCC Data (12.06.2024)'!$O101*'PCU Data'!$AJ$11)+('MCC Data (12.06.2024)'!$P101*'PCU Data'!$AK$11)</f>
        <v>39.4</v>
      </c>
      <c r="V102" s="22">
        <f>('MCC Data (13.06.2024)'!$J101*'PCU Data'!$AE$11)+('MCC Data (13.06.2024)'!$K101*'PCU Data'!$AF$11)+('MCC Data (13.06.2024)'!$L101*'PCU Data'!$AG$11)+('MCC Data (13.06.2024)'!$M101*'PCU Data'!$AH$11)+('PCU Data'!$AI$11*'MCC Data (13.06.2024)'!$N101)+('MCC Data (13.06.2024)'!$O101*'PCU Data'!$AJ$11)+('MCC Data (13.06.2024)'!$P101*'PCU Data'!$AK$11)</f>
        <v>33.4</v>
      </c>
      <c r="W102" s="22">
        <f>('MCC Data (14.06.2024)'!$J101*'PCU Data'!$AE$11)+('MCC Data (14.06.2024)'!$K101*'PCU Data'!$AF$11)+('MCC Data (14.06.2024)'!$L101*'PCU Data'!$AG$11)+('MCC Data (14.06.2024)'!$M101*'PCU Data'!$AH$11)+('PCU Data'!$AI$11*'MCC Data (14.06.2024)'!$N101)+('MCC Data (14.06.2024)'!$O101*'PCU Data'!$AJ$11)+('MCC Data (14.06.2024)'!$P101*'PCU Data'!$AK$11)</f>
        <v>57.300000000000004</v>
      </c>
      <c r="X102" s="22">
        <f>('MCC Data (15.06.2024)'!$J101*'PCU Data'!$AE$11)+('MCC Data (15.06.2024)'!$K101*'PCU Data'!$AF$11)+('MCC Data (15.06.2024)'!$L101*'PCU Data'!$AG$11)+('MCC Data (15.06.2024)'!$M101*'PCU Data'!$AH$11)+('PCU Data'!$AI$11*'MCC Data (15.06.2024)'!$N101)+('MCC Data (15.06.2024)'!$O101*'PCU Data'!$AJ$11)+('MCC Data (15.06.2024)'!$P101*'PCU Data'!$AK$11)</f>
        <v>44.8</v>
      </c>
      <c r="Y102" s="22">
        <f>('MCC Data (16.06.2024)'!$J101*'PCU Data'!$AE$11)+('MCC Data (16.06.2024)'!$K101*'PCU Data'!$AF$11)+('MCC Data (16.06.2024)'!$L101*'PCU Data'!$AG$11)+('MCC Data (16.06.2024)'!$M101*'PCU Data'!$AH$11)+('PCU Data'!$AI$11*'MCC Data (16.06.2024)'!$N101)+('MCC Data (16.06.2024)'!$O101*'PCU Data'!$AJ$11)+('MCC Data (16.06.2024)'!$P101*'PCU Data'!$AK$11)</f>
        <v>30.299999999999997</v>
      </c>
      <c r="Z102" s="22">
        <f>('MCC Data (17.06.2024)'!$J101*'PCU Data'!$AE$11)+('MCC Data (17.06.2024)'!$K101*'PCU Data'!$AF$11)+('MCC Data (17.06.2024)'!$L101*'PCU Data'!$AG$11)+('MCC Data (17.06.2024)'!$M101*'PCU Data'!$AH$11)+('PCU Data'!$AI$11*'MCC Data (17.06.2024)'!$N101)+('MCC Data (17.06.2024)'!$O101*'PCU Data'!$AJ$11)+('MCC Data (17.06.2024)'!$P101*'PCU Data'!$AK$11)</f>
        <v>32.200000000000003</v>
      </c>
      <c r="AA102" s="22">
        <f>('MCC Data (18.06.2024)'!$J101*'PCU Data'!$AE$11)+('MCC Data (18.06.2024)'!$K101*'PCU Data'!$AF$11)+('MCC Data (18.06.2024)'!$L101*'PCU Data'!$AG$11)+('MCC Data (18.06.2024)'!$M101*'PCU Data'!$AH$11)+('PCU Data'!$AI$11*'MCC Data (18.06.2024)'!$N101)+('MCC Data (18.06.2024)'!$O101*'PCU Data'!$AJ$11)+('MCC Data (18.06.2024)'!$P101*'PCU Data'!$AK$11)</f>
        <v>29.799999999999997</v>
      </c>
      <c r="AB102" s="22">
        <f>('MCC Data (19.06.2024)'!$J101*'PCU Data'!$AE$11)+('MCC Data (19.06.2024)'!$K101*'PCU Data'!$AF$11)+('MCC Data (19.06.2024)'!$L101*'PCU Data'!$AG$11)+('MCC Data (19.06.2024)'!$M101*'PCU Data'!$AH$11)+('PCU Data'!$AI$11*'MCC Data (19.06.2024)'!$N101)+('MCC Data (19.06.2024)'!$O101*'PCU Data'!$AJ$11)+('MCC Data (19.06.2024)'!$P101*'PCU Data'!$AK$11)</f>
        <v>36.200000000000003</v>
      </c>
      <c r="AC102" s="22">
        <f>('MCC Data (20.06.2024)'!$J101*'PCU Data'!$AE$11)+('MCC Data (20.06.2024)'!$K101*'PCU Data'!$AF$11)+('MCC Data (20.06.2024)'!$L101*'PCU Data'!$AG$11)+('MCC Data (20.06.2024)'!$M101*'PCU Data'!$AH$11)+('PCU Data'!$AI$11*'MCC Data (20.06.2024)'!$N101)+('MCC Data (20.06.2024)'!$O101*'PCU Data'!$AJ$11)+('MCC Data (20.06.2024)'!$P101*'PCU Data'!$AK$11)</f>
        <v>40</v>
      </c>
      <c r="AD102" s="22">
        <f>('MCC Data (21.06.2024)'!$J101*'PCU Data'!$AE$11)+('MCC Data (21.06.2024)'!$K101*'PCU Data'!$AF$11)+('MCC Data (21.06.2024)'!$L101*'PCU Data'!$AG$11)+('MCC Data (21.06.2024)'!$M101*'PCU Data'!$AH$11)+('PCU Data'!$AI$11*'MCC Data (21.06.2024)'!$N101)+('MCC Data (21.06.2024)'!$O101*'PCU Data'!$AJ$11)+('MCC Data (21.06.2024)'!$P101*'PCU Data'!$AK$11)</f>
        <v>54.2</v>
      </c>
    </row>
    <row r="103" spans="1:30" s="5" customFormat="1" ht="12.75" customHeight="1" x14ac:dyDescent="0.25">
      <c r="A103" s="10">
        <f>'MCC Data (08.06.2024)'!A102</f>
        <v>0.96874999999999867</v>
      </c>
      <c r="B103" s="22">
        <f>('MCC Data (08.06.2024)'!$B102*'PCU Data'!$AE$11)+('MCC Data (08.06.2024)'!$C102*'PCU Data'!$AF$11)+('MCC Data (08.06.2024)'!$D102*'PCU Data'!$AG$11)+('MCC Data (08.06.2024)'!$E102*'PCU Data'!$AH$11)+('PCU Data'!$AI$11*'MCC Data (08.06.2024)'!$F102)+('MCC Data (08.06.2024)'!$G102*'PCU Data'!$AJ$11)+('MCC Data (08.06.2024)'!$H102*'PCU Data'!$AK$11)</f>
        <v>46.199999999999996</v>
      </c>
      <c r="C103" s="22">
        <f>('MCC Data (09.06.2024)'!$B102*'PCU Data'!$AE$11)+('MCC Data (09.06.2024)'!$C102*'PCU Data'!$AF$11)+('MCC Data (09.06.2024)'!$D102*'PCU Data'!$AG$11)+('MCC Data (09.06.2024)'!$E102*'PCU Data'!$AH$11)+('PCU Data'!$AI$11*'MCC Data (09.06.2024)'!$F102)+('MCC Data (09.06.2024)'!$G102*'PCU Data'!$AJ$11)+('MCC Data (09.06.2024)'!$H102*'PCU Data'!$AK$11)</f>
        <v>45</v>
      </c>
      <c r="D103" s="22">
        <f>('MCC Data (10.06.2024)'!$B102*'PCU Data'!$AE$11)+('MCC Data (10.06.2024)'!$C102*'PCU Data'!$AF$11)+('MCC Data (10.06.2024)'!$D102*'PCU Data'!$AG$11)+('MCC Data (10.06.2024)'!$E102*'PCU Data'!$AH$11)+('PCU Data'!$AI$11*'MCC Data (10.06.2024)'!$F102)+('MCC Data (10.06.2024)'!$G102*'PCU Data'!$AJ$11)+('MCC Data (10.06.2024)'!$H102*'PCU Data'!$AK$11)</f>
        <v>12.6</v>
      </c>
      <c r="E103" s="22">
        <f>('MCC Data (11.06.2024)'!$B102*'PCU Data'!$AE$11)+('MCC Data (11.06.2024)'!$C102*'PCU Data'!$AF$11)+('MCC Data (11.06.2024)'!$D102*'PCU Data'!$AG$11)+('MCC Data (11.06.2024)'!$E102*'PCU Data'!$AH$11)+('PCU Data'!$AI$11*'MCC Data (11.06.2024)'!$F102)+('MCC Data (11.06.2024)'!$G102*'PCU Data'!$AJ$11)+('MCC Data (11.06.2024)'!$H102*'PCU Data'!$AK$11)</f>
        <v>13</v>
      </c>
      <c r="F103" s="22">
        <f>('MCC Data (12.06.2024)'!$B102*'PCU Data'!$AE$11)+('MCC Data (12.06.2024)'!$C102*'PCU Data'!$AF$11)+('MCC Data (12.06.2024)'!$D102*'PCU Data'!$AG$11)+('MCC Data (12.06.2024)'!$E102*'PCU Data'!$AH$11)+('PCU Data'!$AI$11*'MCC Data (12.06.2024)'!$F102)+('MCC Data (12.06.2024)'!$G102*'PCU Data'!$AJ$11)+('MCC Data (12.06.2024)'!$H102*'PCU Data'!$AK$11)</f>
        <v>10</v>
      </c>
      <c r="G103" s="22">
        <f>('MCC Data (13.06.2024)'!$B102*'PCU Data'!$AE$11)+('MCC Data (13.06.2024)'!$C102*'PCU Data'!$AF$11)+('MCC Data (13.06.2024)'!$D102*'PCU Data'!$AG$11)+('MCC Data (13.06.2024)'!$E102*'PCU Data'!$AH$11)+('PCU Data'!$AI$11*'MCC Data (13.06.2024)'!$F102)+('MCC Data (13.06.2024)'!$G102*'PCU Data'!$AJ$11)+('MCC Data (13.06.2024)'!$H102*'PCU Data'!$AK$11)</f>
        <v>15</v>
      </c>
      <c r="H103" s="22">
        <f>('MCC Data (14.06.2024)'!$B102*'PCU Data'!$AE$11)+('MCC Data (14.06.2024)'!$C102*'PCU Data'!$AF$11)+('MCC Data (14.06.2024)'!$D102*'PCU Data'!$AG$11)+('MCC Data (14.06.2024)'!$E102*'PCU Data'!$AH$11)+('PCU Data'!$AI$11*'MCC Data (14.06.2024)'!$F102)+('MCC Data (14.06.2024)'!$G102*'PCU Data'!$AJ$11)+('MCC Data (14.06.2024)'!$H102*'PCU Data'!$AK$11)</f>
        <v>27.1</v>
      </c>
      <c r="I103" s="22">
        <f>('MCC Data (15.06.2024)'!$B102*'PCU Data'!$AE$11)+('MCC Data (15.06.2024)'!$C102*'PCU Data'!$AF$11)+('MCC Data (15.06.2024)'!$D102*'PCU Data'!$AG$11)+('MCC Data (15.06.2024)'!$E102*'PCU Data'!$AH$11)+('PCU Data'!$AI$11*'MCC Data (15.06.2024)'!$F102)+('MCC Data (15.06.2024)'!$G102*'PCU Data'!$AJ$11)+('MCC Data (15.06.2024)'!$H102*'PCU Data'!$AK$11)</f>
        <v>35.199999999999996</v>
      </c>
      <c r="J103" s="22">
        <f>('MCC Data (16.06.2024)'!$B102*'PCU Data'!$AE$11)+('MCC Data (16.06.2024)'!$C102*'PCU Data'!$AF$11)+('MCC Data (16.06.2024)'!$D102*'PCU Data'!$AG$11)+('MCC Data (16.06.2024)'!$E102*'PCU Data'!$AH$11)+('PCU Data'!$AI$11*'MCC Data (16.06.2024)'!$F102)+('MCC Data (16.06.2024)'!$G102*'PCU Data'!$AJ$11)+('MCC Data (16.06.2024)'!$H102*'PCU Data'!$AK$11)</f>
        <v>25.3</v>
      </c>
      <c r="K103" s="22">
        <f>('MCC Data (17.06.2024)'!$B102*'PCU Data'!$AE$11)+('MCC Data (17.06.2024)'!$C102*'PCU Data'!$AF$11)+('MCC Data (17.06.2024)'!$D102*'PCU Data'!$AG$11)+('MCC Data (17.06.2024)'!$E102*'PCU Data'!$AH$11)+('PCU Data'!$AI$11*'MCC Data (17.06.2024)'!$F102)+('MCC Data (17.06.2024)'!$G102*'PCU Data'!$AJ$11)+('MCC Data (17.06.2024)'!$H102*'PCU Data'!$AK$11)</f>
        <v>14</v>
      </c>
      <c r="L103" s="22">
        <f>('MCC Data (18.06.2024)'!$B102*'PCU Data'!$AE$11)+('MCC Data (18.06.2024)'!$C102*'PCU Data'!$AF$11)+('MCC Data (18.06.2024)'!$D102*'PCU Data'!$AG$11)+('MCC Data (18.06.2024)'!$E102*'PCU Data'!$AH$11)+('PCU Data'!$AI$11*'MCC Data (18.06.2024)'!$F102)+('MCC Data (18.06.2024)'!$G102*'PCU Data'!$AJ$11)+('MCC Data (18.06.2024)'!$H102*'PCU Data'!$AK$11)</f>
        <v>18</v>
      </c>
      <c r="M103" s="22">
        <f>('MCC Data (19.06.2024)'!$B102*'PCU Data'!$AE$11)+('MCC Data (19.06.2024)'!$C102*'PCU Data'!$AF$11)+('MCC Data (19.06.2024)'!$D102*'PCU Data'!$AG$11)+('MCC Data (19.06.2024)'!$E102*'PCU Data'!$AH$11)+('PCU Data'!$AI$11*'MCC Data (19.06.2024)'!$F102)+('MCC Data (19.06.2024)'!$G102*'PCU Data'!$AJ$11)+('MCC Data (19.06.2024)'!$H102*'PCU Data'!$AK$11)</f>
        <v>21</v>
      </c>
      <c r="N103" s="22">
        <f>('MCC Data (20.06.2024)'!$B102*'PCU Data'!$AE$11)+('MCC Data (20.06.2024)'!$C102*'PCU Data'!$AF$11)+('MCC Data (20.06.2024)'!$D102*'PCU Data'!$AG$11)+('MCC Data (20.06.2024)'!$E102*'PCU Data'!$AH$11)+('PCU Data'!$AI$11*'MCC Data (20.06.2024)'!$F102)+('MCC Data (20.06.2024)'!$G102*'PCU Data'!$AJ$11)+('MCC Data (20.06.2024)'!$H102*'PCU Data'!$AK$11)</f>
        <v>12.4</v>
      </c>
      <c r="O103" s="22">
        <f>('MCC Data (21.06.2024)'!$B102*'PCU Data'!$AE$11)+('MCC Data (21.06.2024)'!$C102*'PCU Data'!$AF$11)+('MCC Data (21.06.2024)'!$D102*'PCU Data'!$AG$11)+('MCC Data (21.06.2024)'!$E102*'PCU Data'!$AH$11)+('PCU Data'!$AI$11*'MCC Data (21.06.2024)'!$F102)+('MCC Data (21.06.2024)'!$G102*'PCU Data'!$AJ$11)+('MCC Data (21.06.2024)'!$H102*'PCU Data'!$AK$11)</f>
        <v>18.8</v>
      </c>
      <c r="P103" s="10">
        <f t="shared" si="2"/>
        <v>0.96874999999999867</v>
      </c>
      <c r="Q103" s="22">
        <f>('MCC Data (08.06.2024)'!$J102*'PCU Data'!$AE$11)+('MCC Data (08.06.2024)'!$K102*'PCU Data'!$AF$11)+('MCC Data (08.06.2024)'!$L102*'PCU Data'!$AG$11)+('MCC Data (08.06.2024)'!$M102*'PCU Data'!$AH$11)+('PCU Data'!$AI$11*'MCC Data (08.06.2024)'!$N102)+('MCC Data (08.06.2024)'!$O102*'PCU Data'!$AJ$11)+('MCC Data (08.06.2024)'!$P102*'PCU Data'!$AK$11)</f>
        <v>160.5</v>
      </c>
      <c r="R103" s="22">
        <f>('MCC Data (09.06.2024)'!$J102*'PCU Data'!$AE$11)+('MCC Data (09.06.2024)'!$K102*'PCU Data'!$AF$11)+('MCC Data (09.06.2024)'!$L102*'PCU Data'!$AG$11)+('MCC Data (09.06.2024)'!$M102*'PCU Data'!$AH$11)+('PCU Data'!$AI$11*'MCC Data (09.06.2024)'!$N102)+('MCC Data (09.06.2024)'!$O102*'PCU Data'!$AJ$11)+('MCC Data (09.06.2024)'!$P102*'PCU Data'!$AK$11)</f>
        <v>161</v>
      </c>
      <c r="S103" s="22">
        <f>('MCC Data (10.06.2024)'!$J102*'PCU Data'!$AE$11)+('MCC Data (10.06.2024)'!$K102*'PCU Data'!$AF$11)+('MCC Data (10.06.2024)'!$L102*'PCU Data'!$AG$11)+('MCC Data (10.06.2024)'!$M102*'PCU Data'!$AH$11)+('PCU Data'!$AI$11*'MCC Data (10.06.2024)'!$N102)+('MCC Data (10.06.2024)'!$O102*'PCU Data'!$AJ$11)+('MCC Data (10.06.2024)'!$P102*'PCU Data'!$AK$11)</f>
        <v>26.7</v>
      </c>
      <c r="T103" s="22">
        <f>('MCC Data (11.06.2024)'!$J102*'PCU Data'!$AE$11)+('MCC Data (11.06.2024)'!$K102*'PCU Data'!$AF$11)+('MCC Data (11.06.2024)'!$L102*'PCU Data'!$AG$11)+('MCC Data (11.06.2024)'!$M102*'PCU Data'!$AH$11)+('PCU Data'!$AI$11*'MCC Data (11.06.2024)'!$N102)+('MCC Data (11.06.2024)'!$O102*'PCU Data'!$AJ$11)+('MCC Data (11.06.2024)'!$P102*'PCU Data'!$AK$11)</f>
        <v>26.5</v>
      </c>
      <c r="U103" s="22">
        <f>('MCC Data (12.06.2024)'!$J102*'PCU Data'!$AE$11)+('MCC Data (12.06.2024)'!$K102*'PCU Data'!$AF$11)+('MCC Data (12.06.2024)'!$L102*'PCU Data'!$AG$11)+('MCC Data (12.06.2024)'!$M102*'PCU Data'!$AH$11)+('PCU Data'!$AI$11*'MCC Data (12.06.2024)'!$N102)+('MCC Data (12.06.2024)'!$O102*'PCU Data'!$AJ$11)+('MCC Data (12.06.2024)'!$P102*'PCU Data'!$AK$11)</f>
        <v>33.9</v>
      </c>
      <c r="V103" s="22">
        <f>('MCC Data (13.06.2024)'!$J102*'PCU Data'!$AE$11)+('MCC Data (13.06.2024)'!$K102*'PCU Data'!$AF$11)+('MCC Data (13.06.2024)'!$L102*'PCU Data'!$AG$11)+('MCC Data (13.06.2024)'!$M102*'PCU Data'!$AH$11)+('PCU Data'!$AI$11*'MCC Data (13.06.2024)'!$N102)+('MCC Data (13.06.2024)'!$O102*'PCU Data'!$AJ$11)+('MCC Data (13.06.2024)'!$P102*'PCU Data'!$AK$11)</f>
        <v>39.9</v>
      </c>
      <c r="W103" s="22">
        <f>('MCC Data (14.06.2024)'!$J102*'PCU Data'!$AE$11)+('MCC Data (14.06.2024)'!$K102*'PCU Data'!$AF$11)+('MCC Data (14.06.2024)'!$L102*'PCU Data'!$AG$11)+('MCC Data (14.06.2024)'!$M102*'PCU Data'!$AH$11)+('PCU Data'!$AI$11*'MCC Data (14.06.2024)'!$N102)+('MCC Data (14.06.2024)'!$O102*'PCU Data'!$AJ$11)+('MCC Data (14.06.2024)'!$P102*'PCU Data'!$AK$11)</f>
        <v>52.7</v>
      </c>
      <c r="X103" s="22">
        <f>('MCC Data (15.06.2024)'!$J102*'PCU Data'!$AE$11)+('MCC Data (15.06.2024)'!$K102*'PCU Data'!$AF$11)+('MCC Data (15.06.2024)'!$L102*'PCU Data'!$AG$11)+('MCC Data (15.06.2024)'!$M102*'PCU Data'!$AH$11)+('PCU Data'!$AI$11*'MCC Data (15.06.2024)'!$N102)+('MCC Data (15.06.2024)'!$O102*'PCU Data'!$AJ$11)+('MCC Data (15.06.2024)'!$P102*'PCU Data'!$AK$11)</f>
        <v>43.5</v>
      </c>
      <c r="Y103" s="22">
        <f>('MCC Data (16.06.2024)'!$J102*'PCU Data'!$AE$11)+('MCC Data (16.06.2024)'!$K102*'PCU Data'!$AF$11)+('MCC Data (16.06.2024)'!$L102*'PCU Data'!$AG$11)+('MCC Data (16.06.2024)'!$M102*'PCU Data'!$AH$11)+('PCU Data'!$AI$11*'MCC Data (16.06.2024)'!$N102)+('MCC Data (16.06.2024)'!$O102*'PCU Data'!$AJ$11)+('MCC Data (16.06.2024)'!$P102*'PCU Data'!$AK$11)</f>
        <v>32.299999999999997</v>
      </c>
      <c r="Z103" s="22">
        <f>('MCC Data (17.06.2024)'!$J102*'PCU Data'!$AE$11)+('MCC Data (17.06.2024)'!$K102*'PCU Data'!$AF$11)+('MCC Data (17.06.2024)'!$L102*'PCU Data'!$AG$11)+('MCC Data (17.06.2024)'!$M102*'PCU Data'!$AH$11)+('PCU Data'!$AI$11*'MCC Data (17.06.2024)'!$N102)+('MCC Data (17.06.2024)'!$O102*'PCU Data'!$AJ$11)+('MCC Data (17.06.2024)'!$P102*'PCU Data'!$AK$11)</f>
        <v>24.9</v>
      </c>
      <c r="AA103" s="22">
        <f>('MCC Data (18.06.2024)'!$J102*'PCU Data'!$AE$11)+('MCC Data (18.06.2024)'!$K102*'PCU Data'!$AF$11)+('MCC Data (18.06.2024)'!$L102*'PCU Data'!$AG$11)+('MCC Data (18.06.2024)'!$M102*'PCU Data'!$AH$11)+('PCU Data'!$AI$11*'MCC Data (18.06.2024)'!$N102)+('MCC Data (18.06.2024)'!$O102*'PCU Data'!$AJ$11)+('MCC Data (18.06.2024)'!$P102*'PCU Data'!$AK$11)</f>
        <v>33.9</v>
      </c>
      <c r="AB103" s="22">
        <f>('MCC Data (19.06.2024)'!$J102*'PCU Data'!$AE$11)+('MCC Data (19.06.2024)'!$K102*'PCU Data'!$AF$11)+('MCC Data (19.06.2024)'!$L102*'PCU Data'!$AG$11)+('MCC Data (19.06.2024)'!$M102*'PCU Data'!$AH$11)+('PCU Data'!$AI$11*'MCC Data (19.06.2024)'!$N102)+('MCC Data (19.06.2024)'!$O102*'PCU Data'!$AJ$11)+('MCC Data (19.06.2024)'!$P102*'PCU Data'!$AK$11)</f>
        <v>22.700000000000003</v>
      </c>
      <c r="AC103" s="22">
        <f>('MCC Data (20.06.2024)'!$J102*'PCU Data'!$AE$11)+('MCC Data (20.06.2024)'!$K102*'PCU Data'!$AF$11)+('MCC Data (20.06.2024)'!$L102*'PCU Data'!$AG$11)+('MCC Data (20.06.2024)'!$M102*'PCU Data'!$AH$11)+('PCU Data'!$AI$11*'MCC Data (20.06.2024)'!$N102)+('MCC Data (20.06.2024)'!$O102*'PCU Data'!$AJ$11)+('MCC Data (20.06.2024)'!$P102*'PCU Data'!$AK$11)</f>
        <v>33.300000000000004</v>
      </c>
      <c r="AD103" s="22">
        <f>('MCC Data (21.06.2024)'!$J102*'PCU Data'!$AE$11)+('MCC Data (21.06.2024)'!$K102*'PCU Data'!$AF$11)+('MCC Data (21.06.2024)'!$L102*'PCU Data'!$AG$11)+('MCC Data (21.06.2024)'!$M102*'PCU Data'!$AH$11)+('PCU Data'!$AI$11*'MCC Data (21.06.2024)'!$N102)+('MCC Data (21.06.2024)'!$O102*'PCU Data'!$AJ$11)+('MCC Data (21.06.2024)'!$P102*'PCU Data'!$AK$11)</f>
        <v>34.5</v>
      </c>
    </row>
    <row r="104" spans="1:30" s="5" customFormat="1" ht="12.75" customHeight="1" x14ac:dyDescent="0.25">
      <c r="A104" s="10">
        <f>'MCC Data (08.06.2024)'!A103</f>
        <v>0.9791666666666653</v>
      </c>
      <c r="B104" s="22">
        <f>('MCC Data (08.06.2024)'!$B103*'PCU Data'!$AE$11)+('MCC Data (08.06.2024)'!$C103*'PCU Data'!$AF$11)+('MCC Data (08.06.2024)'!$D103*'PCU Data'!$AG$11)+('MCC Data (08.06.2024)'!$E103*'PCU Data'!$AH$11)+('PCU Data'!$AI$11*'MCC Data (08.06.2024)'!$F103)+('MCC Data (08.06.2024)'!$G103*'PCU Data'!$AJ$11)+('MCC Data (08.06.2024)'!$H103*'PCU Data'!$AK$11)</f>
        <v>45.7</v>
      </c>
      <c r="C104" s="22">
        <f>('MCC Data (09.06.2024)'!$B103*'PCU Data'!$AE$11)+('MCC Data (09.06.2024)'!$C103*'PCU Data'!$AF$11)+('MCC Data (09.06.2024)'!$D103*'PCU Data'!$AG$11)+('MCC Data (09.06.2024)'!$E103*'PCU Data'!$AH$11)+('PCU Data'!$AI$11*'MCC Data (09.06.2024)'!$F103)+('MCC Data (09.06.2024)'!$G103*'PCU Data'!$AJ$11)+('MCC Data (09.06.2024)'!$H103*'PCU Data'!$AK$11)</f>
        <v>22</v>
      </c>
      <c r="D104" s="22">
        <f>('MCC Data (10.06.2024)'!$B103*'PCU Data'!$AE$11)+('MCC Data (10.06.2024)'!$C103*'PCU Data'!$AF$11)+('MCC Data (10.06.2024)'!$D103*'PCU Data'!$AG$11)+('MCC Data (10.06.2024)'!$E103*'PCU Data'!$AH$11)+('PCU Data'!$AI$11*'MCC Data (10.06.2024)'!$F103)+('MCC Data (10.06.2024)'!$G103*'PCU Data'!$AJ$11)+('MCC Data (10.06.2024)'!$H103*'PCU Data'!$AK$11)</f>
        <v>8</v>
      </c>
      <c r="E104" s="22">
        <f>('MCC Data (11.06.2024)'!$B103*'PCU Data'!$AE$11)+('MCC Data (11.06.2024)'!$C103*'PCU Data'!$AF$11)+('MCC Data (11.06.2024)'!$D103*'PCU Data'!$AG$11)+('MCC Data (11.06.2024)'!$E103*'PCU Data'!$AH$11)+('PCU Data'!$AI$11*'MCC Data (11.06.2024)'!$F103)+('MCC Data (11.06.2024)'!$G103*'PCU Data'!$AJ$11)+('MCC Data (11.06.2024)'!$H103*'PCU Data'!$AK$11)</f>
        <v>9.3000000000000007</v>
      </c>
      <c r="F104" s="22">
        <f>('MCC Data (12.06.2024)'!$B103*'PCU Data'!$AE$11)+('MCC Data (12.06.2024)'!$C103*'PCU Data'!$AF$11)+('MCC Data (12.06.2024)'!$D103*'PCU Data'!$AG$11)+('MCC Data (12.06.2024)'!$E103*'PCU Data'!$AH$11)+('PCU Data'!$AI$11*'MCC Data (12.06.2024)'!$F103)+('MCC Data (12.06.2024)'!$G103*'PCU Data'!$AJ$11)+('MCC Data (12.06.2024)'!$H103*'PCU Data'!$AK$11)</f>
        <v>12.5</v>
      </c>
      <c r="G104" s="22">
        <f>('MCC Data (13.06.2024)'!$B103*'PCU Data'!$AE$11)+('MCC Data (13.06.2024)'!$C103*'PCU Data'!$AF$11)+('MCC Data (13.06.2024)'!$D103*'PCU Data'!$AG$11)+('MCC Data (13.06.2024)'!$E103*'PCU Data'!$AH$11)+('PCU Data'!$AI$11*'MCC Data (13.06.2024)'!$F103)+('MCC Data (13.06.2024)'!$G103*'PCU Data'!$AJ$11)+('MCC Data (13.06.2024)'!$H103*'PCU Data'!$AK$11)</f>
        <v>12.9</v>
      </c>
      <c r="H104" s="22">
        <f>('MCC Data (14.06.2024)'!$B103*'PCU Data'!$AE$11)+('MCC Data (14.06.2024)'!$C103*'PCU Data'!$AF$11)+('MCC Data (14.06.2024)'!$D103*'PCU Data'!$AG$11)+('MCC Data (14.06.2024)'!$E103*'PCU Data'!$AH$11)+('PCU Data'!$AI$11*'MCC Data (14.06.2024)'!$F103)+('MCC Data (14.06.2024)'!$G103*'PCU Data'!$AJ$11)+('MCC Data (14.06.2024)'!$H103*'PCU Data'!$AK$11)</f>
        <v>33.700000000000003</v>
      </c>
      <c r="I104" s="22">
        <f>('MCC Data (15.06.2024)'!$B103*'PCU Data'!$AE$11)+('MCC Data (15.06.2024)'!$C103*'PCU Data'!$AF$11)+('MCC Data (15.06.2024)'!$D103*'PCU Data'!$AG$11)+('MCC Data (15.06.2024)'!$E103*'PCU Data'!$AH$11)+('PCU Data'!$AI$11*'MCC Data (15.06.2024)'!$F103)+('MCC Data (15.06.2024)'!$G103*'PCU Data'!$AJ$11)+('MCC Data (15.06.2024)'!$H103*'PCU Data'!$AK$11)</f>
        <v>37.1</v>
      </c>
      <c r="J104" s="22">
        <f>('MCC Data (16.06.2024)'!$B103*'PCU Data'!$AE$11)+('MCC Data (16.06.2024)'!$C103*'PCU Data'!$AF$11)+('MCC Data (16.06.2024)'!$D103*'PCU Data'!$AG$11)+('MCC Data (16.06.2024)'!$E103*'PCU Data'!$AH$11)+('PCU Data'!$AI$11*'MCC Data (16.06.2024)'!$F103)+('MCC Data (16.06.2024)'!$G103*'PCU Data'!$AJ$11)+('MCC Data (16.06.2024)'!$H103*'PCU Data'!$AK$11)</f>
        <v>20</v>
      </c>
      <c r="K104" s="22">
        <f>('MCC Data (17.06.2024)'!$B103*'PCU Data'!$AE$11)+('MCC Data (17.06.2024)'!$C103*'PCU Data'!$AF$11)+('MCC Data (17.06.2024)'!$D103*'PCU Data'!$AG$11)+('MCC Data (17.06.2024)'!$E103*'PCU Data'!$AH$11)+('PCU Data'!$AI$11*'MCC Data (17.06.2024)'!$F103)+('MCC Data (17.06.2024)'!$G103*'PCU Data'!$AJ$11)+('MCC Data (17.06.2024)'!$H103*'PCU Data'!$AK$11)</f>
        <v>10.5</v>
      </c>
      <c r="L104" s="22">
        <f>('MCC Data (18.06.2024)'!$B103*'PCU Data'!$AE$11)+('MCC Data (18.06.2024)'!$C103*'PCU Data'!$AF$11)+('MCC Data (18.06.2024)'!$D103*'PCU Data'!$AG$11)+('MCC Data (18.06.2024)'!$E103*'PCU Data'!$AH$11)+('PCU Data'!$AI$11*'MCC Data (18.06.2024)'!$F103)+('MCC Data (18.06.2024)'!$G103*'PCU Data'!$AJ$11)+('MCC Data (18.06.2024)'!$H103*'PCU Data'!$AK$11)</f>
        <v>12.5</v>
      </c>
      <c r="M104" s="22">
        <f>('MCC Data (19.06.2024)'!$B103*'PCU Data'!$AE$11)+('MCC Data (19.06.2024)'!$C103*'PCU Data'!$AF$11)+('MCC Data (19.06.2024)'!$D103*'PCU Data'!$AG$11)+('MCC Data (19.06.2024)'!$E103*'PCU Data'!$AH$11)+('PCU Data'!$AI$11*'MCC Data (19.06.2024)'!$F103)+('MCC Data (19.06.2024)'!$G103*'PCU Data'!$AJ$11)+('MCC Data (19.06.2024)'!$H103*'PCU Data'!$AK$11)</f>
        <v>12.5</v>
      </c>
      <c r="N104" s="22">
        <f>('MCC Data (20.06.2024)'!$B103*'PCU Data'!$AE$11)+('MCC Data (20.06.2024)'!$C103*'PCU Data'!$AF$11)+('MCC Data (20.06.2024)'!$D103*'PCU Data'!$AG$11)+('MCC Data (20.06.2024)'!$E103*'PCU Data'!$AH$11)+('PCU Data'!$AI$11*'MCC Data (20.06.2024)'!$F103)+('MCC Data (20.06.2024)'!$G103*'PCU Data'!$AJ$11)+('MCC Data (20.06.2024)'!$H103*'PCU Data'!$AK$11)</f>
        <v>15.1</v>
      </c>
      <c r="O104" s="22">
        <f>('MCC Data (21.06.2024)'!$B103*'PCU Data'!$AE$11)+('MCC Data (21.06.2024)'!$C103*'PCU Data'!$AF$11)+('MCC Data (21.06.2024)'!$D103*'PCU Data'!$AG$11)+('MCC Data (21.06.2024)'!$E103*'PCU Data'!$AH$11)+('PCU Data'!$AI$11*'MCC Data (21.06.2024)'!$F103)+('MCC Data (21.06.2024)'!$G103*'PCU Data'!$AJ$11)+('MCC Data (21.06.2024)'!$H103*'PCU Data'!$AK$11)</f>
        <v>28.099999999999998</v>
      </c>
      <c r="P104" s="10">
        <f t="shared" si="2"/>
        <v>0.9791666666666653</v>
      </c>
      <c r="Q104" s="22">
        <f>('MCC Data (08.06.2024)'!$J103*'PCU Data'!$AE$11)+('MCC Data (08.06.2024)'!$K103*'PCU Data'!$AF$11)+('MCC Data (08.06.2024)'!$L103*'PCU Data'!$AG$11)+('MCC Data (08.06.2024)'!$M103*'PCU Data'!$AH$11)+('PCU Data'!$AI$11*'MCC Data (08.06.2024)'!$N103)+('MCC Data (08.06.2024)'!$O103*'PCU Data'!$AJ$11)+('MCC Data (08.06.2024)'!$P103*'PCU Data'!$AK$11)</f>
        <v>111.3</v>
      </c>
      <c r="R104" s="22">
        <f>('MCC Data (09.06.2024)'!$J103*'PCU Data'!$AE$11)+('MCC Data (09.06.2024)'!$K103*'PCU Data'!$AF$11)+('MCC Data (09.06.2024)'!$L103*'PCU Data'!$AG$11)+('MCC Data (09.06.2024)'!$M103*'PCU Data'!$AH$11)+('PCU Data'!$AI$11*'MCC Data (09.06.2024)'!$N103)+('MCC Data (09.06.2024)'!$O103*'PCU Data'!$AJ$11)+('MCC Data (09.06.2024)'!$P103*'PCU Data'!$AK$11)</f>
        <v>88.4</v>
      </c>
      <c r="S104" s="22">
        <f>('MCC Data (10.06.2024)'!$J103*'PCU Data'!$AE$11)+('MCC Data (10.06.2024)'!$K103*'PCU Data'!$AF$11)+('MCC Data (10.06.2024)'!$L103*'PCU Data'!$AG$11)+('MCC Data (10.06.2024)'!$M103*'PCU Data'!$AH$11)+('PCU Data'!$AI$11*'MCC Data (10.06.2024)'!$N103)+('MCC Data (10.06.2024)'!$O103*'PCU Data'!$AJ$11)+('MCC Data (10.06.2024)'!$P103*'PCU Data'!$AK$11)</f>
        <v>22</v>
      </c>
      <c r="T104" s="22">
        <f>('MCC Data (11.06.2024)'!$J103*'PCU Data'!$AE$11)+('MCC Data (11.06.2024)'!$K103*'PCU Data'!$AF$11)+('MCC Data (11.06.2024)'!$L103*'PCU Data'!$AG$11)+('MCC Data (11.06.2024)'!$M103*'PCU Data'!$AH$11)+('PCU Data'!$AI$11*'MCC Data (11.06.2024)'!$N103)+('MCC Data (11.06.2024)'!$O103*'PCU Data'!$AJ$11)+('MCC Data (11.06.2024)'!$P103*'PCU Data'!$AK$11)</f>
        <v>25.599999999999998</v>
      </c>
      <c r="U104" s="22">
        <f>('MCC Data (12.06.2024)'!$J103*'PCU Data'!$AE$11)+('MCC Data (12.06.2024)'!$K103*'PCU Data'!$AF$11)+('MCC Data (12.06.2024)'!$L103*'PCU Data'!$AG$11)+('MCC Data (12.06.2024)'!$M103*'PCU Data'!$AH$11)+('PCU Data'!$AI$11*'MCC Data (12.06.2024)'!$N103)+('MCC Data (12.06.2024)'!$O103*'PCU Data'!$AJ$11)+('MCC Data (12.06.2024)'!$P103*'PCU Data'!$AK$11)</f>
        <v>21</v>
      </c>
      <c r="V104" s="22">
        <f>('MCC Data (13.06.2024)'!$J103*'PCU Data'!$AE$11)+('MCC Data (13.06.2024)'!$K103*'PCU Data'!$AF$11)+('MCC Data (13.06.2024)'!$L103*'PCU Data'!$AG$11)+('MCC Data (13.06.2024)'!$M103*'PCU Data'!$AH$11)+('PCU Data'!$AI$11*'MCC Data (13.06.2024)'!$N103)+('MCC Data (13.06.2024)'!$O103*'PCU Data'!$AJ$11)+('MCC Data (13.06.2024)'!$P103*'PCU Data'!$AK$11)</f>
        <v>27.599999999999998</v>
      </c>
      <c r="W104" s="22">
        <f>('MCC Data (14.06.2024)'!$J103*'PCU Data'!$AE$11)+('MCC Data (14.06.2024)'!$K103*'PCU Data'!$AF$11)+('MCC Data (14.06.2024)'!$L103*'PCU Data'!$AG$11)+('MCC Data (14.06.2024)'!$M103*'PCU Data'!$AH$11)+('PCU Data'!$AI$11*'MCC Data (14.06.2024)'!$N103)+('MCC Data (14.06.2024)'!$O103*'PCU Data'!$AJ$11)+('MCC Data (14.06.2024)'!$P103*'PCU Data'!$AK$11)</f>
        <v>45</v>
      </c>
      <c r="X104" s="22">
        <f>('MCC Data (15.06.2024)'!$J103*'PCU Data'!$AE$11)+('MCC Data (15.06.2024)'!$K103*'PCU Data'!$AF$11)+('MCC Data (15.06.2024)'!$L103*'PCU Data'!$AG$11)+('MCC Data (15.06.2024)'!$M103*'PCU Data'!$AH$11)+('PCU Data'!$AI$11*'MCC Data (15.06.2024)'!$N103)+('MCC Data (15.06.2024)'!$O103*'PCU Data'!$AJ$11)+('MCC Data (15.06.2024)'!$P103*'PCU Data'!$AK$11)</f>
        <v>48.800000000000004</v>
      </c>
      <c r="Y104" s="22">
        <f>('MCC Data (16.06.2024)'!$J103*'PCU Data'!$AE$11)+('MCC Data (16.06.2024)'!$K103*'PCU Data'!$AF$11)+('MCC Data (16.06.2024)'!$L103*'PCU Data'!$AG$11)+('MCC Data (16.06.2024)'!$M103*'PCU Data'!$AH$11)+('PCU Data'!$AI$11*'MCC Data (16.06.2024)'!$N103)+('MCC Data (16.06.2024)'!$O103*'PCU Data'!$AJ$11)+('MCC Data (16.06.2024)'!$P103*'PCU Data'!$AK$11)</f>
        <v>30.5</v>
      </c>
      <c r="Z104" s="22">
        <f>('MCC Data (17.06.2024)'!$J103*'PCU Data'!$AE$11)+('MCC Data (17.06.2024)'!$K103*'PCU Data'!$AF$11)+('MCC Data (17.06.2024)'!$L103*'PCU Data'!$AG$11)+('MCC Data (17.06.2024)'!$M103*'PCU Data'!$AH$11)+('PCU Data'!$AI$11*'MCC Data (17.06.2024)'!$N103)+('MCC Data (17.06.2024)'!$O103*'PCU Data'!$AJ$11)+('MCC Data (17.06.2024)'!$P103*'PCU Data'!$AK$11)</f>
        <v>19.399999999999999</v>
      </c>
      <c r="AA104" s="22">
        <f>('MCC Data (18.06.2024)'!$J103*'PCU Data'!$AE$11)+('MCC Data (18.06.2024)'!$K103*'PCU Data'!$AF$11)+('MCC Data (18.06.2024)'!$L103*'PCU Data'!$AG$11)+('MCC Data (18.06.2024)'!$M103*'PCU Data'!$AH$11)+('PCU Data'!$AI$11*'MCC Data (18.06.2024)'!$N103)+('MCC Data (18.06.2024)'!$O103*'PCU Data'!$AJ$11)+('MCC Data (18.06.2024)'!$P103*'PCU Data'!$AK$11)</f>
        <v>22</v>
      </c>
      <c r="AB104" s="22">
        <f>('MCC Data (19.06.2024)'!$J103*'PCU Data'!$AE$11)+('MCC Data (19.06.2024)'!$K103*'PCU Data'!$AF$11)+('MCC Data (19.06.2024)'!$L103*'PCU Data'!$AG$11)+('MCC Data (19.06.2024)'!$M103*'PCU Data'!$AH$11)+('PCU Data'!$AI$11*'MCC Data (19.06.2024)'!$N103)+('MCC Data (19.06.2024)'!$O103*'PCU Data'!$AJ$11)+('MCC Data (19.06.2024)'!$P103*'PCU Data'!$AK$11)</f>
        <v>23</v>
      </c>
      <c r="AC104" s="22">
        <f>('MCC Data (20.06.2024)'!$J103*'PCU Data'!$AE$11)+('MCC Data (20.06.2024)'!$K103*'PCU Data'!$AF$11)+('MCC Data (20.06.2024)'!$L103*'PCU Data'!$AG$11)+('MCC Data (20.06.2024)'!$M103*'PCU Data'!$AH$11)+('PCU Data'!$AI$11*'MCC Data (20.06.2024)'!$N103)+('MCC Data (20.06.2024)'!$O103*'PCU Data'!$AJ$11)+('MCC Data (20.06.2024)'!$P103*'PCU Data'!$AK$11)</f>
        <v>25</v>
      </c>
      <c r="AD104" s="22">
        <f>('MCC Data (21.06.2024)'!$J103*'PCU Data'!$AE$11)+('MCC Data (21.06.2024)'!$K103*'PCU Data'!$AF$11)+('MCC Data (21.06.2024)'!$L103*'PCU Data'!$AG$11)+('MCC Data (21.06.2024)'!$M103*'PCU Data'!$AH$11)+('PCU Data'!$AI$11*'MCC Data (21.06.2024)'!$N103)+('MCC Data (21.06.2024)'!$O103*'PCU Data'!$AJ$11)+('MCC Data (21.06.2024)'!$P103*'PCU Data'!$AK$11)</f>
        <v>40.799999999999997</v>
      </c>
    </row>
    <row r="105" spans="1:30" s="5" customFormat="1" ht="12.75" customHeight="1" thickBot="1" x14ac:dyDescent="0.3">
      <c r="A105" s="25">
        <f>'MCC Data (08.06.2024)'!A104</f>
        <v>0.98958333333333193</v>
      </c>
      <c r="B105" s="18">
        <f>('MCC Data (08.06.2024)'!$B104*'PCU Data'!$AE$11)+('MCC Data (08.06.2024)'!$C104*'PCU Data'!$AF$11)+('MCC Data (08.06.2024)'!$D104*'PCU Data'!$AG$11)+('MCC Data (08.06.2024)'!$E104*'PCU Data'!$AH$11)+('PCU Data'!$AI$11*'MCC Data (08.06.2024)'!$F104)+('MCC Data (08.06.2024)'!$G104*'PCU Data'!$AJ$11)+('MCC Data (08.06.2024)'!$H104*'PCU Data'!$AK$11)</f>
        <v>43.8</v>
      </c>
      <c r="C105" s="18">
        <f>('MCC Data (09.06.2024)'!$B104*'PCU Data'!$AE$11)+('MCC Data (09.06.2024)'!$C104*'PCU Data'!$AF$11)+('MCC Data (09.06.2024)'!$D104*'PCU Data'!$AG$11)+('MCC Data (09.06.2024)'!$E104*'PCU Data'!$AH$11)+('PCU Data'!$AI$11*'MCC Data (09.06.2024)'!$F104)+('MCC Data (09.06.2024)'!$G104*'PCU Data'!$AJ$11)+('MCC Data (09.06.2024)'!$H104*'PCU Data'!$AK$11)</f>
        <v>22.4</v>
      </c>
      <c r="D105" s="18">
        <f>('MCC Data (10.06.2024)'!$B104*'PCU Data'!$AE$11)+('MCC Data (10.06.2024)'!$C104*'PCU Data'!$AF$11)+('MCC Data (10.06.2024)'!$D104*'PCU Data'!$AG$11)+('MCC Data (10.06.2024)'!$E104*'PCU Data'!$AH$11)+('PCU Data'!$AI$11*'MCC Data (10.06.2024)'!$F104)+('MCC Data (10.06.2024)'!$G104*'PCU Data'!$AJ$11)+('MCC Data (10.06.2024)'!$H104*'PCU Data'!$AK$11)</f>
        <v>7.1</v>
      </c>
      <c r="E105" s="18">
        <f>('MCC Data (11.06.2024)'!$B104*'PCU Data'!$AE$11)+('MCC Data (11.06.2024)'!$C104*'PCU Data'!$AF$11)+('MCC Data (11.06.2024)'!$D104*'PCU Data'!$AG$11)+('MCC Data (11.06.2024)'!$E104*'PCU Data'!$AH$11)+('PCU Data'!$AI$11*'MCC Data (11.06.2024)'!$F104)+('MCC Data (11.06.2024)'!$G104*'PCU Data'!$AJ$11)+('MCC Data (11.06.2024)'!$H104*'PCU Data'!$AK$11)</f>
        <v>7.4</v>
      </c>
      <c r="F105" s="18">
        <f>('MCC Data (12.06.2024)'!$B104*'PCU Data'!$AE$11)+('MCC Data (12.06.2024)'!$C104*'PCU Data'!$AF$11)+('MCC Data (12.06.2024)'!$D104*'PCU Data'!$AG$11)+('MCC Data (12.06.2024)'!$E104*'PCU Data'!$AH$11)+('PCU Data'!$AI$11*'MCC Data (12.06.2024)'!$F104)+('MCC Data (12.06.2024)'!$G104*'PCU Data'!$AJ$11)+('MCC Data (12.06.2024)'!$H104*'PCU Data'!$AK$11)</f>
        <v>8.4</v>
      </c>
      <c r="G105" s="18">
        <f>('MCC Data (13.06.2024)'!$B104*'PCU Data'!$AE$11)+('MCC Data (13.06.2024)'!$C104*'PCU Data'!$AF$11)+('MCC Data (13.06.2024)'!$D104*'PCU Data'!$AG$11)+('MCC Data (13.06.2024)'!$E104*'PCU Data'!$AH$11)+('PCU Data'!$AI$11*'MCC Data (13.06.2024)'!$F104)+('MCC Data (13.06.2024)'!$G104*'PCU Data'!$AJ$11)+('MCC Data (13.06.2024)'!$H104*'PCU Data'!$AK$11)</f>
        <v>18</v>
      </c>
      <c r="H105" s="18">
        <f>('MCC Data (14.06.2024)'!$B104*'PCU Data'!$AE$11)+('MCC Data (14.06.2024)'!$C104*'PCU Data'!$AF$11)+('MCC Data (14.06.2024)'!$D104*'PCU Data'!$AG$11)+('MCC Data (14.06.2024)'!$E104*'PCU Data'!$AH$11)+('PCU Data'!$AI$11*'MCC Data (14.06.2024)'!$F104)+('MCC Data (14.06.2024)'!$G104*'PCU Data'!$AJ$11)+('MCC Data (14.06.2024)'!$H104*'PCU Data'!$AK$11)</f>
        <v>23.2</v>
      </c>
      <c r="I105" s="18">
        <f>('MCC Data (15.06.2024)'!$B104*'PCU Data'!$AE$11)+('MCC Data (15.06.2024)'!$C104*'PCU Data'!$AF$11)+('MCC Data (15.06.2024)'!$D104*'PCU Data'!$AG$11)+('MCC Data (15.06.2024)'!$E104*'PCU Data'!$AH$11)+('PCU Data'!$AI$11*'MCC Data (15.06.2024)'!$F104)+('MCC Data (15.06.2024)'!$G104*'PCU Data'!$AJ$11)+('MCC Data (15.06.2024)'!$H104*'PCU Data'!$AK$11)</f>
        <v>14.4</v>
      </c>
      <c r="J105" s="18">
        <f>('MCC Data (16.06.2024)'!$B104*'PCU Data'!$AE$11)+('MCC Data (16.06.2024)'!$C104*'PCU Data'!$AF$11)+('MCC Data (16.06.2024)'!$D104*'PCU Data'!$AG$11)+('MCC Data (16.06.2024)'!$E104*'PCU Data'!$AH$11)+('PCU Data'!$AI$11*'MCC Data (16.06.2024)'!$F104)+('MCC Data (16.06.2024)'!$G104*'PCU Data'!$AJ$11)+('MCC Data (16.06.2024)'!$H104*'PCU Data'!$AK$11)</f>
        <v>17.600000000000001</v>
      </c>
      <c r="K105" s="18">
        <f>('MCC Data (17.06.2024)'!$B104*'PCU Data'!$AE$11)+('MCC Data (17.06.2024)'!$C104*'PCU Data'!$AF$11)+('MCC Data (17.06.2024)'!$D104*'PCU Data'!$AG$11)+('MCC Data (17.06.2024)'!$E104*'PCU Data'!$AH$11)+('PCU Data'!$AI$11*'MCC Data (17.06.2024)'!$F104)+('MCC Data (17.06.2024)'!$G104*'PCU Data'!$AJ$11)+('MCC Data (17.06.2024)'!$H104*'PCU Data'!$AK$11)</f>
        <v>9.6</v>
      </c>
      <c r="L105" s="18">
        <f>('MCC Data (18.06.2024)'!$B104*'PCU Data'!$AE$11)+('MCC Data (18.06.2024)'!$C104*'PCU Data'!$AF$11)+('MCC Data (18.06.2024)'!$D104*'PCU Data'!$AG$11)+('MCC Data (18.06.2024)'!$E104*'PCU Data'!$AH$11)+('PCU Data'!$AI$11*'MCC Data (18.06.2024)'!$F104)+('MCC Data (18.06.2024)'!$G104*'PCU Data'!$AJ$11)+('MCC Data (18.06.2024)'!$H104*'PCU Data'!$AK$11)</f>
        <v>6.2</v>
      </c>
      <c r="M105" s="18">
        <f>('MCC Data (19.06.2024)'!$B104*'PCU Data'!$AE$11)+('MCC Data (19.06.2024)'!$C104*'PCU Data'!$AF$11)+('MCC Data (19.06.2024)'!$D104*'PCU Data'!$AG$11)+('MCC Data (19.06.2024)'!$E104*'PCU Data'!$AH$11)+('PCU Data'!$AI$11*'MCC Data (19.06.2024)'!$F104)+('MCC Data (19.06.2024)'!$G104*'PCU Data'!$AJ$11)+('MCC Data (19.06.2024)'!$H104*'PCU Data'!$AK$11)</f>
        <v>8.1999999999999993</v>
      </c>
      <c r="N105" s="18">
        <f>('MCC Data (20.06.2024)'!$B104*'PCU Data'!$AE$11)+('MCC Data (20.06.2024)'!$C104*'PCU Data'!$AF$11)+('MCC Data (20.06.2024)'!$D104*'PCU Data'!$AG$11)+('MCC Data (20.06.2024)'!$E104*'PCU Data'!$AH$11)+('PCU Data'!$AI$11*'MCC Data (20.06.2024)'!$F104)+('MCC Data (20.06.2024)'!$G104*'PCU Data'!$AJ$11)+('MCC Data (20.06.2024)'!$H104*'PCU Data'!$AK$11)</f>
        <v>24.4</v>
      </c>
      <c r="O105" s="18">
        <f>('MCC Data (21.06.2024)'!$B104*'PCU Data'!$AE$11)+('MCC Data (21.06.2024)'!$C104*'PCU Data'!$AF$11)+('MCC Data (21.06.2024)'!$D104*'PCU Data'!$AG$11)+('MCC Data (21.06.2024)'!$E104*'PCU Data'!$AH$11)+('PCU Data'!$AI$11*'MCC Data (21.06.2024)'!$F104)+('MCC Data (21.06.2024)'!$G104*'PCU Data'!$AJ$11)+('MCC Data (21.06.2024)'!$H104*'PCU Data'!$AK$11)</f>
        <v>19.399999999999999</v>
      </c>
      <c r="P105" s="25">
        <f t="shared" si="2"/>
        <v>0.98958333333333193</v>
      </c>
      <c r="Q105" s="18">
        <f>('MCC Data (08.06.2024)'!$J104*'PCU Data'!$AE$11)+('MCC Data (08.06.2024)'!$K104*'PCU Data'!$AF$11)+('MCC Data (08.06.2024)'!$L104*'PCU Data'!$AG$11)+('MCC Data (08.06.2024)'!$M104*'PCU Data'!$AH$11)+('PCU Data'!$AI$11*'MCC Data (08.06.2024)'!$N104)+('MCC Data (08.06.2024)'!$O104*'PCU Data'!$AJ$11)+('MCC Data (08.06.2024)'!$P104*'PCU Data'!$AK$11)</f>
        <v>71.800000000000011</v>
      </c>
      <c r="R105" s="18">
        <f>('MCC Data (09.06.2024)'!$J104*'PCU Data'!$AE$11)+('MCC Data (09.06.2024)'!$K104*'PCU Data'!$AF$11)+('MCC Data (09.06.2024)'!$L104*'PCU Data'!$AG$11)+('MCC Data (09.06.2024)'!$M104*'PCU Data'!$AH$11)+('PCU Data'!$AI$11*'MCC Data (09.06.2024)'!$N104)+('MCC Data (09.06.2024)'!$O104*'PCU Data'!$AJ$11)+('MCC Data (09.06.2024)'!$P104*'PCU Data'!$AK$11)</f>
        <v>37.799999999999997</v>
      </c>
      <c r="S105" s="18">
        <f>('MCC Data (10.06.2024)'!$J104*'PCU Data'!$AE$11)+('MCC Data (10.06.2024)'!$K104*'PCU Data'!$AF$11)+('MCC Data (10.06.2024)'!$L104*'PCU Data'!$AG$11)+('MCC Data (10.06.2024)'!$M104*'PCU Data'!$AH$11)+('PCU Data'!$AI$11*'MCC Data (10.06.2024)'!$N104)+('MCC Data (10.06.2024)'!$O104*'PCU Data'!$AJ$11)+('MCC Data (10.06.2024)'!$P104*'PCU Data'!$AK$11)</f>
        <v>22.099999999999998</v>
      </c>
      <c r="T105" s="18">
        <f>('MCC Data (11.06.2024)'!$J104*'PCU Data'!$AE$11)+('MCC Data (11.06.2024)'!$K104*'PCU Data'!$AF$11)+('MCC Data (11.06.2024)'!$L104*'PCU Data'!$AG$11)+('MCC Data (11.06.2024)'!$M104*'PCU Data'!$AH$11)+('PCU Data'!$AI$11*'MCC Data (11.06.2024)'!$N104)+('MCC Data (11.06.2024)'!$O104*'PCU Data'!$AJ$11)+('MCC Data (11.06.2024)'!$P104*'PCU Data'!$AK$11)</f>
        <v>30.9</v>
      </c>
      <c r="U105" s="18">
        <f>('MCC Data (12.06.2024)'!$J104*'PCU Data'!$AE$11)+('MCC Data (12.06.2024)'!$K104*'PCU Data'!$AF$11)+('MCC Data (12.06.2024)'!$L104*'PCU Data'!$AG$11)+('MCC Data (12.06.2024)'!$M104*'PCU Data'!$AH$11)+('PCU Data'!$AI$11*'MCC Data (12.06.2024)'!$N104)+('MCC Data (12.06.2024)'!$O104*'PCU Data'!$AJ$11)+('MCC Data (12.06.2024)'!$P104*'PCU Data'!$AK$11)</f>
        <v>23.5</v>
      </c>
      <c r="V105" s="18">
        <f>('MCC Data (13.06.2024)'!$J104*'PCU Data'!$AE$11)+('MCC Data (13.06.2024)'!$K104*'PCU Data'!$AF$11)+('MCC Data (13.06.2024)'!$L104*'PCU Data'!$AG$11)+('MCC Data (13.06.2024)'!$M104*'PCU Data'!$AH$11)+('PCU Data'!$AI$11*'MCC Data (13.06.2024)'!$N104)+('MCC Data (13.06.2024)'!$O104*'PCU Data'!$AJ$11)+('MCC Data (13.06.2024)'!$P104*'PCU Data'!$AK$11)</f>
        <v>20.5</v>
      </c>
      <c r="W105" s="18">
        <f>('MCC Data (14.06.2024)'!$J104*'PCU Data'!$AE$11)+('MCC Data (14.06.2024)'!$K104*'PCU Data'!$AF$11)+('MCC Data (14.06.2024)'!$L104*'PCU Data'!$AG$11)+('MCC Data (14.06.2024)'!$M104*'PCU Data'!$AH$11)+('PCU Data'!$AI$11*'MCC Data (14.06.2024)'!$N104)+('MCC Data (14.06.2024)'!$O104*'PCU Data'!$AJ$11)+('MCC Data (14.06.2024)'!$P104*'PCU Data'!$AK$11)</f>
        <v>50.8</v>
      </c>
      <c r="X105" s="18">
        <f>('MCC Data (15.06.2024)'!$J104*'PCU Data'!$AE$11)+('MCC Data (15.06.2024)'!$K104*'PCU Data'!$AF$11)+('MCC Data (15.06.2024)'!$L104*'PCU Data'!$AG$11)+('MCC Data (15.06.2024)'!$M104*'PCU Data'!$AH$11)+('PCU Data'!$AI$11*'MCC Data (15.06.2024)'!$N104)+('MCC Data (15.06.2024)'!$O104*'PCU Data'!$AJ$11)+('MCC Data (15.06.2024)'!$P104*'PCU Data'!$AK$11)</f>
        <v>33</v>
      </c>
      <c r="Y105" s="18">
        <f>('MCC Data (16.06.2024)'!$J104*'PCU Data'!$AE$11)+('MCC Data (16.06.2024)'!$K104*'PCU Data'!$AF$11)+('MCC Data (16.06.2024)'!$L104*'PCU Data'!$AG$11)+('MCC Data (16.06.2024)'!$M104*'PCU Data'!$AH$11)+('PCU Data'!$AI$11*'MCC Data (16.06.2024)'!$N104)+('MCC Data (16.06.2024)'!$O104*'PCU Data'!$AJ$11)+('MCC Data (16.06.2024)'!$P104*'PCU Data'!$AK$11)</f>
        <v>25.599999999999998</v>
      </c>
      <c r="Z105" s="18">
        <f>('MCC Data (17.06.2024)'!$J104*'PCU Data'!$AE$11)+('MCC Data (17.06.2024)'!$K104*'PCU Data'!$AF$11)+('MCC Data (17.06.2024)'!$L104*'PCU Data'!$AG$11)+('MCC Data (17.06.2024)'!$M104*'PCU Data'!$AH$11)+('PCU Data'!$AI$11*'MCC Data (17.06.2024)'!$N104)+('MCC Data (17.06.2024)'!$O104*'PCU Data'!$AJ$11)+('MCC Data (17.06.2024)'!$P104*'PCU Data'!$AK$11)</f>
        <v>23.4</v>
      </c>
      <c r="AA105" s="18">
        <f>('MCC Data (18.06.2024)'!$J104*'PCU Data'!$AE$11)+('MCC Data (18.06.2024)'!$K104*'PCU Data'!$AF$11)+('MCC Data (18.06.2024)'!$L104*'PCU Data'!$AG$11)+('MCC Data (18.06.2024)'!$M104*'PCU Data'!$AH$11)+('PCU Data'!$AI$11*'MCC Data (18.06.2024)'!$N104)+('MCC Data (18.06.2024)'!$O104*'PCU Data'!$AJ$11)+('MCC Data (18.06.2024)'!$P104*'PCU Data'!$AK$11)</f>
        <v>27.2</v>
      </c>
      <c r="AB105" s="18">
        <f>('MCC Data (19.06.2024)'!$J104*'PCU Data'!$AE$11)+('MCC Data (19.06.2024)'!$K104*'PCU Data'!$AF$11)+('MCC Data (19.06.2024)'!$L104*'PCU Data'!$AG$11)+('MCC Data (19.06.2024)'!$M104*'PCU Data'!$AH$11)+('PCU Data'!$AI$11*'MCC Data (19.06.2024)'!$N104)+('MCC Data (19.06.2024)'!$O104*'PCU Data'!$AJ$11)+('MCC Data (19.06.2024)'!$P104*'PCU Data'!$AK$11)</f>
        <v>19.7</v>
      </c>
      <c r="AC105" s="18">
        <f>('MCC Data (20.06.2024)'!$J104*'PCU Data'!$AE$11)+('MCC Data (20.06.2024)'!$K104*'PCU Data'!$AF$11)+('MCC Data (20.06.2024)'!$L104*'PCU Data'!$AG$11)+('MCC Data (20.06.2024)'!$M104*'PCU Data'!$AH$11)+('PCU Data'!$AI$11*'MCC Data (20.06.2024)'!$N104)+('MCC Data (20.06.2024)'!$O104*'PCU Data'!$AJ$11)+('MCC Data (20.06.2024)'!$P104*'PCU Data'!$AK$11)</f>
        <v>26.1</v>
      </c>
      <c r="AD105" s="22">
        <f>('MCC Data (21.06.2024)'!$J104*'PCU Data'!$AE$11)+('MCC Data (21.06.2024)'!$K104*'PCU Data'!$AF$11)+('MCC Data (21.06.2024)'!$L104*'PCU Data'!$AG$11)+('MCC Data (21.06.2024)'!$M104*'PCU Data'!$AH$11)+('PCU Data'!$AI$11*'MCC Data (21.06.2024)'!$N104)+('MCC Data (21.06.2024)'!$O104*'PCU Data'!$AJ$11)+('MCC Data (21.06.2024)'!$P104*'PCU Data'!$AK$11)</f>
        <v>57.099999999999994</v>
      </c>
    </row>
    <row r="106" spans="1:30" s="5" customFormat="1" ht="12.75" customHeight="1" thickTop="1" thickBot="1" x14ac:dyDescent="0.3">
      <c r="A106" s="78" t="s">
        <v>2</v>
      </c>
      <c r="B106" s="242" t="s">
        <v>3</v>
      </c>
      <c r="C106" s="243"/>
      <c r="D106" s="243"/>
      <c r="E106" s="243"/>
      <c r="F106" s="243"/>
      <c r="G106" s="243"/>
      <c r="H106" s="243"/>
      <c r="I106" s="243"/>
      <c r="J106" s="243"/>
      <c r="K106" s="243"/>
      <c r="L106" s="243"/>
      <c r="M106" s="243"/>
      <c r="N106" s="243"/>
      <c r="O106" s="243"/>
      <c r="P106" s="78" t="s">
        <v>2</v>
      </c>
      <c r="Q106" s="242" t="s">
        <v>3</v>
      </c>
      <c r="R106" s="243"/>
      <c r="S106" s="243"/>
      <c r="T106" s="243"/>
      <c r="U106" s="243"/>
      <c r="V106" s="243"/>
      <c r="W106" s="243"/>
      <c r="X106" s="243"/>
      <c r="Y106" s="243"/>
      <c r="Z106" s="243"/>
      <c r="AA106" s="243"/>
      <c r="AB106" s="243"/>
      <c r="AC106" s="243"/>
      <c r="AD106" s="243"/>
    </row>
    <row r="107" spans="1:30" s="5" customFormat="1" ht="12.75" customHeight="1" thickTop="1" x14ac:dyDescent="0.25">
      <c r="A107" s="11">
        <f>'MCC Data (08.06.2024)'!A106</f>
        <v>0</v>
      </c>
      <c r="B107" s="22">
        <f>SUM(B10:B13)</f>
        <v>76.699999999999989</v>
      </c>
      <c r="C107" s="22">
        <f t="shared" ref="C107:V107" si="3">SUM(C10:C13)</f>
        <v>108.69999999999999</v>
      </c>
      <c r="D107" s="22">
        <f t="shared" si="3"/>
        <v>39.5</v>
      </c>
      <c r="E107" s="22">
        <f t="shared" si="3"/>
        <v>20.700000000000003</v>
      </c>
      <c r="F107" s="22">
        <f t="shared" si="3"/>
        <v>42.9</v>
      </c>
      <c r="G107" s="22">
        <f t="shared" si="3"/>
        <v>32.700000000000003</v>
      </c>
      <c r="H107" s="22">
        <f t="shared" ref="H107:O107" si="4">SUM(H10:H13)</f>
        <v>41.5</v>
      </c>
      <c r="I107" s="22">
        <f t="shared" si="4"/>
        <v>84.5</v>
      </c>
      <c r="J107" s="22">
        <f t="shared" si="4"/>
        <v>66.400000000000006</v>
      </c>
      <c r="K107" s="22">
        <f t="shared" si="4"/>
        <v>47.9</v>
      </c>
      <c r="L107" s="22">
        <f t="shared" si="4"/>
        <v>22.3</v>
      </c>
      <c r="M107" s="22">
        <f t="shared" si="4"/>
        <v>45.7</v>
      </c>
      <c r="N107" s="22">
        <f t="shared" si="4"/>
        <v>38.699999999999996</v>
      </c>
      <c r="O107" s="22">
        <f t="shared" si="4"/>
        <v>37.800000000000004</v>
      </c>
      <c r="P107" s="11">
        <f t="shared" ref="P107:P138" si="5">A107</f>
        <v>0</v>
      </c>
      <c r="Q107" s="22">
        <f t="shared" si="3"/>
        <v>141.19999999999999</v>
      </c>
      <c r="R107" s="22">
        <f t="shared" si="3"/>
        <v>202.79999999999998</v>
      </c>
      <c r="S107" s="22">
        <f t="shared" si="3"/>
        <v>93.8</v>
      </c>
      <c r="T107" s="22">
        <f t="shared" si="3"/>
        <v>42.8</v>
      </c>
      <c r="U107" s="22">
        <f t="shared" si="3"/>
        <v>67.100000000000009</v>
      </c>
      <c r="V107" s="22">
        <f t="shared" si="3"/>
        <v>61.099999999999994</v>
      </c>
      <c r="W107" s="22">
        <f t="shared" ref="W107:AC107" si="6">SUM(W10:W13)</f>
        <v>79.5</v>
      </c>
      <c r="X107" s="22">
        <f t="shared" si="6"/>
        <v>126.9</v>
      </c>
      <c r="Y107" s="22">
        <f t="shared" si="6"/>
        <v>149.69999999999999</v>
      </c>
      <c r="Z107" s="22">
        <f t="shared" si="6"/>
        <v>79.699999999999989</v>
      </c>
      <c r="AA107" s="22">
        <f t="shared" si="6"/>
        <v>52.6</v>
      </c>
      <c r="AB107" s="22">
        <f t="shared" si="6"/>
        <v>71.900000000000006</v>
      </c>
      <c r="AC107" s="22">
        <f t="shared" si="6"/>
        <v>71.600000000000009</v>
      </c>
      <c r="AD107" s="22">
        <f t="shared" ref="AD107" si="7">SUM(AD10:AD13)</f>
        <v>88.6</v>
      </c>
    </row>
    <row r="108" spans="1:30" s="5" customFormat="1" ht="12.75" customHeight="1" x14ac:dyDescent="0.25">
      <c r="A108" s="10">
        <f>'MCC Data (08.06.2024)'!A107</f>
        <v>1.0416666666666666E-2</v>
      </c>
      <c r="B108" s="17">
        <f>SUM(B11:B14)</f>
        <v>70.699999999999989</v>
      </c>
      <c r="C108" s="17">
        <f t="shared" ref="C108:V108" si="8">SUM(C11:C14)</f>
        <v>101.69999999999999</v>
      </c>
      <c r="D108" s="17">
        <f t="shared" si="8"/>
        <v>29.5</v>
      </c>
      <c r="E108" s="17">
        <f t="shared" si="8"/>
        <v>21.7</v>
      </c>
      <c r="F108" s="17">
        <f t="shared" si="8"/>
        <v>38.1</v>
      </c>
      <c r="G108" s="17">
        <f t="shared" si="8"/>
        <v>28.5</v>
      </c>
      <c r="H108" s="17">
        <f t="shared" ref="H108:O108" si="9">SUM(H11:H14)</f>
        <v>37.700000000000003</v>
      </c>
      <c r="I108" s="17">
        <f t="shared" si="9"/>
        <v>83.9</v>
      </c>
      <c r="J108" s="17">
        <f t="shared" si="9"/>
        <v>81.399999999999991</v>
      </c>
      <c r="K108" s="17">
        <f t="shared" si="9"/>
        <v>36.9</v>
      </c>
      <c r="L108" s="17">
        <f t="shared" si="9"/>
        <v>24.6</v>
      </c>
      <c r="M108" s="17">
        <f t="shared" si="9"/>
        <v>40.399999999999991</v>
      </c>
      <c r="N108" s="17">
        <f t="shared" si="9"/>
        <v>34.4</v>
      </c>
      <c r="O108" s="17">
        <f t="shared" si="9"/>
        <v>32.700000000000003</v>
      </c>
      <c r="P108" s="10">
        <f t="shared" si="5"/>
        <v>1.0416666666666666E-2</v>
      </c>
      <c r="Q108" s="17">
        <f t="shared" si="8"/>
        <v>111</v>
      </c>
      <c r="R108" s="17">
        <f t="shared" si="8"/>
        <v>192.8</v>
      </c>
      <c r="S108" s="17">
        <f t="shared" si="8"/>
        <v>74.8</v>
      </c>
      <c r="T108" s="17">
        <f t="shared" si="8"/>
        <v>45.699999999999996</v>
      </c>
      <c r="U108" s="17">
        <f t="shared" si="8"/>
        <v>57.70000000000001</v>
      </c>
      <c r="V108" s="17">
        <f t="shared" si="8"/>
        <v>57.8</v>
      </c>
      <c r="W108" s="17">
        <f t="shared" ref="W108:AC108" si="10">SUM(W11:W14)</f>
        <v>61.5</v>
      </c>
      <c r="X108" s="17">
        <f t="shared" si="10"/>
        <v>117.9</v>
      </c>
      <c r="Y108" s="17">
        <f t="shared" si="10"/>
        <v>143.6</v>
      </c>
      <c r="Z108" s="17">
        <f t="shared" si="10"/>
        <v>68.3</v>
      </c>
      <c r="AA108" s="17">
        <f t="shared" si="10"/>
        <v>42.9</v>
      </c>
      <c r="AB108" s="17">
        <f t="shared" si="10"/>
        <v>63.699999999999996</v>
      </c>
      <c r="AC108" s="17">
        <f t="shared" si="10"/>
        <v>62</v>
      </c>
      <c r="AD108" s="17">
        <f t="shared" ref="AD108" si="11">SUM(AD11:AD14)</f>
        <v>74.5</v>
      </c>
    </row>
    <row r="109" spans="1:30" s="5" customFormat="1" ht="12.75" customHeight="1" x14ac:dyDescent="0.25">
      <c r="A109" s="10">
        <f>'MCC Data (08.06.2024)'!A108</f>
        <v>2.0833333333333332E-2</v>
      </c>
      <c r="B109" s="17">
        <f>SUM(B12:B15)</f>
        <v>71.5</v>
      </c>
      <c r="C109" s="17">
        <f t="shared" ref="C109:V109" si="12">SUM(C12:C15)</f>
        <v>101.69999999999999</v>
      </c>
      <c r="D109" s="17">
        <f t="shared" si="12"/>
        <v>26.7</v>
      </c>
      <c r="E109" s="17">
        <f t="shared" si="12"/>
        <v>21.9</v>
      </c>
      <c r="F109" s="17">
        <f t="shared" si="12"/>
        <v>29.7</v>
      </c>
      <c r="G109" s="17">
        <f t="shared" si="12"/>
        <v>28.9</v>
      </c>
      <c r="H109" s="17">
        <f t="shared" ref="H109:O109" si="13">SUM(H12:H15)</f>
        <v>37.700000000000003</v>
      </c>
      <c r="I109" s="17">
        <f t="shared" si="13"/>
        <v>68.900000000000006</v>
      </c>
      <c r="J109" s="17">
        <f t="shared" si="13"/>
        <v>79.900000000000006</v>
      </c>
      <c r="K109" s="17">
        <f t="shared" si="13"/>
        <v>31.299999999999997</v>
      </c>
      <c r="L109" s="17">
        <f t="shared" si="13"/>
        <v>20.000000000000004</v>
      </c>
      <c r="M109" s="17">
        <f t="shared" si="13"/>
        <v>33.700000000000003</v>
      </c>
      <c r="N109" s="17">
        <f t="shared" si="13"/>
        <v>32.400000000000006</v>
      </c>
      <c r="O109" s="17">
        <f t="shared" si="13"/>
        <v>34.200000000000003</v>
      </c>
      <c r="P109" s="10">
        <f t="shared" si="5"/>
        <v>2.0833333333333332E-2</v>
      </c>
      <c r="Q109" s="17">
        <f t="shared" si="12"/>
        <v>114.80000000000001</v>
      </c>
      <c r="R109" s="17">
        <f t="shared" si="12"/>
        <v>177.60000000000002</v>
      </c>
      <c r="S109" s="17">
        <f t="shared" si="12"/>
        <v>51.8</v>
      </c>
      <c r="T109" s="17">
        <f t="shared" si="12"/>
        <v>38.6</v>
      </c>
      <c r="U109" s="17">
        <f t="shared" si="12"/>
        <v>48.300000000000004</v>
      </c>
      <c r="V109" s="17">
        <f t="shared" si="12"/>
        <v>46.9</v>
      </c>
      <c r="W109" s="17">
        <f t="shared" ref="W109:AC109" si="14">SUM(W12:W15)</f>
        <v>47</v>
      </c>
      <c r="X109" s="17">
        <f t="shared" si="14"/>
        <v>95.399999999999991</v>
      </c>
      <c r="Y109" s="17">
        <f t="shared" si="14"/>
        <v>122.89999999999999</v>
      </c>
      <c r="Z109" s="17">
        <f t="shared" si="14"/>
        <v>52.8</v>
      </c>
      <c r="AA109" s="17">
        <f t="shared" si="14"/>
        <v>49.4</v>
      </c>
      <c r="AB109" s="17">
        <f t="shared" si="14"/>
        <v>60.999999999999993</v>
      </c>
      <c r="AC109" s="17">
        <f t="shared" si="14"/>
        <v>49.199999999999996</v>
      </c>
      <c r="AD109" s="17">
        <f t="shared" ref="AD109" si="15">SUM(AD12:AD15)</f>
        <v>69</v>
      </c>
    </row>
    <row r="110" spans="1:30" s="5" customFormat="1" ht="12.75" customHeight="1" x14ac:dyDescent="0.25">
      <c r="A110" s="10">
        <f>'MCC Data (08.06.2024)'!A109</f>
        <v>3.125E-2</v>
      </c>
      <c r="B110" s="17">
        <f t="shared" ref="B110:B125" si="16">SUM(B13:B16)</f>
        <v>69.400000000000006</v>
      </c>
      <c r="C110" s="17">
        <f t="shared" ref="C110:V110" si="17">SUM(C13:C16)</f>
        <v>92</v>
      </c>
      <c r="D110" s="17">
        <f t="shared" si="17"/>
        <v>18.399999999999999</v>
      </c>
      <c r="E110" s="17">
        <f t="shared" si="17"/>
        <v>20.2</v>
      </c>
      <c r="F110" s="17">
        <f t="shared" si="17"/>
        <v>28.2</v>
      </c>
      <c r="G110" s="17">
        <f t="shared" si="17"/>
        <v>22.4</v>
      </c>
      <c r="H110" s="17">
        <f t="shared" ref="H110:O110" si="18">SUM(H13:H16)</f>
        <v>31</v>
      </c>
      <c r="I110" s="17">
        <f t="shared" si="18"/>
        <v>51.599999999999994</v>
      </c>
      <c r="J110" s="17">
        <f t="shared" si="18"/>
        <v>76.399999999999991</v>
      </c>
      <c r="K110" s="17">
        <f t="shared" si="18"/>
        <v>19</v>
      </c>
      <c r="L110" s="17">
        <f t="shared" si="18"/>
        <v>17.100000000000001</v>
      </c>
      <c r="M110" s="17">
        <f t="shared" si="18"/>
        <v>28</v>
      </c>
      <c r="N110" s="17">
        <f t="shared" si="18"/>
        <v>33.9</v>
      </c>
      <c r="O110" s="17">
        <f t="shared" si="18"/>
        <v>31.700000000000003</v>
      </c>
      <c r="P110" s="10">
        <f t="shared" si="5"/>
        <v>3.125E-2</v>
      </c>
      <c r="Q110" s="17">
        <f t="shared" si="17"/>
        <v>99.600000000000009</v>
      </c>
      <c r="R110" s="17">
        <f t="shared" si="17"/>
        <v>157.5</v>
      </c>
      <c r="S110" s="17">
        <f t="shared" si="17"/>
        <v>45.199999999999996</v>
      </c>
      <c r="T110" s="17">
        <f t="shared" si="17"/>
        <v>34.799999999999997</v>
      </c>
      <c r="U110" s="17">
        <f t="shared" si="17"/>
        <v>49.9</v>
      </c>
      <c r="V110" s="17">
        <f t="shared" si="17"/>
        <v>31.9</v>
      </c>
      <c r="W110" s="17">
        <f t="shared" ref="W110:AC110" si="19">SUM(W13:W16)</f>
        <v>41.4</v>
      </c>
      <c r="X110" s="17">
        <f t="shared" si="19"/>
        <v>82</v>
      </c>
      <c r="Y110" s="17">
        <f t="shared" si="19"/>
        <v>109.39999999999999</v>
      </c>
      <c r="Z110" s="17">
        <f t="shared" si="19"/>
        <v>50.8</v>
      </c>
      <c r="AA110" s="17">
        <f t="shared" si="19"/>
        <v>48.699999999999996</v>
      </c>
      <c r="AB110" s="17">
        <f t="shared" si="19"/>
        <v>48.199999999999996</v>
      </c>
      <c r="AC110" s="17">
        <f t="shared" si="19"/>
        <v>46.9</v>
      </c>
      <c r="AD110" s="17">
        <f t="shared" ref="AD110" si="20">SUM(AD13:AD16)</f>
        <v>64.100000000000009</v>
      </c>
    </row>
    <row r="111" spans="1:30" s="5" customFormat="1" ht="12.75" customHeight="1" x14ac:dyDescent="0.25">
      <c r="A111" s="10">
        <f>'MCC Data (08.06.2024)'!A110</f>
        <v>4.1666666666666664E-2</v>
      </c>
      <c r="B111" s="17">
        <f t="shared" si="16"/>
        <v>65</v>
      </c>
      <c r="C111" s="17">
        <f t="shared" ref="C111:V111" si="21">SUM(C14:C17)</f>
        <v>95.4</v>
      </c>
      <c r="D111" s="17">
        <f t="shared" si="21"/>
        <v>18.8</v>
      </c>
      <c r="E111" s="17">
        <f t="shared" si="21"/>
        <v>19.2</v>
      </c>
      <c r="F111" s="17">
        <f t="shared" si="21"/>
        <v>18.2</v>
      </c>
      <c r="G111" s="17">
        <f t="shared" si="21"/>
        <v>20.399999999999999</v>
      </c>
      <c r="H111" s="17">
        <f t="shared" ref="H111:O111" si="22">SUM(H14:H17)</f>
        <v>29</v>
      </c>
      <c r="I111" s="17">
        <f t="shared" si="22"/>
        <v>39.6</v>
      </c>
      <c r="J111" s="17">
        <f t="shared" si="22"/>
        <v>67.8</v>
      </c>
      <c r="K111" s="17">
        <f t="shared" si="22"/>
        <v>15</v>
      </c>
      <c r="L111" s="17">
        <f t="shared" si="22"/>
        <v>20.100000000000001</v>
      </c>
      <c r="M111" s="17">
        <f t="shared" si="22"/>
        <v>18.200000000000003</v>
      </c>
      <c r="N111" s="17">
        <f t="shared" si="22"/>
        <v>28.5</v>
      </c>
      <c r="O111" s="17">
        <f t="shared" si="22"/>
        <v>33.9</v>
      </c>
      <c r="P111" s="10">
        <f t="shared" si="5"/>
        <v>4.1666666666666664E-2</v>
      </c>
      <c r="Q111" s="17">
        <f t="shared" si="21"/>
        <v>83.9</v>
      </c>
      <c r="R111" s="17">
        <f t="shared" si="21"/>
        <v>133.29999999999998</v>
      </c>
      <c r="S111" s="17">
        <f t="shared" si="21"/>
        <v>39.900000000000006</v>
      </c>
      <c r="T111" s="17">
        <f t="shared" si="21"/>
        <v>25.1</v>
      </c>
      <c r="U111" s="17">
        <f t="shared" si="21"/>
        <v>40.1</v>
      </c>
      <c r="V111" s="17">
        <f t="shared" si="21"/>
        <v>32.599999999999994</v>
      </c>
      <c r="W111" s="17">
        <f t="shared" ref="W111:AC111" si="23">SUM(W14:W17)</f>
        <v>31.299999999999997</v>
      </c>
      <c r="X111" s="17">
        <f t="shared" si="23"/>
        <v>78.599999999999994</v>
      </c>
      <c r="Y111" s="17">
        <f t="shared" si="23"/>
        <v>102.6</v>
      </c>
      <c r="Z111" s="17">
        <f t="shared" si="23"/>
        <v>50.1</v>
      </c>
      <c r="AA111" s="17">
        <f t="shared" si="23"/>
        <v>36.799999999999997</v>
      </c>
      <c r="AB111" s="17">
        <f t="shared" si="23"/>
        <v>44</v>
      </c>
      <c r="AC111" s="17">
        <f t="shared" si="23"/>
        <v>35.4</v>
      </c>
      <c r="AD111" s="17">
        <f t="shared" ref="AD111" si="24">SUM(AD14:AD17)</f>
        <v>57.099999999999994</v>
      </c>
    </row>
    <row r="112" spans="1:30" s="5" customFormat="1" ht="12.75" customHeight="1" x14ac:dyDescent="0.25">
      <c r="A112" s="10">
        <f>'MCC Data (08.06.2024)'!A111</f>
        <v>5.2083333333333329E-2</v>
      </c>
      <c r="B112" s="17">
        <f t="shared" si="16"/>
        <v>60</v>
      </c>
      <c r="C112" s="17">
        <f t="shared" ref="C112:V112" si="25">SUM(C15:C18)</f>
        <v>82.4</v>
      </c>
      <c r="D112" s="17">
        <f t="shared" si="25"/>
        <v>15.200000000000001</v>
      </c>
      <c r="E112" s="17">
        <f t="shared" si="25"/>
        <v>16.2</v>
      </c>
      <c r="F112" s="17">
        <f t="shared" si="25"/>
        <v>15.8</v>
      </c>
      <c r="G112" s="17">
        <f t="shared" si="25"/>
        <v>17.8</v>
      </c>
      <c r="H112" s="17">
        <f t="shared" ref="H112:O112" si="26">SUM(H15:H18)</f>
        <v>19.8</v>
      </c>
      <c r="I112" s="17">
        <f t="shared" si="26"/>
        <v>33.6</v>
      </c>
      <c r="J112" s="17">
        <f t="shared" si="26"/>
        <v>49.8</v>
      </c>
      <c r="K112" s="17">
        <f t="shared" si="26"/>
        <v>14.600000000000001</v>
      </c>
      <c r="L112" s="17">
        <f t="shared" si="26"/>
        <v>17</v>
      </c>
      <c r="M112" s="17">
        <f t="shared" si="26"/>
        <v>16.3</v>
      </c>
      <c r="N112" s="17">
        <f t="shared" si="26"/>
        <v>23.4</v>
      </c>
      <c r="O112" s="17">
        <f t="shared" si="26"/>
        <v>31.7</v>
      </c>
      <c r="P112" s="10">
        <f t="shared" si="5"/>
        <v>5.2083333333333329E-2</v>
      </c>
      <c r="Q112" s="17">
        <f t="shared" si="25"/>
        <v>72.599999999999994</v>
      </c>
      <c r="R112" s="17">
        <f t="shared" si="25"/>
        <v>120.80000000000001</v>
      </c>
      <c r="S112" s="17">
        <f t="shared" si="25"/>
        <v>35.799999999999997</v>
      </c>
      <c r="T112" s="17">
        <f t="shared" si="25"/>
        <v>18.2</v>
      </c>
      <c r="U112" s="17">
        <f t="shared" si="25"/>
        <v>28.8</v>
      </c>
      <c r="V112" s="17">
        <f t="shared" si="25"/>
        <v>20.599999999999998</v>
      </c>
      <c r="W112" s="17">
        <f t="shared" ref="W112:AC112" si="27">SUM(W15:W18)</f>
        <v>28.999999999999996</v>
      </c>
      <c r="X112" s="17">
        <f t="shared" si="27"/>
        <v>66.599999999999994</v>
      </c>
      <c r="Y112" s="17">
        <f t="shared" si="27"/>
        <v>83</v>
      </c>
      <c r="Z112" s="17">
        <f t="shared" si="27"/>
        <v>39.4</v>
      </c>
      <c r="AA112" s="17">
        <f t="shared" si="27"/>
        <v>42.1</v>
      </c>
      <c r="AB112" s="17">
        <f t="shared" si="27"/>
        <v>38.5</v>
      </c>
      <c r="AC112" s="17">
        <f t="shared" si="27"/>
        <v>37.700000000000003</v>
      </c>
      <c r="AD112" s="17">
        <f t="shared" ref="AD112" si="28">SUM(AD15:AD18)</f>
        <v>50.4</v>
      </c>
    </row>
    <row r="113" spans="1:30" s="5" customFormat="1" ht="12.75" customHeight="1" x14ac:dyDescent="0.25">
      <c r="A113" s="10">
        <f>'MCC Data (08.06.2024)'!A112</f>
        <v>6.2499999999999993E-2</v>
      </c>
      <c r="B113" s="17">
        <f t="shared" si="16"/>
        <v>49.4</v>
      </c>
      <c r="C113" s="17">
        <f t="shared" ref="C113:V113" si="29">SUM(C16:C19)</f>
        <v>71</v>
      </c>
      <c r="D113" s="17">
        <f t="shared" si="29"/>
        <v>11.4</v>
      </c>
      <c r="E113" s="17">
        <f t="shared" si="29"/>
        <v>12.2</v>
      </c>
      <c r="F113" s="17">
        <f t="shared" si="29"/>
        <v>17</v>
      </c>
      <c r="G113" s="17">
        <f t="shared" si="29"/>
        <v>11.4</v>
      </c>
      <c r="H113" s="17">
        <f t="shared" ref="H113:O113" si="30">SUM(H16:H19)</f>
        <v>16.2</v>
      </c>
      <c r="I113" s="17">
        <f t="shared" si="30"/>
        <v>31.8</v>
      </c>
      <c r="J113" s="17">
        <f t="shared" si="30"/>
        <v>44.8</v>
      </c>
      <c r="K113" s="17">
        <f t="shared" si="30"/>
        <v>14.2</v>
      </c>
      <c r="L113" s="17">
        <f t="shared" si="30"/>
        <v>20.6</v>
      </c>
      <c r="M113" s="17">
        <f t="shared" si="30"/>
        <v>12.4</v>
      </c>
      <c r="N113" s="17">
        <f t="shared" si="30"/>
        <v>24.4</v>
      </c>
      <c r="O113" s="17">
        <f t="shared" si="30"/>
        <v>28.200000000000003</v>
      </c>
      <c r="P113" s="10">
        <f t="shared" si="5"/>
        <v>6.2499999999999993E-2</v>
      </c>
      <c r="Q113" s="17">
        <f t="shared" si="29"/>
        <v>70.599999999999994</v>
      </c>
      <c r="R113" s="17">
        <f t="shared" si="29"/>
        <v>115.7</v>
      </c>
      <c r="S113" s="17">
        <f t="shared" si="29"/>
        <v>30.8</v>
      </c>
      <c r="T113" s="17">
        <f t="shared" si="29"/>
        <v>23</v>
      </c>
      <c r="U113" s="17">
        <f t="shared" si="29"/>
        <v>26.8</v>
      </c>
      <c r="V113" s="17">
        <f t="shared" si="29"/>
        <v>23.6</v>
      </c>
      <c r="W113" s="17">
        <f t="shared" ref="W113:AC113" si="31">SUM(W16:W19)</f>
        <v>24</v>
      </c>
      <c r="X113" s="17">
        <f t="shared" si="31"/>
        <v>67.8</v>
      </c>
      <c r="Y113" s="17">
        <f t="shared" si="31"/>
        <v>81.399999999999991</v>
      </c>
      <c r="Z113" s="17">
        <f t="shared" si="31"/>
        <v>40.200000000000003</v>
      </c>
      <c r="AA113" s="17">
        <f t="shared" si="31"/>
        <v>36.200000000000003</v>
      </c>
      <c r="AB113" s="17">
        <f t="shared" si="31"/>
        <v>23.4</v>
      </c>
      <c r="AC113" s="17">
        <f t="shared" si="31"/>
        <v>30.8</v>
      </c>
      <c r="AD113" s="17">
        <f t="shared" ref="AD113" si="32">SUM(AD16:AD19)</f>
        <v>41.7</v>
      </c>
    </row>
    <row r="114" spans="1:30" s="5" customFormat="1" ht="12.75" customHeight="1" x14ac:dyDescent="0.25">
      <c r="A114" s="10">
        <f>'MCC Data (08.06.2024)'!A113</f>
        <v>7.2916666666666657E-2</v>
      </c>
      <c r="B114" s="17">
        <f t="shared" si="16"/>
        <v>49.4</v>
      </c>
      <c r="C114" s="17">
        <f t="shared" ref="C114:V114" si="33">SUM(C17:C20)</f>
        <v>63.199999999999996</v>
      </c>
      <c r="D114" s="17">
        <f t="shared" si="33"/>
        <v>12</v>
      </c>
      <c r="E114" s="17">
        <f t="shared" si="33"/>
        <v>12</v>
      </c>
      <c r="F114" s="17">
        <f t="shared" si="33"/>
        <v>16</v>
      </c>
      <c r="G114" s="17">
        <f t="shared" si="33"/>
        <v>9.4</v>
      </c>
      <c r="H114" s="17">
        <f t="shared" ref="H114:O114" si="34">SUM(H17:H20)</f>
        <v>15.4</v>
      </c>
      <c r="I114" s="17">
        <f t="shared" si="34"/>
        <v>28.2</v>
      </c>
      <c r="J114" s="17">
        <f t="shared" si="34"/>
        <v>41.400000000000006</v>
      </c>
      <c r="K114" s="17">
        <f t="shared" si="34"/>
        <v>19</v>
      </c>
      <c r="L114" s="17">
        <f t="shared" si="34"/>
        <v>18</v>
      </c>
      <c r="M114" s="17">
        <f t="shared" si="34"/>
        <v>9.6000000000000014</v>
      </c>
      <c r="N114" s="17">
        <f t="shared" si="34"/>
        <v>19.399999999999999</v>
      </c>
      <c r="O114" s="17">
        <f t="shared" si="34"/>
        <v>25.400000000000002</v>
      </c>
      <c r="P114" s="10">
        <f t="shared" si="5"/>
        <v>7.2916666666666657E-2</v>
      </c>
      <c r="Q114" s="17">
        <f t="shared" si="33"/>
        <v>67.100000000000009</v>
      </c>
      <c r="R114" s="17">
        <f t="shared" si="33"/>
        <v>110.3</v>
      </c>
      <c r="S114" s="17">
        <f t="shared" si="33"/>
        <v>31.9</v>
      </c>
      <c r="T114" s="17">
        <f t="shared" si="33"/>
        <v>22</v>
      </c>
      <c r="U114" s="17">
        <f t="shared" si="33"/>
        <v>24.8</v>
      </c>
      <c r="V114" s="17">
        <f t="shared" si="33"/>
        <v>26.2</v>
      </c>
      <c r="W114" s="17">
        <f t="shared" ref="W114:AC114" si="35">SUM(W17:W20)</f>
        <v>21.6</v>
      </c>
      <c r="X114" s="17">
        <f t="shared" si="35"/>
        <v>73.400000000000006</v>
      </c>
      <c r="Y114" s="17">
        <f t="shared" si="35"/>
        <v>70.5</v>
      </c>
      <c r="Z114" s="17">
        <f t="shared" si="35"/>
        <v>33.200000000000003</v>
      </c>
      <c r="AA114" s="17">
        <f t="shared" si="35"/>
        <v>32.5</v>
      </c>
      <c r="AB114" s="17">
        <f t="shared" si="35"/>
        <v>29.5</v>
      </c>
      <c r="AC114" s="17">
        <f t="shared" si="35"/>
        <v>26.599999999999998</v>
      </c>
      <c r="AD114" s="17">
        <f t="shared" ref="AD114" si="36">SUM(AD17:AD20)</f>
        <v>39</v>
      </c>
    </row>
    <row r="115" spans="1:30" s="5" customFormat="1" ht="12.75" customHeight="1" x14ac:dyDescent="0.25">
      <c r="A115" s="10">
        <f>'MCC Data (08.06.2024)'!A114</f>
        <v>8.3333333333333329E-2</v>
      </c>
      <c r="B115" s="17">
        <f t="shared" si="16"/>
        <v>44.4</v>
      </c>
      <c r="C115" s="17">
        <f t="shared" ref="C115:V115" si="37">SUM(C18:C21)</f>
        <v>47.8</v>
      </c>
      <c r="D115" s="17">
        <f t="shared" si="37"/>
        <v>9.6</v>
      </c>
      <c r="E115" s="17">
        <f t="shared" si="37"/>
        <v>12.4</v>
      </c>
      <c r="F115" s="17">
        <f t="shared" si="37"/>
        <v>18</v>
      </c>
      <c r="G115" s="17">
        <f t="shared" si="37"/>
        <v>12.4</v>
      </c>
      <c r="H115" s="17">
        <f t="shared" ref="H115:O115" si="38">SUM(H18:H21)</f>
        <v>20.399999999999999</v>
      </c>
      <c r="I115" s="17">
        <f t="shared" si="38"/>
        <v>27.799999999999997</v>
      </c>
      <c r="J115" s="17">
        <f t="shared" si="38"/>
        <v>37.599999999999994</v>
      </c>
      <c r="K115" s="17">
        <f t="shared" si="38"/>
        <v>17</v>
      </c>
      <c r="L115" s="17">
        <f t="shared" si="38"/>
        <v>17</v>
      </c>
      <c r="M115" s="17">
        <f t="shared" si="38"/>
        <v>10.600000000000001</v>
      </c>
      <c r="N115" s="17">
        <f t="shared" si="38"/>
        <v>19.399999999999999</v>
      </c>
      <c r="O115" s="17">
        <f t="shared" si="38"/>
        <v>31.5</v>
      </c>
      <c r="P115" s="10">
        <f t="shared" si="5"/>
        <v>8.3333333333333329E-2</v>
      </c>
      <c r="Q115" s="17">
        <f t="shared" si="37"/>
        <v>70.5</v>
      </c>
      <c r="R115" s="17">
        <f t="shared" si="37"/>
        <v>98.899999999999991</v>
      </c>
      <c r="S115" s="17">
        <f t="shared" si="37"/>
        <v>28.7</v>
      </c>
      <c r="T115" s="17">
        <f t="shared" si="37"/>
        <v>27</v>
      </c>
      <c r="U115" s="17">
        <f t="shared" si="37"/>
        <v>24.8</v>
      </c>
      <c r="V115" s="17">
        <f t="shared" si="37"/>
        <v>23.2</v>
      </c>
      <c r="W115" s="17">
        <f t="shared" ref="W115:AC115" si="39">SUM(W18:W21)</f>
        <v>24.2</v>
      </c>
      <c r="X115" s="17">
        <f t="shared" si="39"/>
        <v>66.400000000000006</v>
      </c>
      <c r="Y115" s="17">
        <f t="shared" si="39"/>
        <v>63.5</v>
      </c>
      <c r="Z115" s="17">
        <f t="shared" si="39"/>
        <v>24.8</v>
      </c>
      <c r="AA115" s="17">
        <f t="shared" si="39"/>
        <v>28.5</v>
      </c>
      <c r="AB115" s="17">
        <f t="shared" si="39"/>
        <v>21.299999999999997</v>
      </c>
      <c r="AC115" s="17">
        <f t="shared" si="39"/>
        <v>30.2</v>
      </c>
      <c r="AD115" s="17">
        <f t="shared" ref="AD115" si="40">SUM(AD18:AD21)</f>
        <v>39.5</v>
      </c>
    </row>
    <row r="116" spans="1:30" s="5" customFormat="1" ht="12.75" customHeight="1" x14ac:dyDescent="0.25">
      <c r="A116" s="10">
        <f>'MCC Data (08.06.2024)'!A115</f>
        <v>9.375E-2</v>
      </c>
      <c r="B116" s="17">
        <f t="shared" si="16"/>
        <v>37.4</v>
      </c>
      <c r="C116" s="17">
        <f t="shared" ref="C116:V116" si="41">SUM(C19:C22)</f>
        <v>49.4</v>
      </c>
      <c r="D116" s="17">
        <f t="shared" si="41"/>
        <v>8.6</v>
      </c>
      <c r="E116" s="17">
        <f t="shared" si="41"/>
        <v>14.4</v>
      </c>
      <c r="F116" s="17">
        <f t="shared" si="41"/>
        <v>17</v>
      </c>
      <c r="G116" s="17">
        <f t="shared" si="41"/>
        <v>13</v>
      </c>
      <c r="H116" s="17">
        <f t="shared" ref="H116:O116" si="42">SUM(H19:H22)</f>
        <v>24.4</v>
      </c>
      <c r="I116" s="17">
        <f t="shared" si="42"/>
        <v>25.4</v>
      </c>
      <c r="J116" s="17">
        <f t="shared" si="42"/>
        <v>37.200000000000003</v>
      </c>
      <c r="K116" s="17">
        <f t="shared" si="42"/>
        <v>16</v>
      </c>
      <c r="L116" s="17">
        <f t="shared" si="42"/>
        <v>16.8</v>
      </c>
      <c r="M116" s="17">
        <f t="shared" si="42"/>
        <v>8.1999999999999993</v>
      </c>
      <c r="N116" s="17">
        <f t="shared" si="42"/>
        <v>18.399999999999999</v>
      </c>
      <c r="O116" s="17">
        <f t="shared" si="42"/>
        <v>28.5</v>
      </c>
      <c r="P116" s="10">
        <f t="shared" si="5"/>
        <v>9.375E-2</v>
      </c>
      <c r="Q116" s="17">
        <f t="shared" si="41"/>
        <v>73.900000000000006</v>
      </c>
      <c r="R116" s="17">
        <f t="shared" si="41"/>
        <v>94</v>
      </c>
      <c r="S116" s="17">
        <f t="shared" si="41"/>
        <v>24.5</v>
      </c>
      <c r="T116" s="17">
        <f t="shared" si="41"/>
        <v>28.4</v>
      </c>
      <c r="U116" s="17">
        <f t="shared" si="41"/>
        <v>26.2</v>
      </c>
      <c r="V116" s="17">
        <f t="shared" si="41"/>
        <v>25</v>
      </c>
      <c r="W116" s="17">
        <f t="shared" ref="W116:AC116" si="43">SUM(W19:W22)</f>
        <v>22.4</v>
      </c>
      <c r="X116" s="17">
        <f t="shared" si="43"/>
        <v>59</v>
      </c>
      <c r="Y116" s="17">
        <f t="shared" si="43"/>
        <v>58.1</v>
      </c>
      <c r="Z116" s="17">
        <f t="shared" si="43"/>
        <v>26.4</v>
      </c>
      <c r="AA116" s="17">
        <f t="shared" si="43"/>
        <v>21.2</v>
      </c>
      <c r="AB116" s="17">
        <f t="shared" si="43"/>
        <v>20.3</v>
      </c>
      <c r="AC116" s="17">
        <f t="shared" si="43"/>
        <v>20.599999999999998</v>
      </c>
      <c r="AD116" s="17">
        <f t="shared" ref="AD116" si="44">SUM(AD19:AD22)</f>
        <v>33.4</v>
      </c>
    </row>
    <row r="117" spans="1:30" s="5" customFormat="1" ht="12.75" customHeight="1" x14ac:dyDescent="0.25">
      <c r="A117" s="10">
        <f>'MCC Data (08.06.2024)'!A116</f>
        <v>0.10416666666666667</v>
      </c>
      <c r="B117" s="17">
        <f t="shared" si="16"/>
        <v>42.099999999999994</v>
      </c>
      <c r="C117" s="17">
        <f t="shared" ref="C117:V117" si="45">SUM(C20:C23)</f>
        <v>44.3</v>
      </c>
      <c r="D117" s="17">
        <f t="shared" si="45"/>
        <v>8.4</v>
      </c>
      <c r="E117" s="17">
        <f t="shared" si="45"/>
        <v>15.600000000000001</v>
      </c>
      <c r="F117" s="17">
        <f t="shared" si="45"/>
        <v>13.2</v>
      </c>
      <c r="G117" s="17">
        <f t="shared" si="45"/>
        <v>13.2</v>
      </c>
      <c r="H117" s="17">
        <f t="shared" ref="H117:O117" si="46">SUM(H20:H23)</f>
        <v>24</v>
      </c>
      <c r="I117" s="17">
        <f t="shared" si="46"/>
        <v>21.8</v>
      </c>
      <c r="J117" s="17">
        <f t="shared" si="46"/>
        <v>38.200000000000003</v>
      </c>
      <c r="K117" s="17">
        <f t="shared" si="46"/>
        <v>17</v>
      </c>
      <c r="L117" s="17">
        <f t="shared" si="46"/>
        <v>14.4</v>
      </c>
      <c r="M117" s="17">
        <f t="shared" si="46"/>
        <v>12.2</v>
      </c>
      <c r="N117" s="17">
        <f t="shared" si="46"/>
        <v>11.4</v>
      </c>
      <c r="O117" s="17">
        <f t="shared" si="46"/>
        <v>27.1</v>
      </c>
      <c r="P117" s="10">
        <f t="shared" si="5"/>
        <v>0.10416666666666667</v>
      </c>
      <c r="Q117" s="17">
        <f t="shared" si="45"/>
        <v>54.099999999999994</v>
      </c>
      <c r="R117" s="17">
        <f t="shared" si="45"/>
        <v>77.7</v>
      </c>
      <c r="S117" s="17">
        <f t="shared" si="45"/>
        <v>30.5</v>
      </c>
      <c r="T117" s="17">
        <f t="shared" si="45"/>
        <v>25.4</v>
      </c>
      <c r="U117" s="17">
        <f t="shared" si="45"/>
        <v>21.2</v>
      </c>
      <c r="V117" s="17">
        <f t="shared" si="45"/>
        <v>26</v>
      </c>
      <c r="W117" s="17">
        <f t="shared" ref="W117:AC117" si="47">SUM(W20:W23)</f>
        <v>21.4</v>
      </c>
      <c r="X117" s="17">
        <f t="shared" si="47"/>
        <v>56.6</v>
      </c>
      <c r="Y117" s="17">
        <f t="shared" si="47"/>
        <v>46.9</v>
      </c>
      <c r="Z117" s="17">
        <f t="shared" si="47"/>
        <v>23.2</v>
      </c>
      <c r="AA117" s="17">
        <f t="shared" si="47"/>
        <v>24.2</v>
      </c>
      <c r="AB117" s="17">
        <f t="shared" si="47"/>
        <v>20.3</v>
      </c>
      <c r="AC117" s="17">
        <f t="shared" si="47"/>
        <v>23.599999999999998</v>
      </c>
      <c r="AD117" s="17">
        <f t="shared" ref="AD117" si="48">SUM(AD20:AD23)</f>
        <v>35.5</v>
      </c>
    </row>
    <row r="118" spans="1:30" s="5" customFormat="1" ht="12.75" customHeight="1" x14ac:dyDescent="0.25">
      <c r="A118" s="10">
        <f>'MCC Data (08.06.2024)'!A117</f>
        <v>0.11458333333333334</v>
      </c>
      <c r="B118" s="17">
        <f t="shared" si="16"/>
        <v>32.1</v>
      </c>
      <c r="C118" s="17">
        <f t="shared" ref="C118:V118" si="49">SUM(C21:C24)</f>
        <v>36.299999999999997</v>
      </c>
      <c r="D118" s="17">
        <f t="shared" si="49"/>
        <v>8.8000000000000007</v>
      </c>
      <c r="E118" s="17">
        <f t="shared" si="49"/>
        <v>11.600000000000001</v>
      </c>
      <c r="F118" s="17">
        <f t="shared" si="49"/>
        <v>9.1999999999999993</v>
      </c>
      <c r="G118" s="17">
        <f t="shared" si="49"/>
        <v>16.2</v>
      </c>
      <c r="H118" s="17">
        <f t="shared" ref="H118:O118" si="50">SUM(H21:H24)</f>
        <v>23.9</v>
      </c>
      <c r="I118" s="17">
        <f t="shared" si="50"/>
        <v>29.2</v>
      </c>
      <c r="J118" s="17">
        <f t="shared" si="50"/>
        <v>36.4</v>
      </c>
      <c r="K118" s="17">
        <f t="shared" si="50"/>
        <v>14.4</v>
      </c>
      <c r="L118" s="17">
        <f t="shared" si="50"/>
        <v>13</v>
      </c>
      <c r="M118" s="17">
        <f t="shared" si="50"/>
        <v>12</v>
      </c>
      <c r="N118" s="17">
        <f t="shared" si="50"/>
        <v>8.4</v>
      </c>
      <c r="O118" s="17">
        <f t="shared" si="50"/>
        <v>30.299999999999997</v>
      </c>
      <c r="P118" s="10">
        <f t="shared" si="5"/>
        <v>0.11458333333333334</v>
      </c>
      <c r="Q118" s="17">
        <f t="shared" si="49"/>
        <v>59.599999999999994</v>
      </c>
      <c r="R118" s="17">
        <f t="shared" si="49"/>
        <v>68.5</v>
      </c>
      <c r="S118" s="17">
        <f t="shared" si="49"/>
        <v>29</v>
      </c>
      <c r="T118" s="17">
        <f t="shared" si="49"/>
        <v>29.4</v>
      </c>
      <c r="U118" s="17">
        <f t="shared" si="49"/>
        <v>15.2</v>
      </c>
      <c r="V118" s="17">
        <f t="shared" si="49"/>
        <v>29.5</v>
      </c>
      <c r="W118" s="17">
        <f t="shared" ref="W118:AC118" si="51">SUM(W21:W24)</f>
        <v>25.599999999999998</v>
      </c>
      <c r="X118" s="17">
        <f t="shared" si="51"/>
        <v>51.6</v>
      </c>
      <c r="Y118" s="17">
        <f t="shared" si="51"/>
        <v>37.5</v>
      </c>
      <c r="Z118" s="17">
        <f t="shared" si="51"/>
        <v>30</v>
      </c>
      <c r="AA118" s="17">
        <f t="shared" si="51"/>
        <v>27.5</v>
      </c>
      <c r="AB118" s="17">
        <f t="shared" si="51"/>
        <v>14.2</v>
      </c>
      <c r="AC118" s="17">
        <f t="shared" si="51"/>
        <v>23.4</v>
      </c>
      <c r="AD118" s="17">
        <f t="shared" ref="AD118" si="52">SUM(AD21:AD24)</f>
        <v>34.699999999999996</v>
      </c>
    </row>
    <row r="119" spans="1:30" s="5" customFormat="1" ht="12.75" customHeight="1" x14ac:dyDescent="0.25">
      <c r="A119" s="10">
        <f>'MCC Data (08.06.2024)'!A118</f>
        <v>0.125</v>
      </c>
      <c r="B119" s="17">
        <f t="shared" si="16"/>
        <v>28.1</v>
      </c>
      <c r="C119" s="17">
        <f t="shared" ref="C119:V119" si="53">SUM(C22:C25)</f>
        <v>35.299999999999997</v>
      </c>
      <c r="D119" s="17">
        <f t="shared" si="53"/>
        <v>8.8000000000000007</v>
      </c>
      <c r="E119" s="17">
        <f t="shared" si="53"/>
        <v>10.199999999999999</v>
      </c>
      <c r="F119" s="17">
        <f t="shared" si="53"/>
        <v>8.1999999999999993</v>
      </c>
      <c r="G119" s="17">
        <f t="shared" si="53"/>
        <v>13.2</v>
      </c>
      <c r="H119" s="17">
        <f t="shared" ref="H119:O119" si="54">SUM(H22:H25)</f>
        <v>20.399999999999999</v>
      </c>
      <c r="I119" s="17">
        <f t="shared" si="54"/>
        <v>25.200000000000003</v>
      </c>
      <c r="J119" s="17">
        <f t="shared" si="54"/>
        <v>38.4</v>
      </c>
      <c r="K119" s="17">
        <f t="shared" si="54"/>
        <v>14.4</v>
      </c>
      <c r="L119" s="17">
        <f t="shared" si="54"/>
        <v>13</v>
      </c>
      <c r="M119" s="17">
        <f t="shared" si="54"/>
        <v>11.4</v>
      </c>
      <c r="N119" s="17">
        <f t="shared" si="54"/>
        <v>6.4</v>
      </c>
      <c r="O119" s="17">
        <f t="shared" si="54"/>
        <v>23.9</v>
      </c>
      <c r="P119" s="10">
        <f t="shared" si="5"/>
        <v>0.125</v>
      </c>
      <c r="Q119" s="17">
        <f t="shared" si="53"/>
        <v>58.900000000000006</v>
      </c>
      <c r="R119" s="17">
        <f t="shared" si="53"/>
        <v>69.5</v>
      </c>
      <c r="S119" s="17">
        <f t="shared" si="53"/>
        <v>25.2</v>
      </c>
      <c r="T119" s="17">
        <f t="shared" si="53"/>
        <v>30</v>
      </c>
      <c r="U119" s="17">
        <f t="shared" si="53"/>
        <v>18.2</v>
      </c>
      <c r="V119" s="17">
        <f t="shared" si="53"/>
        <v>34.5</v>
      </c>
      <c r="W119" s="17">
        <f t="shared" ref="W119:AC119" si="55">SUM(W22:W25)</f>
        <v>30.6</v>
      </c>
      <c r="X119" s="17">
        <f t="shared" si="55"/>
        <v>50.6</v>
      </c>
      <c r="Y119" s="17">
        <f t="shared" si="55"/>
        <v>38.9</v>
      </c>
      <c r="Z119" s="17">
        <f t="shared" si="55"/>
        <v>31</v>
      </c>
      <c r="AA119" s="17">
        <f t="shared" si="55"/>
        <v>32.5</v>
      </c>
      <c r="AB119" s="17">
        <f t="shared" si="55"/>
        <v>16.2</v>
      </c>
      <c r="AC119" s="17">
        <f t="shared" si="55"/>
        <v>23.4</v>
      </c>
      <c r="AD119" s="17">
        <f t="shared" ref="AD119" si="56">SUM(AD22:AD25)</f>
        <v>28.299999999999997</v>
      </c>
    </row>
    <row r="120" spans="1:30" s="5" customFormat="1" ht="12.75" customHeight="1" x14ac:dyDescent="0.25">
      <c r="A120" s="10">
        <f>'MCC Data (08.06.2024)'!A119</f>
        <v>0.13541666666666666</v>
      </c>
      <c r="B120" s="17">
        <f t="shared" si="16"/>
        <v>32.5</v>
      </c>
      <c r="C120" s="17">
        <f t="shared" ref="C120:V120" si="57">SUM(C23:C26)</f>
        <v>30.700000000000003</v>
      </c>
      <c r="D120" s="17">
        <f t="shared" si="57"/>
        <v>10.600000000000001</v>
      </c>
      <c r="E120" s="17">
        <f t="shared" si="57"/>
        <v>9.1999999999999993</v>
      </c>
      <c r="F120" s="17">
        <f t="shared" si="57"/>
        <v>12.2</v>
      </c>
      <c r="G120" s="17">
        <f t="shared" si="57"/>
        <v>16.399999999999999</v>
      </c>
      <c r="H120" s="17">
        <f t="shared" ref="H120:O120" si="58">SUM(H23:H26)</f>
        <v>18.399999999999999</v>
      </c>
      <c r="I120" s="17">
        <f t="shared" si="58"/>
        <v>28.200000000000003</v>
      </c>
      <c r="J120" s="17">
        <f t="shared" si="58"/>
        <v>39.4</v>
      </c>
      <c r="K120" s="17">
        <f t="shared" si="58"/>
        <v>15.4</v>
      </c>
      <c r="L120" s="17">
        <f t="shared" si="58"/>
        <v>12.2</v>
      </c>
      <c r="M120" s="17">
        <f t="shared" si="58"/>
        <v>15.8</v>
      </c>
      <c r="N120" s="17">
        <f t="shared" si="58"/>
        <v>10</v>
      </c>
      <c r="O120" s="17">
        <f t="shared" si="58"/>
        <v>25.099999999999998</v>
      </c>
      <c r="P120" s="10">
        <f t="shared" si="5"/>
        <v>0.13541666666666666</v>
      </c>
      <c r="Q120" s="17">
        <f t="shared" si="57"/>
        <v>64.900000000000006</v>
      </c>
      <c r="R120" s="17">
        <f t="shared" si="57"/>
        <v>57.5</v>
      </c>
      <c r="S120" s="17">
        <f t="shared" si="57"/>
        <v>30.9</v>
      </c>
      <c r="T120" s="17">
        <f t="shared" si="57"/>
        <v>37.1</v>
      </c>
      <c r="U120" s="17">
        <f t="shared" si="57"/>
        <v>24.7</v>
      </c>
      <c r="V120" s="17">
        <f t="shared" si="57"/>
        <v>45</v>
      </c>
      <c r="W120" s="17">
        <f t="shared" ref="W120:AC120" si="59">SUM(W23:W26)</f>
        <v>33.200000000000003</v>
      </c>
      <c r="X120" s="17">
        <f t="shared" si="59"/>
        <v>54.5</v>
      </c>
      <c r="Y120" s="17">
        <f t="shared" si="59"/>
        <v>42.9</v>
      </c>
      <c r="Z120" s="17">
        <f t="shared" si="59"/>
        <v>32</v>
      </c>
      <c r="AA120" s="17">
        <f t="shared" si="59"/>
        <v>43</v>
      </c>
      <c r="AB120" s="17">
        <f t="shared" si="59"/>
        <v>21.6</v>
      </c>
      <c r="AC120" s="17">
        <f t="shared" si="59"/>
        <v>29.5</v>
      </c>
      <c r="AD120" s="17">
        <f t="shared" ref="AD120" si="60">SUM(AD23:AD26)</f>
        <v>37.799999999999997</v>
      </c>
    </row>
    <row r="121" spans="1:30" s="5" customFormat="1" ht="12.75" customHeight="1" x14ac:dyDescent="0.25">
      <c r="A121" s="10">
        <f>'MCC Data (08.06.2024)'!A120</f>
        <v>0.14583333333333331</v>
      </c>
      <c r="B121" s="17">
        <f t="shared" si="16"/>
        <v>31</v>
      </c>
      <c r="C121" s="17">
        <f t="shared" ref="C121:V121" si="61">SUM(C24:C27)</f>
        <v>26.8</v>
      </c>
      <c r="D121" s="17">
        <f t="shared" si="61"/>
        <v>18.8</v>
      </c>
      <c r="E121" s="17">
        <f t="shared" si="61"/>
        <v>16.2</v>
      </c>
      <c r="F121" s="17">
        <f t="shared" si="61"/>
        <v>18.600000000000001</v>
      </c>
      <c r="G121" s="17">
        <f t="shared" si="61"/>
        <v>19.600000000000001</v>
      </c>
      <c r="H121" s="17">
        <f t="shared" ref="H121:O121" si="62">SUM(H24:H27)</f>
        <v>20</v>
      </c>
      <c r="I121" s="17">
        <f t="shared" si="62"/>
        <v>35</v>
      </c>
      <c r="J121" s="17">
        <f t="shared" si="62"/>
        <v>37.700000000000003</v>
      </c>
      <c r="K121" s="17">
        <f t="shared" si="62"/>
        <v>15.8</v>
      </c>
      <c r="L121" s="17">
        <f t="shared" si="62"/>
        <v>14.399999999999999</v>
      </c>
      <c r="M121" s="17">
        <f t="shared" si="62"/>
        <v>20.399999999999999</v>
      </c>
      <c r="N121" s="17">
        <f t="shared" si="62"/>
        <v>15.4</v>
      </c>
      <c r="O121" s="17">
        <f t="shared" si="62"/>
        <v>28.700000000000003</v>
      </c>
      <c r="P121" s="10">
        <f t="shared" si="5"/>
        <v>0.14583333333333331</v>
      </c>
      <c r="Q121" s="17">
        <f t="shared" si="61"/>
        <v>67.900000000000006</v>
      </c>
      <c r="R121" s="17">
        <f t="shared" si="61"/>
        <v>53.2</v>
      </c>
      <c r="S121" s="17">
        <f t="shared" si="61"/>
        <v>34.799999999999997</v>
      </c>
      <c r="T121" s="17">
        <f t="shared" si="61"/>
        <v>38.1</v>
      </c>
      <c r="U121" s="17">
        <f t="shared" si="61"/>
        <v>28.7</v>
      </c>
      <c r="V121" s="17">
        <f t="shared" si="61"/>
        <v>44.9</v>
      </c>
      <c r="W121" s="17">
        <f t="shared" ref="W121:AC121" si="63">SUM(W24:W27)</f>
        <v>39.200000000000003</v>
      </c>
      <c r="X121" s="17">
        <f t="shared" si="63"/>
        <v>53.5</v>
      </c>
      <c r="Y121" s="17">
        <f t="shared" si="63"/>
        <v>39.4</v>
      </c>
      <c r="Z121" s="17">
        <f t="shared" si="63"/>
        <v>32</v>
      </c>
      <c r="AA121" s="17">
        <f t="shared" si="63"/>
        <v>40.9</v>
      </c>
      <c r="AB121" s="17">
        <f t="shared" si="63"/>
        <v>19.399999999999999</v>
      </c>
      <c r="AC121" s="17">
        <f t="shared" si="63"/>
        <v>32.5</v>
      </c>
      <c r="AD121" s="17">
        <f t="shared" ref="AD121" si="64">SUM(AD24:AD27)</f>
        <v>34.9</v>
      </c>
    </row>
    <row r="122" spans="1:30" s="5" customFormat="1" ht="12.75" customHeight="1" x14ac:dyDescent="0.25">
      <c r="A122" s="10">
        <f>'MCC Data (08.06.2024)'!A121</f>
        <v>0.15624999999999997</v>
      </c>
      <c r="B122" s="17">
        <f t="shared" si="16"/>
        <v>30.900000000000002</v>
      </c>
      <c r="C122" s="17">
        <f t="shared" ref="C122:V122" si="65">SUM(C25:C28)</f>
        <v>33.099999999999994</v>
      </c>
      <c r="D122" s="17">
        <f t="shared" si="65"/>
        <v>24.4</v>
      </c>
      <c r="E122" s="17">
        <f t="shared" si="65"/>
        <v>21.4</v>
      </c>
      <c r="F122" s="17">
        <f t="shared" si="65"/>
        <v>24.6</v>
      </c>
      <c r="G122" s="17">
        <f t="shared" si="65"/>
        <v>23.6</v>
      </c>
      <c r="H122" s="17">
        <f t="shared" ref="H122:O122" si="66">SUM(H25:H28)</f>
        <v>22.7</v>
      </c>
      <c r="I122" s="17">
        <f t="shared" si="66"/>
        <v>33.200000000000003</v>
      </c>
      <c r="J122" s="17">
        <f t="shared" si="66"/>
        <v>32.299999999999997</v>
      </c>
      <c r="K122" s="17">
        <f t="shared" si="66"/>
        <v>18.600000000000001</v>
      </c>
      <c r="L122" s="17">
        <f t="shared" si="66"/>
        <v>17.8</v>
      </c>
      <c r="M122" s="17">
        <f t="shared" si="66"/>
        <v>21.599999999999998</v>
      </c>
      <c r="N122" s="17">
        <f t="shared" si="66"/>
        <v>17.2</v>
      </c>
      <c r="O122" s="17">
        <f t="shared" si="66"/>
        <v>27.699999999999996</v>
      </c>
      <c r="P122" s="10">
        <f t="shared" si="5"/>
        <v>0.15624999999999997</v>
      </c>
      <c r="Q122" s="17">
        <f t="shared" si="65"/>
        <v>56.7</v>
      </c>
      <c r="R122" s="17">
        <f t="shared" si="65"/>
        <v>45.6</v>
      </c>
      <c r="S122" s="17">
        <f t="shared" si="65"/>
        <v>32.799999999999997</v>
      </c>
      <c r="T122" s="17">
        <f t="shared" si="65"/>
        <v>33.5</v>
      </c>
      <c r="U122" s="17">
        <f t="shared" si="65"/>
        <v>28.7</v>
      </c>
      <c r="V122" s="17">
        <f t="shared" si="65"/>
        <v>46</v>
      </c>
      <c r="W122" s="17">
        <f t="shared" ref="W122:AC122" si="67">SUM(W25:W28)</f>
        <v>35.299999999999997</v>
      </c>
      <c r="X122" s="17">
        <f t="shared" si="67"/>
        <v>51.4</v>
      </c>
      <c r="Y122" s="17">
        <f t="shared" si="67"/>
        <v>43.4</v>
      </c>
      <c r="Z122" s="17">
        <f t="shared" si="67"/>
        <v>31.9</v>
      </c>
      <c r="AA122" s="17">
        <f t="shared" si="67"/>
        <v>44.4</v>
      </c>
      <c r="AB122" s="17">
        <f t="shared" si="67"/>
        <v>21.4</v>
      </c>
      <c r="AC122" s="17">
        <f t="shared" si="67"/>
        <v>31.7</v>
      </c>
      <c r="AD122" s="17">
        <f t="shared" ref="AD122" si="68">SUM(AD25:AD28)</f>
        <v>38.9</v>
      </c>
    </row>
    <row r="123" spans="1:30" s="5" customFormat="1" ht="12.75" customHeight="1" x14ac:dyDescent="0.25">
      <c r="A123" s="10">
        <f>'MCC Data (08.06.2024)'!A122</f>
        <v>0.16666666666666663</v>
      </c>
      <c r="B123" s="17">
        <f t="shared" si="16"/>
        <v>37.900000000000006</v>
      </c>
      <c r="C123" s="17">
        <f t="shared" ref="C123:V123" si="69">SUM(C26:C29)</f>
        <v>33.1</v>
      </c>
      <c r="D123" s="17">
        <f t="shared" si="69"/>
        <v>28.799999999999997</v>
      </c>
      <c r="E123" s="17">
        <f t="shared" si="69"/>
        <v>28.799999999999997</v>
      </c>
      <c r="F123" s="17">
        <f t="shared" si="69"/>
        <v>27.8</v>
      </c>
      <c r="G123" s="17">
        <f t="shared" si="69"/>
        <v>31.8</v>
      </c>
      <c r="H123" s="17">
        <f t="shared" ref="H123:O123" si="70">SUM(H26:H29)</f>
        <v>25.6</v>
      </c>
      <c r="I123" s="17">
        <f t="shared" si="70"/>
        <v>38.200000000000003</v>
      </c>
      <c r="J123" s="17">
        <f t="shared" si="70"/>
        <v>33.299999999999997</v>
      </c>
      <c r="K123" s="17">
        <f t="shared" si="70"/>
        <v>22.8</v>
      </c>
      <c r="L123" s="17">
        <f t="shared" si="70"/>
        <v>27.3</v>
      </c>
      <c r="M123" s="17">
        <f t="shared" si="70"/>
        <v>24.9</v>
      </c>
      <c r="N123" s="17">
        <f t="shared" si="70"/>
        <v>22.4</v>
      </c>
      <c r="O123" s="17">
        <f t="shared" si="70"/>
        <v>24.800000000000004</v>
      </c>
      <c r="P123" s="10">
        <f t="shared" si="5"/>
        <v>0.16666666666666663</v>
      </c>
      <c r="Q123" s="17">
        <f t="shared" si="69"/>
        <v>47.9</v>
      </c>
      <c r="R123" s="17">
        <f t="shared" si="69"/>
        <v>34.6</v>
      </c>
      <c r="S123" s="17">
        <f t="shared" si="69"/>
        <v>38.5</v>
      </c>
      <c r="T123" s="17">
        <f t="shared" si="69"/>
        <v>39.799999999999997</v>
      </c>
      <c r="U123" s="17">
        <f t="shared" si="69"/>
        <v>26.5</v>
      </c>
      <c r="V123" s="17">
        <f t="shared" si="69"/>
        <v>42.9</v>
      </c>
      <c r="W123" s="17">
        <f t="shared" ref="W123:AC123" si="71">SUM(W26:W29)</f>
        <v>30.3</v>
      </c>
      <c r="X123" s="17">
        <f t="shared" si="71"/>
        <v>51.3</v>
      </c>
      <c r="Y123" s="17">
        <f t="shared" si="71"/>
        <v>44.4</v>
      </c>
      <c r="Z123" s="17">
        <f t="shared" si="71"/>
        <v>33.9</v>
      </c>
      <c r="AA123" s="17">
        <f t="shared" si="71"/>
        <v>44.9</v>
      </c>
      <c r="AB123" s="17">
        <f t="shared" si="71"/>
        <v>22.4</v>
      </c>
      <c r="AC123" s="17">
        <f t="shared" si="71"/>
        <v>28.6</v>
      </c>
      <c r="AD123" s="17">
        <f t="shared" ref="AD123" si="72">SUM(AD26:AD29)</f>
        <v>43.8</v>
      </c>
    </row>
    <row r="124" spans="1:30" s="5" customFormat="1" ht="12.75" customHeight="1" x14ac:dyDescent="0.25">
      <c r="A124" s="10">
        <f>'MCC Data (08.06.2024)'!A123</f>
        <v>0.17708333333333329</v>
      </c>
      <c r="B124" s="17">
        <f t="shared" si="16"/>
        <v>30.5</v>
      </c>
      <c r="C124" s="17">
        <f t="shared" ref="C124:V124" si="73">SUM(C27:C30)</f>
        <v>28.7</v>
      </c>
      <c r="D124" s="17">
        <f t="shared" si="73"/>
        <v>38.5</v>
      </c>
      <c r="E124" s="17">
        <f t="shared" si="73"/>
        <v>36.699999999999996</v>
      </c>
      <c r="F124" s="17">
        <f t="shared" si="73"/>
        <v>31.3</v>
      </c>
      <c r="G124" s="17">
        <f t="shared" si="73"/>
        <v>32.300000000000004</v>
      </c>
      <c r="H124" s="17">
        <f t="shared" ref="H124:O124" si="74">SUM(H27:H30)</f>
        <v>30.8</v>
      </c>
      <c r="I124" s="17">
        <f t="shared" si="74"/>
        <v>36.200000000000003</v>
      </c>
      <c r="J124" s="17">
        <f t="shared" si="74"/>
        <v>29.3</v>
      </c>
      <c r="K124" s="17">
        <f t="shared" si="74"/>
        <v>28.5</v>
      </c>
      <c r="L124" s="17">
        <f t="shared" si="74"/>
        <v>35.200000000000003</v>
      </c>
      <c r="M124" s="17">
        <f t="shared" si="74"/>
        <v>27.1</v>
      </c>
      <c r="N124" s="17">
        <f t="shared" si="74"/>
        <v>26.3</v>
      </c>
      <c r="O124" s="17">
        <f t="shared" si="74"/>
        <v>27.8</v>
      </c>
      <c r="P124" s="10">
        <f t="shared" si="5"/>
        <v>0.17708333333333329</v>
      </c>
      <c r="Q124" s="17">
        <f t="shared" si="73"/>
        <v>33.9</v>
      </c>
      <c r="R124" s="17">
        <f t="shared" si="73"/>
        <v>29.6</v>
      </c>
      <c r="S124" s="17">
        <f t="shared" si="73"/>
        <v>32.799999999999997</v>
      </c>
      <c r="T124" s="17">
        <f t="shared" si="73"/>
        <v>29.3</v>
      </c>
      <c r="U124" s="17">
        <f t="shared" si="73"/>
        <v>28.700000000000003</v>
      </c>
      <c r="V124" s="17">
        <f t="shared" si="73"/>
        <v>28.4</v>
      </c>
      <c r="W124" s="17">
        <f t="shared" ref="W124:AC124" si="75">SUM(W27:W30)</f>
        <v>29.200000000000003</v>
      </c>
      <c r="X124" s="17">
        <f t="shared" si="75"/>
        <v>46.8</v>
      </c>
      <c r="Y124" s="17">
        <f t="shared" si="75"/>
        <v>39.4</v>
      </c>
      <c r="Z124" s="17">
        <f t="shared" si="75"/>
        <v>33.9</v>
      </c>
      <c r="AA124" s="17">
        <f t="shared" si="75"/>
        <v>36.4</v>
      </c>
      <c r="AB124" s="17">
        <f t="shared" si="75"/>
        <v>24.8</v>
      </c>
      <c r="AC124" s="17">
        <f t="shared" si="75"/>
        <v>35.1</v>
      </c>
      <c r="AD124" s="17">
        <f t="shared" ref="AD124" si="76">SUM(AD27:AD30)</f>
        <v>39.299999999999997</v>
      </c>
    </row>
    <row r="125" spans="1:30" s="5" customFormat="1" ht="12.75" customHeight="1" x14ac:dyDescent="0.25">
      <c r="A125" s="10">
        <f>'MCC Data (08.06.2024)'!A124</f>
        <v>0.18749999999999994</v>
      </c>
      <c r="B125" s="17">
        <f t="shared" si="16"/>
        <v>28.3</v>
      </c>
      <c r="C125" s="17">
        <f t="shared" ref="C125:V125" si="77">SUM(C28:C31)</f>
        <v>26.7</v>
      </c>
      <c r="D125" s="17">
        <f t="shared" si="77"/>
        <v>38.799999999999997</v>
      </c>
      <c r="E125" s="17">
        <f t="shared" si="77"/>
        <v>37</v>
      </c>
      <c r="F125" s="17">
        <f t="shared" si="77"/>
        <v>35.200000000000003</v>
      </c>
      <c r="G125" s="17">
        <f t="shared" si="77"/>
        <v>34.4</v>
      </c>
      <c r="H125" s="17">
        <f t="shared" ref="H125:O125" si="78">SUM(H28:H31)</f>
        <v>40.6</v>
      </c>
      <c r="I125" s="17">
        <f t="shared" si="78"/>
        <v>31.7</v>
      </c>
      <c r="J125" s="17">
        <f t="shared" si="78"/>
        <v>26</v>
      </c>
      <c r="K125" s="17">
        <f t="shared" si="78"/>
        <v>31.299999999999997</v>
      </c>
      <c r="L125" s="17">
        <f t="shared" si="78"/>
        <v>41.5</v>
      </c>
      <c r="M125" s="17">
        <f t="shared" si="78"/>
        <v>29.4</v>
      </c>
      <c r="N125" s="17">
        <f t="shared" si="78"/>
        <v>31.4</v>
      </c>
      <c r="O125" s="17">
        <f t="shared" si="78"/>
        <v>34.1</v>
      </c>
      <c r="P125" s="10">
        <f t="shared" si="5"/>
        <v>0.18749999999999994</v>
      </c>
      <c r="Q125" s="17">
        <f t="shared" si="77"/>
        <v>26.099999999999998</v>
      </c>
      <c r="R125" s="17">
        <f t="shared" si="77"/>
        <v>18.399999999999999</v>
      </c>
      <c r="S125" s="17">
        <f t="shared" si="77"/>
        <v>26.9</v>
      </c>
      <c r="T125" s="17">
        <f t="shared" si="77"/>
        <v>36.299999999999997</v>
      </c>
      <c r="U125" s="17">
        <f t="shared" si="77"/>
        <v>31.700000000000003</v>
      </c>
      <c r="V125" s="17">
        <f t="shared" si="77"/>
        <v>32.4</v>
      </c>
      <c r="W125" s="17">
        <f t="shared" ref="W125:AC125" si="79">SUM(W28:W31)</f>
        <v>25.200000000000003</v>
      </c>
      <c r="X125" s="17">
        <f t="shared" si="79"/>
        <v>40.799999999999997</v>
      </c>
      <c r="Y125" s="17">
        <f t="shared" si="79"/>
        <v>37.4</v>
      </c>
      <c r="Z125" s="17">
        <f t="shared" si="79"/>
        <v>37.9</v>
      </c>
      <c r="AA125" s="17">
        <f t="shared" si="79"/>
        <v>39.5</v>
      </c>
      <c r="AB125" s="17">
        <f t="shared" si="79"/>
        <v>26.8</v>
      </c>
      <c r="AC125" s="17">
        <f t="shared" si="79"/>
        <v>33.1</v>
      </c>
      <c r="AD125" s="17">
        <f t="shared" ref="AD125" si="80">SUM(AD28:AD31)</f>
        <v>37.299999999999997</v>
      </c>
    </row>
    <row r="126" spans="1:30" s="5" customFormat="1" ht="12.75" customHeight="1" x14ac:dyDescent="0.25">
      <c r="A126" s="10">
        <f>'MCC Data (08.06.2024)'!A125</f>
        <v>0.1979166666666666</v>
      </c>
      <c r="B126" s="17">
        <f t="shared" ref="B126:B141" si="81">SUM(B29:B32)</f>
        <v>35.200000000000003</v>
      </c>
      <c r="C126" s="17">
        <f t="shared" ref="C126:V126" si="82">SUM(C29:C32)</f>
        <v>21.4</v>
      </c>
      <c r="D126" s="17">
        <f t="shared" si="82"/>
        <v>44.2</v>
      </c>
      <c r="E126" s="17">
        <f t="shared" si="82"/>
        <v>48.7</v>
      </c>
      <c r="F126" s="17">
        <f t="shared" si="82"/>
        <v>46.099999999999994</v>
      </c>
      <c r="G126" s="17">
        <f t="shared" si="82"/>
        <v>42.2</v>
      </c>
      <c r="H126" s="17">
        <f t="shared" ref="H126:O126" si="83">SUM(H29:H32)</f>
        <v>48.5</v>
      </c>
      <c r="I126" s="17">
        <f t="shared" si="83"/>
        <v>39.700000000000003</v>
      </c>
      <c r="J126" s="17">
        <f t="shared" si="83"/>
        <v>25</v>
      </c>
      <c r="K126" s="17">
        <f t="shared" si="83"/>
        <v>47.599999999999994</v>
      </c>
      <c r="L126" s="17">
        <f t="shared" si="83"/>
        <v>58.6</v>
      </c>
      <c r="M126" s="17">
        <f t="shared" si="83"/>
        <v>41.8</v>
      </c>
      <c r="N126" s="17">
        <f t="shared" si="83"/>
        <v>41.2</v>
      </c>
      <c r="O126" s="17">
        <f t="shared" si="83"/>
        <v>45.1</v>
      </c>
      <c r="P126" s="10">
        <f t="shared" si="5"/>
        <v>0.1979166666666666</v>
      </c>
      <c r="Q126" s="17">
        <f t="shared" si="82"/>
        <v>27</v>
      </c>
      <c r="R126" s="17">
        <f t="shared" si="82"/>
        <v>16.899999999999999</v>
      </c>
      <c r="S126" s="17">
        <f t="shared" si="82"/>
        <v>31.4</v>
      </c>
      <c r="T126" s="17">
        <f t="shared" si="82"/>
        <v>45.4</v>
      </c>
      <c r="U126" s="17">
        <f t="shared" si="82"/>
        <v>44.099999999999994</v>
      </c>
      <c r="V126" s="17">
        <f t="shared" si="82"/>
        <v>34.299999999999997</v>
      </c>
      <c r="W126" s="17">
        <f t="shared" ref="W126:AC126" si="84">SUM(W29:W32)</f>
        <v>34.4</v>
      </c>
      <c r="X126" s="17">
        <f t="shared" si="84"/>
        <v>39.9</v>
      </c>
      <c r="Y126" s="17">
        <f t="shared" si="84"/>
        <v>39.799999999999997</v>
      </c>
      <c r="Z126" s="17">
        <f t="shared" si="84"/>
        <v>49.5</v>
      </c>
      <c r="AA126" s="17">
        <f t="shared" si="84"/>
        <v>41</v>
      </c>
      <c r="AB126" s="17">
        <f t="shared" si="84"/>
        <v>35.299999999999997</v>
      </c>
      <c r="AC126" s="17">
        <f t="shared" si="84"/>
        <v>39.4</v>
      </c>
      <c r="AD126" s="17">
        <f t="shared" ref="AD126" si="85">SUM(AD29:AD32)</f>
        <v>46.3</v>
      </c>
    </row>
    <row r="127" spans="1:30" s="5" customFormat="1" ht="12.75" customHeight="1" x14ac:dyDescent="0.25">
      <c r="A127" s="10">
        <f>'MCC Data (08.06.2024)'!A126</f>
        <v>0.20833333333333326</v>
      </c>
      <c r="B127" s="17">
        <f t="shared" si="81"/>
        <v>44.3</v>
      </c>
      <c r="C127" s="17">
        <f t="shared" ref="C127:V127" si="86">SUM(C30:C33)</f>
        <v>26.8</v>
      </c>
      <c r="D127" s="17">
        <f t="shared" si="86"/>
        <v>64.099999999999994</v>
      </c>
      <c r="E127" s="17">
        <f t="shared" si="86"/>
        <v>61.099999999999994</v>
      </c>
      <c r="F127" s="17">
        <f t="shared" si="86"/>
        <v>69.099999999999994</v>
      </c>
      <c r="G127" s="17">
        <f t="shared" si="86"/>
        <v>49.5</v>
      </c>
      <c r="H127" s="17">
        <f t="shared" ref="H127:O127" si="87">SUM(H30:H33)</f>
        <v>67.7</v>
      </c>
      <c r="I127" s="17">
        <f t="shared" si="87"/>
        <v>52.8</v>
      </c>
      <c r="J127" s="17">
        <f t="shared" si="87"/>
        <v>22</v>
      </c>
      <c r="K127" s="17">
        <f t="shared" si="87"/>
        <v>64.3</v>
      </c>
      <c r="L127" s="17">
        <f t="shared" si="87"/>
        <v>66.3</v>
      </c>
      <c r="M127" s="17">
        <f t="shared" si="87"/>
        <v>61.899999999999991</v>
      </c>
      <c r="N127" s="17">
        <f t="shared" si="87"/>
        <v>67.099999999999994</v>
      </c>
      <c r="O127" s="17">
        <f t="shared" si="87"/>
        <v>75.800000000000011</v>
      </c>
      <c r="P127" s="10">
        <f t="shared" si="5"/>
        <v>0.20833333333333326</v>
      </c>
      <c r="Q127" s="17">
        <f t="shared" si="86"/>
        <v>29.5</v>
      </c>
      <c r="R127" s="17">
        <f t="shared" si="86"/>
        <v>25.9</v>
      </c>
      <c r="S127" s="17">
        <f t="shared" si="86"/>
        <v>40.5</v>
      </c>
      <c r="T127" s="17">
        <f t="shared" si="86"/>
        <v>46.3</v>
      </c>
      <c r="U127" s="17">
        <f t="shared" si="86"/>
        <v>45.3</v>
      </c>
      <c r="V127" s="17">
        <f t="shared" si="86"/>
        <v>39.299999999999997</v>
      </c>
      <c r="W127" s="17">
        <f t="shared" ref="W127:AC127" si="88">SUM(W30:W33)</f>
        <v>45.5</v>
      </c>
      <c r="X127" s="17">
        <f t="shared" si="88"/>
        <v>31</v>
      </c>
      <c r="Y127" s="17">
        <f t="shared" si="88"/>
        <v>29.4</v>
      </c>
      <c r="Z127" s="17">
        <f t="shared" si="88"/>
        <v>50.5</v>
      </c>
      <c r="AA127" s="17">
        <f t="shared" si="88"/>
        <v>46.4</v>
      </c>
      <c r="AB127" s="17">
        <f t="shared" si="88"/>
        <v>46.2</v>
      </c>
      <c r="AC127" s="17">
        <f t="shared" si="88"/>
        <v>45.5</v>
      </c>
      <c r="AD127" s="17">
        <f t="shared" ref="AD127" si="89">SUM(AD30:AD33)</f>
        <v>50.3</v>
      </c>
    </row>
    <row r="128" spans="1:30" s="5" customFormat="1" ht="12.75" customHeight="1" x14ac:dyDescent="0.25">
      <c r="A128" s="10">
        <f>'MCC Data (08.06.2024)'!A127</f>
        <v>0.21874999999999992</v>
      </c>
      <c r="B128" s="17">
        <f t="shared" si="81"/>
        <v>49.3</v>
      </c>
      <c r="C128" s="17">
        <f t="shared" ref="C128:V128" si="90">SUM(C31:C34)</f>
        <v>27.200000000000003</v>
      </c>
      <c r="D128" s="17">
        <f t="shared" si="90"/>
        <v>75.899999999999991</v>
      </c>
      <c r="E128" s="17">
        <f t="shared" si="90"/>
        <v>69.3</v>
      </c>
      <c r="F128" s="17">
        <f t="shared" si="90"/>
        <v>81.3</v>
      </c>
      <c r="G128" s="17">
        <f t="shared" si="90"/>
        <v>63.9</v>
      </c>
      <c r="H128" s="17">
        <f t="shared" ref="H128:O128" si="91">SUM(H31:H34)</f>
        <v>78.8</v>
      </c>
      <c r="I128" s="17">
        <f t="shared" si="91"/>
        <v>59.8</v>
      </c>
      <c r="J128" s="17">
        <f t="shared" si="91"/>
        <v>27</v>
      </c>
      <c r="K128" s="17">
        <f t="shared" si="91"/>
        <v>71.699999999999989</v>
      </c>
      <c r="L128" s="17">
        <f t="shared" si="91"/>
        <v>72.7</v>
      </c>
      <c r="M128" s="17">
        <f t="shared" si="91"/>
        <v>84</v>
      </c>
      <c r="N128" s="17">
        <f t="shared" si="91"/>
        <v>83.5</v>
      </c>
      <c r="O128" s="17">
        <f t="shared" si="91"/>
        <v>101.1</v>
      </c>
      <c r="P128" s="10">
        <f t="shared" si="5"/>
        <v>0.21874999999999992</v>
      </c>
      <c r="Q128" s="17">
        <f t="shared" si="90"/>
        <v>35.4</v>
      </c>
      <c r="R128" s="17">
        <f t="shared" si="90"/>
        <v>31.9</v>
      </c>
      <c r="S128" s="17">
        <f t="shared" si="90"/>
        <v>49.5</v>
      </c>
      <c r="T128" s="17">
        <f t="shared" si="90"/>
        <v>70.699999999999989</v>
      </c>
      <c r="U128" s="17">
        <f t="shared" si="90"/>
        <v>61.3</v>
      </c>
      <c r="V128" s="17">
        <f t="shared" si="90"/>
        <v>55.199999999999996</v>
      </c>
      <c r="W128" s="17">
        <f t="shared" ref="W128:AC128" si="92">SUM(W31:W34)</f>
        <v>49.599999999999994</v>
      </c>
      <c r="X128" s="17">
        <f t="shared" si="92"/>
        <v>29.2</v>
      </c>
      <c r="Y128" s="17">
        <f t="shared" si="92"/>
        <v>29.599999999999998</v>
      </c>
      <c r="Z128" s="17">
        <f t="shared" si="92"/>
        <v>63.5</v>
      </c>
      <c r="AA128" s="17">
        <f t="shared" si="92"/>
        <v>52.599999999999994</v>
      </c>
      <c r="AB128" s="17">
        <f t="shared" si="92"/>
        <v>50.4</v>
      </c>
      <c r="AC128" s="17">
        <f t="shared" si="92"/>
        <v>43.4</v>
      </c>
      <c r="AD128" s="17">
        <f t="shared" ref="AD128" si="93">SUM(AD31:AD34)</f>
        <v>55.3</v>
      </c>
    </row>
    <row r="129" spans="1:31" s="5" customFormat="1" ht="12.75" customHeight="1" x14ac:dyDescent="0.25">
      <c r="A129" s="10">
        <f>'MCC Data (08.06.2024)'!A128</f>
        <v>0.22916666666666657</v>
      </c>
      <c r="B129" s="17">
        <f t="shared" si="81"/>
        <v>56.599999999999994</v>
      </c>
      <c r="C129" s="17">
        <f t="shared" ref="C129:V129" si="94">SUM(C32:C35)</f>
        <v>31.200000000000003</v>
      </c>
      <c r="D129" s="17">
        <f t="shared" si="94"/>
        <v>86.199999999999989</v>
      </c>
      <c r="E129" s="17">
        <f t="shared" si="94"/>
        <v>93.699999999999989</v>
      </c>
      <c r="F129" s="17">
        <f t="shared" si="94"/>
        <v>103.8</v>
      </c>
      <c r="G129" s="17">
        <f t="shared" si="94"/>
        <v>83.4</v>
      </c>
      <c r="H129" s="17">
        <f t="shared" ref="H129:O129" si="95">SUM(H32:H35)</f>
        <v>82.499999999999986</v>
      </c>
      <c r="I129" s="17">
        <f t="shared" si="95"/>
        <v>71.5</v>
      </c>
      <c r="J129" s="17">
        <f t="shared" si="95"/>
        <v>31</v>
      </c>
      <c r="K129" s="17">
        <f t="shared" si="95"/>
        <v>95.3</v>
      </c>
      <c r="L129" s="17">
        <f t="shared" si="95"/>
        <v>93.300000000000011</v>
      </c>
      <c r="M129" s="17">
        <f t="shared" si="95"/>
        <v>104.5</v>
      </c>
      <c r="N129" s="17">
        <f t="shared" si="95"/>
        <v>98.9</v>
      </c>
      <c r="O129" s="17">
        <f t="shared" si="95"/>
        <v>116.9</v>
      </c>
      <c r="P129" s="10">
        <f t="shared" si="5"/>
        <v>0.22916666666666657</v>
      </c>
      <c r="Q129" s="17">
        <f t="shared" si="94"/>
        <v>45.2</v>
      </c>
      <c r="R129" s="17">
        <f t="shared" si="94"/>
        <v>47.3</v>
      </c>
      <c r="S129" s="17">
        <f t="shared" si="94"/>
        <v>70.5</v>
      </c>
      <c r="T129" s="17">
        <f t="shared" si="94"/>
        <v>83.7</v>
      </c>
      <c r="U129" s="17">
        <f t="shared" si="94"/>
        <v>79.599999999999994</v>
      </c>
      <c r="V129" s="17">
        <f t="shared" si="94"/>
        <v>73.5</v>
      </c>
      <c r="W129" s="17">
        <f t="shared" ref="W129:AC129" si="96">SUM(W32:W35)</f>
        <v>65</v>
      </c>
      <c r="X129" s="17">
        <f t="shared" si="96"/>
        <v>35.1</v>
      </c>
      <c r="Y129" s="17">
        <f t="shared" si="96"/>
        <v>37.599999999999994</v>
      </c>
      <c r="Z129" s="17">
        <f t="shared" si="96"/>
        <v>75.400000000000006</v>
      </c>
      <c r="AA129" s="17">
        <f t="shared" si="96"/>
        <v>66.5</v>
      </c>
      <c r="AB129" s="17">
        <f t="shared" si="96"/>
        <v>66.599999999999994</v>
      </c>
      <c r="AC129" s="17">
        <f t="shared" si="96"/>
        <v>61.599999999999994</v>
      </c>
      <c r="AD129" s="17">
        <f t="shared" ref="AD129" si="97">SUM(AD32:AD35)</f>
        <v>80.199999999999989</v>
      </c>
    </row>
    <row r="130" spans="1:31" s="5" customFormat="1" ht="12.75" customHeight="1" x14ac:dyDescent="0.25">
      <c r="A130" s="10">
        <f>'MCC Data (08.06.2024)'!A129</f>
        <v>0.23958333333333323</v>
      </c>
      <c r="B130" s="17">
        <f t="shared" si="81"/>
        <v>65.899999999999991</v>
      </c>
      <c r="C130" s="17">
        <f t="shared" ref="C130:V130" si="98">SUM(C33:C36)</f>
        <v>35.700000000000003</v>
      </c>
      <c r="D130" s="17">
        <f t="shared" si="98"/>
        <v>111.3</v>
      </c>
      <c r="E130" s="17">
        <f t="shared" si="98"/>
        <v>128.19999999999999</v>
      </c>
      <c r="F130" s="17">
        <f t="shared" si="98"/>
        <v>151.30000000000001</v>
      </c>
      <c r="G130" s="17">
        <f t="shared" si="98"/>
        <v>115.89999999999999</v>
      </c>
      <c r="H130" s="17">
        <f t="shared" ref="H130:O130" si="99">SUM(H33:H36)</f>
        <v>111.7</v>
      </c>
      <c r="I130" s="17">
        <f t="shared" si="99"/>
        <v>69.599999999999994</v>
      </c>
      <c r="J130" s="17">
        <f t="shared" si="99"/>
        <v>39.200000000000003</v>
      </c>
      <c r="K130" s="17">
        <f t="shared" si="99"/>
        <v>108.9</v>
      </c>
      <c r="L130" s="17">
        <f t="shared" si="99"/>
        <v>116.70000000000002</v>
      </c>
      <c r="M130" s="17">
        <f t="shared" si="99"/>
        <v>147.69999999999999</v>
      </c>
      <c r="N130" s="17">
        <f t="shared" si="99"/>
        <v>135.6</v>
      </c>
      <c r="O130" s="17">
        <f t="shared" si="99"/>
        <v>148</v>
      </c>
      <c r="P130" s="10">
        <f t="shared" si="5"/>
        <v>0.23958333333333323</v>
      </c>
      <c r="Q130" s="17">
        <f t="shared" si="98"/>
        <v>51.3</v>
      </c>
      <c r="R130" s="17">
        <f t="shared" si="98"/>
        <v>53.4</v>
      </c>
      <c r="S130" s="17">
        <f t="shared" si="98"/>
        <v>90.899999999999991</v>
      </c>
      <c r="T130" s="17">
        <f t="shared" si="98"/>
        <v>109.30000000000001</v>
      </c>
      <c r="U130" s="17">
        <f t="shared" si="98"/>
        <v>92.3</v>
      </c>
      <c r="V130" s="17">
        <f t="shared" si="98"/>
        <v>103.5</v>
      </c>
      <c r="W130" s="17">
        <f t="shared" ref="W130:AC130" si="100">SUM(W33:W36)</f>
        <v>86.1</v>
      </c>
      <c r="X130" s="17">
        <f t="shared" si="100"/>
        <v>45.7</v>
      </c>
      <c r="Y130" s="17">
        <f t="shared" si="100"/>
        <v>41.4</v>
      </c>
      <c r="Z130" s="17">
        <f t="shared" si="100"/>
        <v>84.1</v>
      </c>
      <c r="AA130" s="17">
        <f t="shared" si="100"/>
        <v>85.4</v>
      </c>
      <c r="AB130" s="17">
        <f t="shared" si="100"/>
        <v>92.699999999999989</v>
      </c>
      <c r="AC130" s="17">
        <f t="shared" si="100"/>
        <v>92.1</v>
      </c>
      <c r="AD130" s="17">
        <f t="shared" ref="AD130" si="101">SUM(AD33:AD36)</f>
        <v>94.1</v>
      </c>
    </row>
    <row r="131" spans="1:31" s="5" customFormat="1" ht="12.75" customHeight="1" x14ac:dyDescent="0.25">
      <c r="A131" s="10">
        <f>'MCC Data (08.06.2024)'!A130</f>
        <v>0.24999999999999989</v>
      </c>
      <c r="B131" s="17">
        <f t="shared" si="81"/>
        <v>80.199999999999989</v>
      </c>
      <c r="C131" s="17">
        <f t="shared" ref="C131:V131" si="102">SUM(C34:C37)</f>
        <v>43.3</v>
      </c>
      <c r="D131" s="17">
        <f t="shared" si="102"/>
        <v>149.9</v>
      </c>
      <c r="E131" s="17">
        <f t="shared" si="102"/>
        <v>183.3</v>
      </c>
      <c r="F131" s="17">
        <f t="shared" si="102"/>
        <v>206.3</v>
      </c>
      <c r="G131" s="17">
        <f t="shared" si="102"/>
        <v>168.60000000000002</v>
      </c>
      <c r="H131" s="17">
        <f t="shared" ref="H131:O131" si="103">SUM(H34:H37)</f>
        <v>152.30000000000001</v>
      </c>
      <c r="I131" s="17">
        <f t="shared" si="103"/>
        <v>75.5</v>
      </c>
      <c r="J131" s="17">
        <f t="shared" si="103"/>
        <v>41.2</v>
      </c>
      <c r="K131" s="17">
        <f t="shared" si="103"/>
        <v>138.4</v>
      </c>
      <c r="L131" s="17">
        <f t="shared" si="103"/>
        <v>161.19999999999999</v>
      </c>
      <c r="M131" s="17">
        <f t="shared" si="103"/>
        <v>188.3</v>
      </c>
      <c r="N131" s="17">
        <f t="shared" si="103"/>
        <v>172.8</v>
      </c>
      <c r="O131" s="17">
        <f t="shared" si="103"/>
        <v>181.8</v>
      </c>
      <c r="P131" s="10">
        <f t="shared" si="5"/>
        <v>0.24999999999999989</v>
      </c>
      <c r="Q131" s="17">
        <f t="shared" si="102"/>
        <v>67.400000000000006</v>
      </c>
      <c r="R131" s="17">
        <f t="shared" si="102"/>
        <v>51.4</v>
      </c>
      <c r="S131" s="17">
        <f t="shared" si="102"/>
        <v>116.5</v>
      </c>
      <c r="T131" s="17">
        <f t="shared" si="102"/>
        <v>135.30000000000001</v>
      </c>
      <c r="U131" s="17">
        <f t="shared" si="102"/>
        <v>138.80000000000001</v>
      </c>
      <c r="V131" s="17">
        <f t="shared" si="102"/>
        <v>127.6</v>
      </c>
      <c r="W131" s="17">
        <f t="shared" ref="W131:AC131" si="104">SUM(W34:W37)</f>
        <v>108.8</v>
      </c>
      <c r="X131" s="17">
        <f t="shared" si="104"/>
        <v>67.599999999999994</v>
      </c>
      <c r="Y131" s="17">
        <f t="shared" si="104"/>
        <v>42.8</v>
      </c>
      <c r="Z131" s="17">
        <f t="shared" si="104"/>
        <v>115.89999999999999</v>
      </c>
      <c r="AA131" s="17">
        <f t="shared" si="104"/>
        <v>118.5</v>
      </c>
      <c r="AB131" s="17">
        <f t="shared" si="104"/>
        <v>110.80000000000001</v>
      </c>
      <c r="AC131" s="17">
        <f t="shared" si="104"/>
        <v>121.5</v>
      </c>
      <c r="AD131" s="17">
        <f t="shared" ref="AD131" si="105">SUM(AD34:AD37)</f>
        <v>114.6</v>
      </c>
    </row>
    <row r="132" spans="1:31" s="5" customFormat="1" ht="12.75" customHeight="1" x14ac:dyDescent="0.25">
      <c r="A132" s="10">
        <f>'MCC Data (08.06.2024)'!A131</f>
        <v>0.26041666666666657</v>
      </c>
      <c r="B132" s="17">
        <f t="shared" si="81"/>
        <v>103.19999999999999</v>
      </c>
      <c r="C132" s="17">
        <f t="shared" ref="C132:V132" si="106">SUM(C35:C38)</f>
        <v>46.9</v>
      </c>
      <c r="D132" s="17">
        <f t="shared" si="106"/>
        <v>206.5</v>
      </c>
      <c r="E132" s="17">
        <f t="shared" si="106"/>
        <v>262.60000000000002</v>
      </c>
      <c r="F132" s="17">
        <f t="shared" si="106"/>
        <v>274.3</v>
      </c>
      <c r="G132" s="17">
        <f t="shared" si="106"/>
        <v>253.5</v>
      </c>
      <c r="H132" s="17">
        <f t="shared" ref="H132:O132" si="107">SUM(H35:H38)</f>
        <v>220.7</v>
      </c>
      <c r="I132" s="17">
        <f t="shared" si="107"/>
        <v>89</v>
      </c>
      <c r="J132" s="17">
        <f t="shared" si="107"/>
        <v>44.400000000000006</v>
      </c>
      <c r="K132" s="17">
        <f t="shared" si="107"/>
        <v>207.90000000000003</v>
      </c>
      <c r="L132" s="17">
        <f t="shared" si="107"/>
        <v>244</v>
      </c>
      <c r="M132" s="17">
        <f t="shared" si="107"/>
        <v>271.3</v>
      </c>
      <c r="N132" s="17">
        <f t="shared" si="107"/>
        <v>237.20000000000002</v>
      </c>
      <c r="O132" s="17">
        <f t="shared" si="107"/>
        <v>237.3</v>
      </c>
      <c r="P132" s="10">
        <f t="shared" si="5"/>
        <v>0.26041666666666657</v>
      </c>
      <c r="Q132" s="17">
        <f t="shared" si="106"/>
        <v>68.400000000000006</v>
      </c>
      <c r="R132" s="17">
        <f t="shared" si="106"/>
        <v>53.9</v>
      </c>
      <c r="S132" s="17">
        <f t="shared" si="106"/>
        <v>159.80000000000001</v>
      </c>
      <c r="T132" s="17">
        <f t="shared" si="106"/>
        <v>170.79999999999998</v>
      </c>
      <c r="U132" s="17">
        <f t="shared" si="106"/>
        <v>173.5</v>
      </c>
      <c r="V132" s="17">
        <f t="shared" si="106"/>
        <v>165.7</v>
      </c>
      <c r="W132" s="17">
        <f t="shared" ref="W132:AC132" si="108">SUM(W35:W38)</f>
        <v>140.80000000000001</v>
      </c>
      <c r="X132" s="17">
        <f t="shared" si="108"/>
        <v>76.400000000000006</v>
      </c>
      <c r="Y132" s="17">
        <f t="shared" si="108"/>
        <v>47.6</v>
      </c>
      <c r="Z132" s="17">
        <f t="shared" si="108"/>
        <v>158.5</v>
      </c>
      <c r="AA132" s="17">
        <f t="shared" si="108"/>
        <v>173</v>
      </c>
      <c r="AB132" s="17">
        <f t="shared" si="108"/>
        <v>154.6</v>
      </c>
      <c r="AC132" s="17">
        <f t="shared" si="108"/>
        <v>177.8</v>
      </c>
      <c r="AD132" s="17">
        <f t="shared" ref="AD132" si="109">SUM(AD35:AD38)</f>
        <v>136.39999999999998</v>
      </c>
    </row>
    <row r="133" spans="1:31" s="5" customFormat="1" ht="12.75" customHeight="1" x14ac:dyDescent="0.25">
      <c r="A133" s="10">
        <f>'MCC Data (08.06.2024)'!A132</f>
        <v>0.27083333333333326</v>
      </c>
      <c r="B133" s="17">
        <f t="shared" si="81"/>
        <v>119.99999999999999</v>
      </c>
      <c r="C133" s="17">
        <f t="shared" ref="C133:V133" si="110">SUM(C36:C39)</f>
        <v>58.2</v>
      </c>
      <c r="D133" s="17">
        <f t="shared" si="110"/>
        <v>297.29999999999995</v>
      </c>
      <c r="E133" s="17">
        <f t="shared" si="110"/>
        <v>351</v>
      </c>
      <c r="F133" s="17">
        <f t="shared" si="110"/>
        <v>362.40000000000003</v>
      </c>
      <c r="G133" s="17">
        <f t="shared" si="110"/>
        <v>333.1</v>
      </c>
      <c r="H133" s="17">
        <f t="shared" ref="H133:O133" si="111">SUM(H36:H39)</f>
        <v>315.3</v>
      </c>
      <c r="I133" s="17">
        <f t="shared" si="111"/>
        <v>104.5</v>
      </c>
      <c r="J133" s="17">
        <f t="shared" si="111"/>
        <v>49.9</v>
      </c>
      <c r="K133" s="17">
        <f t="shared" si="111"/>
        <v>289</v>
      </c>
      <c r="L133" s="17">
        <f t="shared" si="111"/>
        <v>326.10000000000002</v>
      </c>
      <c r="M133" s="17">
        <f t="shared" si="111"/>
        <v>372.3</v>
      </c>
      <c r="N133" s="17">
        <f t="shared" si="111"/>
        <v>311.90000000000003</v>
      </c>
      <c r="O133" s="17">
        <f t="shared" si="111"/>
        <v>310.40000000000003</v>
      </c>
      <c r="P133" s="10">
        <f t="shared" si="5"/>
        <v>0.27083333333333326</v>
      </c>
      <c r="Q133" s="17">
        <f t="shared" si="110"/>
        <v>82.9</v>
      </c>
      <c r="R133" s="17">
        <f t="shared" si="110"/>
        <v>53.5</v>
      </c>
      <c r="S133" s="17">
        <f t="shared" si="110"/>
        <v>183</v>
      </c>
      <c r="T133" s="17">
        <f t="shared" si="110"/>
        <v>198.9</v>
      </c>
      <c r="U133" s="17">
        <f t="shared" si="110"/>
        <v>214.59999999999997</v>
      </c>
      <c r="V133" s="17">
        <f t="shared" si="110"/>
        <v>199.9</v>
      </c>
      <c r="W133" s="17">
        <f t="shared" ref="W133:AC133" si="112">SUM(W36:W39)</f>
        <v>197.5</v>
      </c>
      <c r="X133" s="17">
        <f t="shared" si="112"/>
        <v>91.9</v>
      </c>
      <c r="Y133" s="17">
        <f t="shared" si="112"/>
        <v>48.5</v>
      </c>
      <c r="Z133" s="17">
        <f t="shared" si="112"/>
        <v>193.2</v>
      </c>
      <c r="AA133" s="17">
        <f t="shared" si="112"/>
        <v>209.8</v>
      </c>
      <c r="AB133" s="17">
        <f t="shared" si="112"/>
        <v>198.09999999999997</v>
      </c>
      <c r="AC133" s="17">
        <f t="shared" si="112"/>
        <v>223.70000000000005</v>
      </c>
      <c r="AD133" s="17">
        <f t="shared" ref="AD133" si="113">SUM(AD36:AD39)</f>
        <v>187.2</v>
      </c>
    </row>
    <row r="134" spans="1:31" s="5" customFormat="1" ht="12.75" customHeight="1" x14ac:dyDescent="0.25">
      <c r="A134" s="10">
        <f>'MCC Data (08.06.2024)'!A133</f>
        <v>0.28124999999999994</v>
      </c>
      <c r="B134" s="17">
        <f t="shared" si="81"/>
        <v>129</v>
      </c>
      <c r="C134" s="17">
        <f t="shared" ref="C134:V134" si="114">SUM(C37:C40)</f>
        <v>63.099999999999994</v>
      </c>
      <c r="D134" s="17">
        <f t="shared" si="114"/>
        <v>411.09999999999997</v>
      </c>
      <c r="E134" s="17">
        <f t="shared" si="114"/>
        <v>440.5</v>
      </c>
      <c r="F134" s="17">
        <f t="shared" si="114"/>
        <v>455.20000000000005</v>
      </c>
      <c r="G134" s="17">
        <f t="shared" si="114"/>
        <v>435.40000000000003</v>
      </c>
      <c r="H134" s="17">
        <f t="shared" ref="H134:O134" si="115">SUM(H37:H40)</f>
        <v>380.40000000000003</v>
      </c>
      <c r="I134" s="17">
        <f t="shared" si="115"/>
        <v>126.9</v>
      </c>
      <c r="J134" s="17">
        <f t="shared" si="115"/>
        <v>56.1</v>
      </c>
      <c r="K134" s="17">
        <f t="shared" si="115"/>
        <v>387.4</v>
      </c>
      <c r="L134" s="17">
        <f t="shared" si="115"/>
        <v>444.2</v>
      </c>
      <c r="M134" s="17">
        <f t="shared" si="115"/>
        <v>460.3</v>
      </c>
      <c r="N134" s="17">
        <f t="shared" si="115"/>
        <v>415.6</v>
      </c>
      <c r="O134" s="17">
        <f t="shared" si="115"/>
        <v>384.20000000000005</v>
      </c>
      <c r="P134" s="10">
        <f t="shared" si="5"/>
        <v>0.28124999999999994</v>
      </c>
      <c r="Q134" s="17">
        <f t="shared" si="114"/>
        <v>97.100000000000009</v>
      </c>
      <c r="R134" s="17">
        <f t="shared" si="114"/>
        <v>58.8</v>
      </c>
      <c r="S134" s="17">
        <f t="shared" si="114"/>
        <v>228.90000000000003</v>
      </c>
      <c r="T134" s="17">
        <f t="shared" si="114"/>
        <v>234.7</v>
      </c>
      <c r="U134" s="17">
        <f t="shared" si="114"/>
        <v>263.39999999999998</v>
      </c>
      <c r="V134" s="17">
        <f t="shared" si="114"/>
        <v>240.20000000000002</v>
      </c>
      <c r="W134" s="17">
        <f t="shared" ref="W134:AC134" si="116">SUM(W37:W40)</f>
        <v>240</v>
      </c>
      <c r="X134" s="17">
        <f t="shared" si="116"/>
        <v>106.69999999999999</v>
      </c>
      <c r="Y134" s="17">
        <f t="shared" si="116"/>
        <v>54.899999999999991</v>
      </c>
      <c r="Z134" s="17">
        <f t="shared" si="116"/>
        <v>237.4</v>
      </c>
      <c r="AA134" s="17">
        <f t="shared" si="116"/>
        <v>248.10000000000002</v>
      </c>
      <c r="AB134" s="17">
        <f t="shared" si="116"/>
        <v>235.8</v>
      </c>
      <c r="AC134" s="17">
        <f t="shared" si="116"/>
        <v>245.30000000000007</v>
      </c>
      <c r="AD134" s="17">
        <f t="shared" ref="AD134" si="117">SUM(AD37:AD40)</f>
        <v>227.99999999999997</v>
      </c>
    </row>
    <row r="135" spans="1:31" s="5" customFormat="1" ht="12.75" customHeight="1" x14ac:dyDescent="0.25">
      <c r="A135" s="10">
        <f>'MCC Data (08.06.2024)'!A134</f>
        <v>0.29166666666666663</v>
      </c>
      <c r="B135" s="17">
        <f t="shared" si="81"/>
        <v>142</v>
      </c>
      <c r="C135" s="17">
        <f t="shared" ref="C135:V135" si="118">SUM(C38:C41)</f>
        <v>62.3</v>
      </c>
      <c r="D135" s="17">
        <f t="shared" si="118"/>
        <v>481.3</v>
      </c>
      <c r="E135" s="17">
        <f t="shared" si="118"/>
        <v>523.5</v>
      </c>
      <c r="F135" s="17">
        <f t="shared" si="118"/>
        <v>526.20000000000005</v>
      </c>
      <c r="G135" s="17">
        <f t="shared" si="118"/>
        <v>509.20000000000005</v>
      </c>
      <c r="H135" s="17">
        <f t="shared" ref="H135:O135" si="119">SUM(H38:H41)</f>
        <v>428.09999999999997</v>
      </c>
      <c r="I135" s="17">
        <f t="shared" si="119"/>
        <v>134.69999999999999</v>
      </c>
      <c r="J135" s="17">
        <f t="shared" si="119"/>
        <v>60.099999999999994</v>
      </c>
      <c r="K135" s="17">
        <f t="shared" si="119"/>
        <v>420</v>
      </c>
      <c r="L135" s="17">
        <f t="shared" si="119"/>
        <v>532.9</v>
      </c>
      <c r="M135" s="17">
        <f t="shared" si="119"/>
        <v>538.30000000000007</v>
      </c>
      <c r="N135" s="17">
        <f t="shared" si="119"/>
        <v>493.90000000000009</v>
      </c>
      <c r="O135" s="17">
        <f t="shared" si="119"/>
        <v>444.8</v>
      </c>
      <c r="P135" s="10">
        <f t="shared" si="5"/>
        <v>0.29166666666666663</v>
      </c>
      <c r="Q135" s="17">
        <f t="shared" si="118"/>
        <v>111.39999999999999</v>
      </c>
      <c r="R135" s="17">
        <f t="shared" si="118"/>
        <v>66.3</v>
      </c>
      <c r="S135" s="17">
        <f t="shared" si="118"/>
        <v>263.60000000000002</v>
      </c>
      <c r="T135" s="17">
        <f t="shared" si="118"/>
        <v>275.60000000000002</v>
      </c>
      <c r="U135" s="17">
        <f t="shared" si="118"/>
        <v>281.20000000000005</v>
      </c>
      <c r="V135" s="17">
        <f t="shared" si="118"/>
        <v>276.8</v>
      </c>
      <c r="W135" s="17">
        <f t="shared" ref="W135:AC135" si="120">SUM(W38:W41)</f>
        <v>288.8</v>
      </c>
      <c r="X135" s="17">
        <f t="shared" si="120"/>
        <v>122.69999999999999</v>
      </c>
      <c r="Y135" s="17">
        <f t="shared" si="120"/>
        <v>67.599999999999994</v>
      </c>
      <c r="Z135" s="17">
        <f t="shared" si="120"/>
        <v>264.2</v>
      </c>
      <c r="AA135" s="17">
        <f t="shared" si="120"/>
        <v>284.10000000000002</v>
      </c>
      <c r="AB135" s="17">
        <f t="shared" si="120"/>
        <v>301.90000000000003</v>
      </c>
      <c r="AC135" s="17">
        <f t="shared" si="120"/>
        <v>290.40000000000003</v>
      </c>
      <c r="AD135" s="17">
        <f t="shared" ref="AD135" si="121">SUM(AD38:AD41)</f>
        <v>271.8</v>
      </c>
    </row>
    <row r="136" spans="1:31" s="5" customFormat="1" ht="12.75" customHeight="1" x14ac:dyDescent="0.25">
      <c r="A136" s="10">
        <f>'MCC Data (08.06.2024)'!A135</f>
        <v>0.30208333333333331</v>
      </c>
      <c r="B136" s="17">
        <f t="shared" si="81"/>
        <v>156.1</v>
      </c>
      <c r="C136" s="17">
        <f t="shared" ref="C136:V136" si="122">SUM(C39:C42)</f>
        <v>87.6</v>
      </c>
      <c r="D136" s="17">
        <f t="shared" si="122"/>
        <v>540.70000000000005</v>
      </c>
      <c r="E136" s="17">
        <f t="shared" si="122"/>
        <v>566.9</v>
      </c>
      <c r="F136" s="17">
        <f t="shared" si="122"/>
        <v>583.1</v>
      </c>
      <c r="G136" s="17">
        <f t="shared" si="122"/>
        <v>532.30000000000007</v>
      </c>
      <c r="H136" s="17">
        <f t="shared" ref="H136:O136" si="123">SUM(H39:H42)</f>
        <v>481.79999999999995</v>
      </c>
      <c r="I136" s="17">
        <f t="shared" si="123"/>
        <v>161.1</v>
      </c>
      <c r="J136" s="17">
        <f t="shared" si="123"/>
        <v>72.7</v>
      </c>
      <c r="K136" s="17">
        <f t="shared" si="123"/>
        <v>484.1</v>
      </c>
      <c r="L136" s="17">
        <f t="shared" si="123"/>
        <v>583.30000000000007</v>
      </c>
      <c r="M136" s="17">
        <f t="shared" si="123"/>
        <v>559.1</v>
      </c>
      <c r="N136" s="17">
        <f t="shared" si="123"/>
        <v>527.90000000000009</v>
      </c>
      <c r="O136" s="17">
        <f t="shared" si="123"/>
        <v>453.90000000000003</v>
      </c>
      <c r="P136" s="10">
        <f t="shared" si="5"/>
        <v>0.30208333333333331</v>
      </c>
      <c r="Q136" s="17">
        <f t="shared" si="122"/>
        <v>133.5</v>
      </c>
      <c r="R136" s="17">
        <f t="shared" si="122"/>
        <v>75.8</v>
      </c>
      <c r="S136" s="17">
        <f t="shared" si="122"/>
        <v>297.60000000000002</v>
      </c>
      <c r="T136" s="17">
        <f t="shared" si="122"/>
        <v>326.10000000000002</v>
      </c>
      <c r="U136" s="17">
        <f t="shared" si="122"/>
        <v>309.40000000000003</v>
      </c>
      <c r="V136" s="17">
        <f t="shared" si="122"/>
        <v>311.10000000000002</v>
      </c>
      <c r="W136" s="17">
        <f t="shared" ref="W136:AC136" si="124">SUM(W39:W42)</f>
        <v>331.3</v>
      </c>
      <c r="X136" s="17">
        <f t="shared" si="124"/>
        <v>136.6</v>
      </c>
      <c r="Y136" s="17">
        <f t="shared" si="124"/>
        <v>78.899999999999991</v>
      </c>
      <c r="Z136" s="17">
        <f t="shared" si="124"/>
        <v>286.3</v>
      </c>
      <c r="AA136" s="17">
        <f t="shared" si="124"/>
        <v>318.10000000000002</v>
      </c>
      <c r="AB136" s="17">
        <f t="shared" si="124"/>
        <v>348.5</v>
      </c>
      <c r="AC136" s="17">
        <f t="shared" si="124"/>
        <v>324.60000000000002</v>
      </c>
      <c r="AD136" s="17">
        <f t="shared" ref="AD136" si="125">SUM(AD39:AD42)</f>
        <v>324.3</v>
      </c>
    </row>
    <row r="137" spans="1:31" s="5" customFormat="1" ht="12.75" customHeight="1" x14ac:dyDescent="0.25">
      <c r="A137" s="10">
        <f>'MCC Data (08.06.2024)'!A136</f>
        <v>0.3125</v>
      </c>
      <c r="B137" s="17">
        <f t="shared" si="81"/>
        <v>181</v>
      </c>
      <c r="C137" s="17">
        <f t="shared" ref="C137:V137" si="126">SUM(C40:C43)</f>
        <v>96.699999999999989</v>
      </c>
      <c r="D137" s="17">
        <f t="shared" si="126"/>
        <v>531.9</v>
      </c>
      <c r="E137" s="17">
        <f t="shared" si="126"/>
        <v>599.89999999999986</v>
      </c>
      <c r="F137" s="17">
        <f t="shared" si="126"/>
        <v>578</v>
      </c>
      <c r="G137" s="17">
        <f t="shared" si="126"/>
        <v>553.6</v>
      </c>
      <c r="H137" s="17">
        <f t="shared" ref="H137:O137" si="127">SUM(H40:H43)</f>
        <v>477.5</v>
      </c>
      <c r="I137" s="17">
        <f t="shared" si="127"/>
        <v>177.39999999999998</v>
      </c>
      <c r="J137" s="17">
        <f t="shared" si="127"/>
        <v>80.300000000000011</v>
      </c>
      <c r="K137" s="17">
        <f t="shared" si="127"/>
        <v>488.50000000000006</v>
      </c>
      <c r="L137" s="17">
        <f t="shared" si="127"/>
        <v>594.80000000000007</v>
      </c>
      <c r="M137" s="17">
        <f t="shared" si="127"/>
        <v>555.5</v>
      </c>
      <c r="N137" s="17">
        <f t="shared" si="127"/>
        <v>538.9</v>
      </c>
      <c r="O137" s="17">
        <f t="shared" si="127"/>
        <v>350.1</v>
      </c>
      <c r="P137" s="10">
        <f t="shared" si="5"/>
        <v>0.3125</v>
      </c>
      <c r="Q137" s="17">
        <f t="shared" si="126"/>
        <v>159.80000000000001</v>
      </c>
      <c r="R137" s="17">
        <f t="shared" si="126"/>
        <v>78.199999999999989</v>
      </c>
      <c r="S137" s="17">
        <f t="shared" si="126"/>
        <v>349.30000000000007</v>
      </c>
      <c r="T137" s="17">
        <f t="shared" si="126"/>
        <v>385.2</v>
      </c>
      <c r="U137" s="17">
        <f t="shared" si="126"/>
        <v>346.00000000000006</v>
      </c>
      <c r="V137" s="17">
        <f t="shared" si="126"/>
        <v>342.6</v>
      </c>
      <c r="W137" s="17">
        <f t="shared" ref="W137:AC137" si="128">SUM(W40:W43)</f>
        <v>366.9</v>
      </c>
      <c r="X137" s="17">
        <f t="shared" si="128"/>
        <v>141</v>
      </c>
      <c r="Y137" s="17">
        <f t="shared" si="128"/>
        <v>90</v>
      </c>
      <c r="Z137" s="17">
        <f t="shared" si="128"/>
        <v>339.4</v>
      </c>
      <c r="AA137" s="17">
        <f t="shared" si="128"/>
        <v>354.70000000000005</v>
      </c>
      <c r="AB137" s="17">
        <f t="shared" si="128"/>
        <v>386.5</v>
      </c>
      <c r="AC137" s="17">
        <f t="shared" si="128"/>
        <v>376.4</v>
      </c>
      <c r="AD137" s="17">
        <f t="shared" ref="AD137" si="129">SUM(AD40:AD43)</f>
        <v>241.60000000000002</v>
      </c>
    </row>
    <row r="138" spans="1:31" s="5" customFormat="1" ht="12.75" customHeight="1" x14ac:dyDescent="0.25">
      <c r="A138" s="10">
        <f>'MCC Data (08.06.2024)'!A137</f>
        <v>0.32291666666666669</v>
      </c>
      <c r="B138" s="17">
        <f t="shared" si="81"/>
        <v>225.8</v>
      </c>
      <c r="C138" s="17">
        <f t="shared" ref="C138:V138" si="130">SUM(C41:C44)</f>
        <v>117.9</v>
      </c>
      <c r="D138" s="17">
        <f t="shared" si="130"/>
        <v>516.90000000000009</v>
      </c>
      <c r="E138" s="17">
        <f t="shared" si="130"/>
        <v>594.69999999999993</v>
      </c>
      <c r="F138" s="17">
        <f t="shared" si="130"/>
        <v>542.20000000000005</v>
      </c>
      <c r="G138" s="17">
        <f t="shared" si="130"/>
        <v>533</v>
      </c>
      <c r="H138" s="17">
        <f t="shared" ref="H138:O138" si="131">SUM(H41:H44)</f>
        <v>496.70000000000005</v>
      </c>
      <c r="I138" s="17">
        <f t="shared" si="131"/>
        <v>194.99999999999997</v>
      </c>
      <c r="J138" s="17">
        <f t="shared" si="131"/>
        <v>99.5</v>
      </c>
      <c r="K138" s="17">
        <f t="shared" si="131"/>
        <v>480.7</v>
      </c>
      <c r="L138" s="17">
        <f t="shared" si="131"/>
        <v>560.6</v>
      </c>
      <c r="M138" s="17">
        <f t="shared" si="131"/>
        <v>539.4</v>
      </c>
      <c r="N138" s="17">
        <f t="shared" si="131"/>
        <v>502.5</v>
      </c>
      <c r="O138" s="17">
        <f t="shared" si="131"/>
        <v>272.10000000000002</v>
      </c>
      <c r="P138" s="10">
        <f t="shared" si="5"/>
        <v>0.32291666666666669</v>
      </c>
      <c r="Q138" s="17">
        <f t="shared" si="130"/>
        <v>185.6</v>
      </c>
      <c r="R138" s="17">
        <f t="shared" si="130"/>
        <v>90.7</v>
      </c>
      <c r="S138" s="17">
        <f t="shared" si="130"/>
        <v>366</v>
      </c>
      <c r="T138" s="17">
        <f t="shared" si="130"/>
        <v>416.5</v>
      </c>
      <c r="U138" s="17">
        <f t="shared" si="130"/>
        <v>369.1</v>
      </c>
      <c r="V138" s="17">
        <f t="shared" si="130"/>
        <v>371.1</v>
      </c>
      <c r="W138" s="17">
        <f t="shared" ref="W138:AC138" si="132">SUM(W41:W44)</f>
        <v>395.6</v>
      </c>
      <c r="X138" s="17">
        <f t="shared" si="132"/>
        <v>147.6</v>
      </c>
      <c r="Y138" s="17">
        <f t="shared" si="132"/>
        <v>89.399999999999991</v>
      </c>
      <c r="Z138" s="17">
        <f t="shared" si="132"/>
        <v>354.6</v>
      </c>
      <c r="AA138" s="17">
        <f t="shared" si="132"/>
        <v>373.70000000000005</v>
      </c>
      <c r="AB138" s="17">
        <f t="shared" si="132"/>
        <v>405</v>
      </c>
      <c r="AC138" s="17">
        <f t="shared" si="132"/>
        <v>409.9</v>
      </c>
      <c r="AD138" s="17">
        <f t="shared" ref="AD138" si="133">SUM(AD41:AD44)</f>
        <v>199.2</v>
      </c>
    </row>
    <row r="139" spans="1:31" s="5" customFormat="1" ht="12.75" customHeight="1" x14ac:dyDescent="0.25">
      <c r="A139" s="10">
        <f>'MCC Data (08.06.2024)'!A138</f>
        <v>0.33333333333333337</v>
      </c>
      <c r="B139" s="17">
        <f t="shared" si="81"/>
        <v>283.2</v>
      </c>
      <c r="C139" s="17">
        <f t="shared" ref="C139:V139" si="134">SUM(C42:C45)</f>
        <v>130.89999999999998</v>
      </c>
      <c r="D139" s="17">
        <f t="shared" si="134"/>
        <v>507.90000000000003</v>
      </c>
      <c r="E139" s="17">
        <f t="shared" si="134"/>
        <v>562.00000000000011</v>
      </c>
      <c r="F139" s="17">
        <f t="shared" si="134"/>
        <v>516.70000000000005</v>
      </c>
      <c r="G139" s="17">
        <f t="shared" si="134"/>
        <v>521.1</v>
      </c>
      <c r="H139" s="17">
        <f t="shared" ref="H139:O139" si="135">SUM(H42:H45)</f>
        <v>501</v>
      </c>
      <c r="I139" s="17">
        <f t="shared" si="135"/>
        <v>233.8</v>
      </c>
      <c r="J139" s="17">
        <f t="shared" si="135"/>
        <v>121.5</v>
      </c>
      <c r="K139" s="17">
        <f t="shared" si="135"/>
        <v>514.4</v>
      </c>
      <c r="L139" s="17">
        <f t="shared" si="135"/>
        <v>541.30000000000007</v>
      </c>
      <c r="M139" s="17">
        <f t="shared" si="135"/>
        <v>512.20000000000005</v>
      </c>
      <c r="N139" s="17">
        <f t="shared" si="135"/>
        <v>480.40000000000003</v>
      </c>
      <c r="O139" s="17">
        <f t="shared" si="135"/>
        <v>283.89999999999998</v>
      </c>
      <c r="P139" s="10">
        <f t="shared" ref="P139:P170" si="136">A139</f>
        <v>0.33333333333333337</v>
      </c>
      <c r="Q139" s="17">
        <f t="shared" si="134"/>
        <v>220.5</v>
      </c>
      <c r="R139" s="17">
        <f t="shared" si="134"/>
        <v>125.4</v>
      </c>
      <c r="S139" s="17">
        <f t="shared" si="134"/>
        <v>389.1</v>
      </c>
      <c r="T139" s="17">
        <f t="shared" si="134"/>
        <v>454.9</v>
      </c>
      <c r="U139" s="17">
        <f t="shared" si="134"/>
        <v>391.6</v>
      </c>
      <c r="V139" s="17">
        <f t="shared" si="134"/>
        <v>399.3</v>
      </c>
      <c r="W139" s="17">
        <f t="shared" ref="W139:AC139" si="137">SUM(W42:W45)</f>
        <v>399.8</v>
      </c>
      <c r="X139" s="17">
        <f t="shared" si="137"/>
        <v>177.5</v>
      </c>
      <c r="Y139" s="17">
        <f t="shared" si="137"/>
        <v>114.6</v>
      </c>
      <c r="Z139" s="17">
        <f t="shared" si="137"/>
        <v>378.4</v>
      </c>
      <c r="AA139" s="17">
        <f t="shared" si="137"/>
        <v>410.00000000000006</v>
      </c>
      <c r="AB139" s="17">
        <f t="shared" si="137"/>
        <v>386</v>
      </c>
      <c r="AC139" s="17">
        <f t="shared" si="137"/>
        <v>442.2</v>
      </c>
      <c r="AD139" s="17">
        <f t="shared" ref="AD139" si="138">SUM(AD42:AD45)</f>
        <v>239.7</v>
      </c>
    </row>
    <row r="140" spans="1:31" s="5" customFormat="1" ht="12.75" customHeight="1" x14ac:dyDescent="0.25">
      <c r="A140" s="10">
        <f>'MCC Data (08.06.2024)'!A139</f>
        <v>0.34375000000000006</v>
      </c>
      <c r="B140" s="17">
        <f t="shared" si="81"/>
        <v>317.90000000000003</v>
      </c>
      <c r="C140" s="17">
        <f t="shared" ref="C140:V140" si="139">SUM(C43:C46)</f>
        <v>132.20000000000002</v>
      </c>
      <c r="D140" s="17">
        <f t="shared" si="139"/>
        <v>506.20000000000005</v>
      </c>
      <c r="E140" s="17">
        <f t="shared" si="139"/>
        <v>519.79999999999995</v>
      </c>
      <c r="F140" s="17">
        <f t="shared" si="139"/>
        <v>485.90000000000003</v>
      </c>
      <c r="G140" s="17">
        <f t="shared" si="139"/>
        <v>501</v>
      </c>
      <c r="H140" s="17">
        <f t="shared" ref="H140:O140" si="140">SUM(H43:H46)</f>
        <v>456.6</v>
      </c>
      <c r="I140" s="17">
        <f t="shared" si="140"/>
        <v>276.10000000000002</v>
      </c>
      <c r="J140" s="17">
        <f t="shared" si="140"/>
        <v>131.30000000000001</v>
      </c>
      <c r="K140" s="17">
        <f t="shared" si="140"/>
        <v>472.5</v>
      </c>
      <c r="L140" s="17">
        <f t="shared" si="140"/>
        <v>521.1</v>
      </c>
      <c r="M140" s="17">
        <f t="shared" si="140"/>
        <v>488.1</v>
      </c>
      <c r="N140" s="17">
        <f t="shared" si="140"/>
        <v>485.90000000000003</v>
      </c>
      <c r="O140" s="17">
        <f t="shared" si="140"/>
        <v>309.40000000000003</v>
      </c>
      <c r="P140" s="10">
        <f t="shared" si="136"/>
        <v>0.34375000000000006</v>
      </c>
      <c r="Q140" s="17">
        <f t="shared" si="139"/>
        <v>264.7</v>
      </c>
      <c r="R140" s="17">
        <f t="shared" si="139"/>
        <v>131</v>
      </c>
      <c r="S140" s="17">
        <f t="shared" si="139"/>
        <v>417.49999999999994</v>
      </c>
      <c r="T140" s="17">
        <f t="shared" si="139"/>
        <v>456.6</v>
      </c>
      <c r="U140" s="17">
        <f t="shared" si="139"/>
        <v>396.80000000000007</v>
      </c>
      <c r="V140" s="17">
        <f t="shared" si="139"/>
        <v>430.7</v>
      </c>
      <c r="W140" s="17">
        <f t="shared" ref="W140:AC140" si="141">SUM(W43:W46)</f>
        <v>419.9</v>
      </c>
      <c r="X140" s="17">
        <f t="shared" si="141"/>
        <v>228.2</v>
      </c>
      <c r="Y140" s="17">
        <f t="shared" si="141"/>
        <v>127</v>
      </c>
      <c r="Z140" s="17">
        <f t="shared" si="141"/>
        <v>418.90000000000003</v>
      </c>
      <c r="AA140" s="17">
        <f t="shared" si="141"/>
        <v>425.6</v>
      </c>
      <c r="AB140" s="17">
        <f t="shared" si="141"/>
        <v>406</v>
      </c>
      <c r="AC140" s="17">
        <f t="shared" si="141"/>
        <v>446.6</v>
      </c>
      <c r="AD140" s="17">
        <f t="shared" ref="AD140" si="142">SUM(AD43:AD46)</f>
        <v>263.8</v>
      </c>
    </row>
    <row r="141" spans="1:31" s="5" customFormat="1" ht="12.75" customHeight="1" x14ac:dyDescent="0.25">
      <c r="A141" s="10">
        <f>'MCC Data (08.06.2024)'!A140</f>
        <v>0.35416666666666674</v>
      </c>
      <c r="B141" s="17">
        <f t="shared" si="81"/>
        <v>332.2</v>
      </c>
      <c r="C141" s="17">
        <f t="shared" ref="C141:V141" si="143">SUM(C44:C47)</f>
        <v>140.10000000000002</v>
      </c>
      <c r="D141" s="17">
        <f t="shared" si="143"/>
        <v>512.30000000000007</v>
      </c>
      <c r="E141" s="17">
        <f t="shared" si="143"/>
        <v>467.6</v>
      </c>
      <c r="F141" s="17">
        <f t="shared" si="143"/>
        <v>489.9</v>
      </c>
      <c r="G141" s="17">
        <f t="shared" si="143"/>
        <v>489.1</v>
      </c>
      <c r="H141" s="17">
        <f t="shared" ref="H141:O141" si="144">SUM(H44:H47)</f>
        <v>461.4</v>
      </c>
      <c r="I141" s="17">
        <f t="shared" si="144"/>
        <v>288.10000000000002</v>
      </c>
      <c r="J141" s="17">
        <f t="shared" si="144"/>
        <v>149.29999999999998</v>
      </c>
      <c r="K141" s="17">
        <f t="shared" si="144"/>
        <v>469</v>
      </c>
      <c r="L141" s="17">
        <f t="shared" si="144"/>
        <v>498.09999999999997</v>
      </c>
      <c r="M141" s="17">
        <f t="shared" si="144"/>
        <v>481.4</v>
      </c>
      <c r="N141" s="17">
        <f t="shared" si="144"/>
        <v>490.9</v>
      </c>
      <c r="O141" s="17">
        <f t="shared" si="144"/>
        <v>410.6</v>
      </c>
      <c r="P141" s="10">
        <f t="shared" si="136"/>
        <v>0.35416666666666674</v>
      </c>
      <c r="Q141" s="17">
        <f t="shared" si="143"/>
        <v>317.09999999999997</v>
      </c>
      <c r="R141" s="17">
        <f t="shared" si="143"/>
        <v>157.6</v>
      </c>
      <c r="S141" s="17">
        <f t="shared" si="143"/>
        <v>431.79999999999995</v>
      </c>
      <c r="T141" s="17">
        <f t="shared" si="143"/>
        <v>437.20000000000005</v>
      </c>
      <c r="U141" s="17">
        <f t="shared" si="143"/>
        <v>394.5</v>
      </c>
      <c r="V141" s="17">
        <f t="shared" si="143"/>
        <v>419.8</v>
      </c>
      <c r="W141" s="17">
        <f t="shared" ref="W141:AC141" si="145">SUM(W44:W47)</f>
        <v>419.30000000000007</v>
      </c>
      <c r="X141" s="17">
        <f t="shared" si="145"/>
        <v>271.89999999999998</v>
      </c>
      <c r="Y141" s="17">
        <f t="shared" si="145"/>
        <v>152.80000000000001</v>
      </c>
      <c r="Z141" s="17">
        <f t="shared" si="145"/>
        <v>415.3</v>
      </c>
      <c r="AA141" s="17">
        <f t="shared" si="145"/>
        <v>422.20000000000005</v>
      </c>
      <c r="AB141" s="17">
        <f t="shared" si="145"/>
        <v>395.70000000000005</v>
      </c>
      <c r="AC141" s="17">
        <f t="shared" si="145"/>
        <v>433.00000000000006</v>
      </c>
      <c r="AD141" s="17">
        <f t="shared" ref="AD141" si="146">SUM(AD44:AD47)</f>
        <v>372.5</v>
      </c>
    </row>
    <row r="142" spans="1:31" s="5" customFormat="1" ht="12.75" customHeight="1" x14ac:dyDescent="0.25">
      <c r="A142" s="10">
        <f>'MCC Data (08.06.2024)'!A141</f>
        <v>0.36458333333333343</v>
      </c>
      <c r="B142" s="17">
        <f t="shared" ref="B142:B150" si="147">SUM(B45:B48)</f>
        <v>341</v>
      </c>
      <c r="C142" s="17">
        <f t="shared" ref="C142:V142" si="148">SUM(C45:C48)</f>
        <v>172.5</v>
      </c>
      <c r="D142" s="17">
        <f t="shared" si="148"/>
        <v>478.5</v>
      </c>
      <c r="E142" s="17">
        <f t="shared" si="148"/>
        <v>432.90000000000003</v>
      </c>
      <c r="F142" s="17">
        <f t="shared" si="148"/>
        <v>479.7</v>
      </c>
      <c r="G142" s="17">
        <f t="shared" si="148"/>
        <v>463.5</v>
      </c>
      <c r="H142" s="17">
        <f t="shared" ref="H142:O142" si="149">SUM(H45:H48)</f>
        <v>461.7</v>
      </c>
      <c r="I142" s="17">
        <f t="shared" si="149"/>
        <v>315.39999999999998</v>
      </c>
      <c r="J142" s="17">
        <f t="shared" si="149"/>
        <v>163.29999999999998</v>
      </c>
      <c r="K142" s="17">
        <f t="shared" si="149"/>
        <v>438.1</v>
      </c>
      <c r="L142" s="17">
        <f t="shared" si="149"/>
        <v>470.4</v>
      </c>
      <c r="M142" s="17">
        <f t="shared" si="149"/>
        <v>441.70000000000005</v>
      </c>
      <c r="N142" s="17">
        <f t="shared" si="149"/>
        <v>468.09999999999997</v>
      </c>
      <c r="O142" s="17">
        <f t="shared" si="149"/>
        <v>476</v>
      </c>
      <c r="P142" s="10">
        <f t="shared" si="136"/>
        <v>0.36458333333333343</v>
      </c>
      <c r="Q142" s="17">
        <f t="shared" si="148"/>
        <v>339.90000000000003</v>
      </c>
      <c r="R142" s="17">
        <f t="shared" si="148"/>
        <v>179.70000000000002</v>
      </c>
      <c r="S142" s="17">
        <f t="shared" si="148"/>
        <v>442.90000000000009</v>
      </c>
      <c r="T142" s="17">
        <f t="shared" si="148"/>
        <v>449</v>
      </c>
      <c r="U142" s="17">
        <f t="shared" si="148"/>
        <v>399.4</v>
      </c>
      <c r="V142" s="17">
        <f t="shared" si="148"/>
        <v>410.5</v>
      </c>
      <c r="W142" s="17">
        <f t="shared" ref="W142:AC142" si="150">SUM(W45:W48)</f>
        <v>406.2</v>
      </c>
      <c r="X142" s="17">
        <f t="shared" si="150"/>
        <v>320.7</v>
      </c>
      <c r="Y142" s="17">
        <f t="shared" si="150"/>
        <v>201.40000000000003</v>
      </c>
      <c r="Z142" s="17">
        <f t="shared" si="150"/>
        <v>424.10000000000008</v>
      </c>
      <c r="AA142" s="17">
        <f t="shared" si="150"/>
        <v>455</v>
      </c>
      <c r="AB142" s="17">
        <f t="shared" si="150"/>
        <v>422.79999999999995</v>
      </c>
      <c r="AC142" s="17">
        <f t="shared" si="150"/>
        <v>439.20000000000005</v>
      </c>
      <c r="AD142" s="17">
        <f t="shared" ref="AD142" si="151">SUM(AD45:AD48)</f>
        <v>433.6</v>
      </c>
      <c r="AE142"/>
    </row>
    <row r="143" spans="1:31" ht="12.75" customHeight="1" x14ac:dyDescent="0.25">
      <c r="A143" s="10">
        <f>'MCC Data (08.06.2024)'!A142</f>
        <v>0.37500000000000011</v>
      </c>
      <c r="B143" s="17">
        <f t="shared" si="147"/>
        <v>328</v>
      </c>
      <c r="C143" s="17">
        <f t="shared" ref="C143:V143" si="152">SUM(C46:C49)</f>
        <v>232.20000000000002</v>
      </c>
      <c r="D143" s="17">
        <f t="shared" si="152"/>
        <v>455.9</v>
      </c>
      <c r="E143" s="17">
        <f t="shared" si="152"/>
        <v>407.2</v>
      </c>
      <c r="F143" s="17">
        <f t="shared" si="152"/>
        <v>461.9</v>
      </c>
      <c r="G143" s="17">
        <f t="shared" si="152"/>
        <v>455.5</v>
      </c>
      <c r="H143" s="17">
        <f t="shared" ref="H143:O143" si="153">SUM(H46:H49)</f>
        <v>457</v>
      </c>
      <c r="I143" s="17">
        <f t="shared" si="153"/>
        <v>330.4</v>
      </c>
      <c r="J143" s="17">
        <f t="shared" si="153"/>
        <v>215.59999999999997</v>
      </c>
      <c r="K143" s="17">
        <f t="shared" si="153"/>
        <v>427.7</v>
      </c>
      <c r="L143" s="17">
        <f t="shared" si="153"/>
        <v>436.79999999999995</v>
      </c>
      <c r="M143" s="17">
        <f t="shared" si="153"/>
        <v>438.6</v>
      </c>
      <c r="N143" s="17">
        <f t="shared" si="153"/>
        <v>453.6</v>
      </c>
      <c r="O143" s="17">
        <f t="shared" si="153"/>
        <v>459.1</v>
      </c>
      <c r="P143" s="10">
        <f t="shared" si="136"/>
        <v>0.37500000000000011</v>
      </c>
      <c r="Q143" s="17">
        <f t="shared" si="152"/>
        <v>356.1</v>
      </c>
      <c r="R143" s="17">
        <f t="shared" si="152"/>
        <v>198.5</v>
      </c>
      <c r="S143" s="17">
        <f t="shared" si="152"/>
        <v>440.10000000000008</v>
      </c>
      <c r="T143" s="17">
        <f t="shared" si="152"/>
        <v>441.4</v>
      </c>
      <c r="U143" s="17">
        <f t="shared" si="152"/>
        <v>408.70000000000005</v>
      </c>
      <c r="V143" s="17">
        <f t="shared" si="152"/>
        <v>410.20000000000005</v>
      </c>
      <c r="W143" s="17">
        <f t="shared" ref="W143:AC143" si="154">SUM(W46:W49)</f>
        <v>462.79999999999995</v>
      </c>
      <c r="X143" s="17">
        <f t="shared" si="154"/>
        <v>348.30000000000007</v>
      </c>
      <c r="Y143" s="17">
        <f t="shared" si="154"/>
        <v>226.10000000000002</v>
      </c>
      <c r="Z143" s="17">
        <f t="shared" si="154"/>
        <v>441.30000000000007</v>
      </c>
      <c r="AA143" s="17">
        <f t="shared" si="154"/>
        <v>459.5</v>
      </c>
      <c r="AB143" s="17">
        <f t="shared" si="154"/>
        <v>457.6</v>
      </c>
      <c r="AC143" s="17">
        <f t="shared" si="154"/>
        <v>427.20000000000005</v>
      </c>
      <c r="AD143" s="17">
        <f t="shared" ref="AD143" si="155">SUM(AD46:AD49)</f>
        <v>434.30000000000007</v>
      </c>
    </row>
    <row r="144" spans="1:31" ht="12.75" customHeight="1" x14ac:dyDescent="0.25">
      <c r="A144" s="10">
        <f>'MCC Data (08.06.2024)'!A143</f>
        <v>0.3854166666666668</v>
      </c>
      <c r="B144" s="17">
        <f t="shared" si="147"/>
        <v>365.2</v>
      </c>
      <c r="C144" s="17">
        <f t="shared" ref="C144:V144" si="156">SUM(C47:C50)</f>
        <v>286.2</v>
      </c>
      <c r="D144" s="17">
        <f t="shared" si="156"/>
        <v>417.09999999999997</v>
      </c>
      <c r="E144" s="17">
        <f t="shared" si="156"/>
        <v>408.70000000000005</v>
      </c>
      <c r="F144" s="17">
        <f t="shared" si="156"/>
        <v>442.20000000000005</v>
      </c>
      <c r="G144" s="17">
        <f t="shared" si="156"/>
        <v>432.2</v>
      </c>
      <c r="H144" s="17">
        <f t="shared" ref="H144:O144" si="157">SUM(H47:H50)</f>
        <v>453.6</v>
      </c>
      <c r="I144" s="17">
        <f t="shared" si="157"/>
        <v>351.90000000000003</v>
      </c>
      <c r="J144" s="17">
        <f t="shared" si="157"/>
        <v>272.2</v>
      </c>
      <c r="K144" s="17">
        <f t="shared" si="157"/>
        <v>408.29999999999995</v>
      </c>
      <c r="L144" s="17">
        <f t="shared" si="157"/>
        <v>397.2</v>
      </c>
      <c r="M144" s="17">
        <f t="shared" si="157"/>
        <v>423.90000000000003</v>
      </c>
      <c r="N144" s="17">
        <f t="shared" si="157"/>
        <v>432.8</v>
      </c>
      <c r="O144" s="17">
        <f t="shared" si="157"/>
        <v>427.9</v>
      </c>
      <c r="P144" s="10">
        <f t="shared" si="136"/>
        <v>0.3854166666666668</v>
      </c>
      <c r="Q144" s="17">
        <f t="shared" si="156"/>
        <v>392.2</v>
      </c>
      <c r="R144" s="17">
        <f t="shared" si="156"/>
        <v>244</v>
      </c>
      <c r="S144" s="17">
        <f t="shared" si="156"/>
        <v>458.5</v>
      </c>
      <c r="T144" s="17">
        <f t="shared" si="156"/>
        <v>455.70000000000005</v>
      </c>
      <c r="U144" s="17">
        <f t="shared" si="156"/>
        <v>409.90000000000003</v>
      </c>
      <c r="V144" s="17">
        <f t="shared" si="156"/>
        <v>401.8</v>
      </c>
      <c r="W144" s="17">
        <f t="shared" ref="W144:AC144" si="158">SUM(W47:W50)</f>
        <v>498.3</v>
      </c>
      <c r="X144" s="17">
        <f t="shared" si="158"/>
        <v>379.70000000000005</v>
      </c>
      <c r="Y144" s="17">
        <f t="shared" si="158"/>
        <v>289</v>
      </c>
      <c r="Z144" s="17">
        <f t="shared" si="158"/>
        <v>436.40000000000003</v>
      </c>
      <c r="AA144" s="17">
        <f t="shared" si="158"/>
        <v>457.4</v>
      </c>
      <c r="AB144" s="17">
        <f t="shared" si="158"/>
        <v>450.6</v>
      </c>
      <c r="AC144" s="17">
        <f t="shared" si="158"/>
        <v>448.20000000000005</v>
      </c>
      <c r="AD144" s="17">
        <f t="shared" ref="AD144" si="159">SUM(AD47:AD50)</f>
        <v>465.9</v>
      </c>
    </row>
    <row r="145" spans="1:30" ht="12.75" customHeight="1" x14ac:dyDescent="0.25">
      <c r="A145" s="10">
        <f>'MCC Data (08.06.2024)'!A144</f>
        <v>0.39583333333333348</v>
      </c>
      <c r="B145" s="17">
        <f t="shared" si="147"/>
        <v>419.2</v>
      </c>
      <c r="C145" s="17">
        <f t="shared" ref="C145:V145" si="160">SUM(C48:C51)</f>
        <v>325.2</v>
      </c>
      <c r="D145" s="17">
        <f t="shared" si="160"/>
        <v>389.09999999999997</v>
      </c>
      <c r="E145" s="17">
        <f t="shared" si="160"/>
        <v>402.8</v>
      </c>
      <c r="F145" s="17">
        <f t="shared" si="160"/>
        <v>407</v>
      </c>
      <c r="G145" s="17">
        <f t="shared" si="160"/>
        <v>396.7</v>
      </c>
      <c r="H145" s="17">
        <f t="shared" ref="H145:O145" si="161">SUM(H48:H51)</f>
        <v>444.29999999999995</v>
      </c>
      <c r="I145" s="17">
        <f t="shared" si="161"/>
        <v>392.6</v>
      </c>
      <c r="J145" s="17">
        <f t="shared" si="161"/>
        <v>327.8</v>
      </c>
      <c r="K145" s="17">
        <f t="shared" si="161"/>
        <v>386.6</v>
      </c>
      <c r="L145" s="17">
        <f t="shared" si="161"/>
        <v>375.9</v>
      </c>
      <c r="M145" s="17">
        <f t="shared" si="161"/>
        <v>416.90000000000003</v>
      </c>
      <c r="N145" s="17">
        <f t="shared" si="161"/>
        <v>399.7</v>
      </c>
      <c r="O145" s="17">
        <f t="shared" si="161"/>
        <v>429.30000000000007</v>
      </c>
      <c r="P145" s="10">
        <f t="shared" si="136"/>
        <v>0.39583333333333348</v>
      </c>
      <c r="Q145" s="17">
        <f t="shared" si="160"/>
        <v>412.70000000000005</v>
      </c>
      <c r="R145" s="17">
        <f t="shared" si="160"/>
        <v>285.2</v>
      </c>
      <c r="S145" s="17">
        <f t="shared" si="160"/>
        <v>467.90000000000003</v>
      </c>
      <c r="T145" s="17">
        <f t="shared" si="160"/>
        <v>487.2</v>
      </c>
      <c r="U145" s="17">
        <f t="shared" si="160"/>
        <v>417.4</v>
      </c>
      <c r="V145" s="17">
        <f t="shared" si="160"/>
        <v>440.90000000000003</v>
      </c>
      <c r="W145" s="17">
        <f t="shared" ref="W145:AC145" si="162">SUM(W48:W51)</f>
        <v>495.5</v>
      </c>
      <c r="X145" s="17">
        <f t="shared" si="162"/>
        <v>414.2</v>
      </c>
      <c r="Y145" s="17">
        <f t="shared" si="162"/>
        <v>357.1</v>
      </c>
      <c r="Z145" s="17">
        <f t="shared" si="162"/>
        <v>444.8</v>
      </c>
      <c r="AA145" s="17">
        <f t="shared" si="162"/>
        <v>475.1</v>
      </c>
      <c r="AB145" s="17">
        <f t="shared" si="162"/>
        <v>492.70000000000005</v>
      </c>
      <c r="AC145" s="17">
        <f t="shared" si="162"/>
        <v>476.80000000000007</v>
      </c>
      <c r="AD145" s="17">
        <f t="shared" ref="AD145" si="163">SUM(AD48:AD51)</f>
        <v>489.79999999999995</v>
      </c>
    </row>
    <row r="146" spans="1:30" ht="12.75" customHeight="1" x14ac:dyDescent="0.25">
      <c r="A146" s="10">
        <f>'MCC Data (08.06.2024)'!A145</f>
        <v>0.40625000000000017</v>
      </c>
      <c r="B146" s="17">
        <f t="shared" si="147"/>
        <v>430</v>
      </c>
      <c r="C146" s="17">
        <f t="shared" ref="C146:V146" si="164">SUM(C49:C52)</f>
        <v>329</v>
      </c>
      <c r="D146" s="17">
        <f t="shared" si="164"/>
        <v>393.9</v>
      </c>
      <c r="E146" s="17">
        <f t="shared" si="164"/>
        <v>388.3</v>
      </c>
      <c r="F146" s="17">
        <f t="shared" si="164"/>
        <v>390.70000000000005</v>
      </c>
      <c r="G146" s="17">
        <f t="shared" si="164"/>
        <v>398</v>
      </c>
      <c r="H146" s="17">
        <f t="shared" ref="H146:O146" si="165">SUM(H49:H52)</f>
        <v>437.8</v>
      </c>
      <c r="I146" s="17">
        <f t="shared" si="165"/>
        <v>432.70000000000005</v>
      </c>
      <c r="J146" s="17">
        <f t="shared" si="165"/>
        <v>363.4</v>
      </c>
      <c r="K146" s="17">
        <f t="shared" si="165"/>
        <v>376.79999999999995</v>
      </c>
      <c r="L146" s="17">
        <f t="shared" si="165"/>
        <v>375.3</v>
      </c>
      <c r="M146" s="17">
        <f t="shared" si="165"/>
        <v>411.90000000000003</v>
      </c>
      <c r="N146" s="17">
        <f t="shared" si="165"/>
        <v>417.5</v>
      </c>
      <c r="O146" s="17">
        <f t="shared" si="165"/>
        <v>414.20000000000005</v>
      </c>
      <c r="P146" s="10">
        <f t="shared" si="136"/>
        <v>0.40625000000000017</v>
      </c>
      <c r="Q146" s="17">
        <f t="shared" si="164"/>
        <v>453</v>
      </c>
      <c r="R146" s="17">
        <f t="shared" si="164"/>
        <v>332.1</v>
      </c>
      <c r="S146" s="17">
        <f t="shared" si="164"/>
        <v>488.5</v>
      </c>
      <c r="T146" s="17">
        <f t="shared" si="164"/>
        <v>490.2</v>
      </c>
      <c r="U146" s="17">
        <f t="shared" si="164"/>
        <v>419.4</v>
      </c>
      <c r="V146" s="17">
        <f t="shared" si="164"/>
        <v>437.90000000000003</v>
      </c>
      <c r="W146" s="17">
        <f t="shared" ref="W146:AC146" si="166">SUM(W49:W52)</f>
        <v>517.20000000000005</v>
      </c>
      <c r="X146" s="17">
        <f t="shared" si="166"/>
        <v>427.80000000000007</v>
      </c>
      <c r="Y146" s="17">
        <f t="shared" si="166"/>
        <v>415.6</v>
      </c>
      <c r="Z146" s="17">
        <f t="shared" si="166"/>
        <v>464.2</v>
      </c>
      <c r="AA146" s="17">
        <f t="shared" si="166"/>
        <v>491.20000000000005</v>
      </c>
      <c r="AB146" s="17">
        <f t="shared" si="166"/>
        <v>489.1</v>
      </c>
      <c r="AC146" s="17">
        <f t="shared" si="166"/>
        <v>496</v>
      </c>
      <c r="AD146" s="17">
        <f t="shared" ref="AD146" si="167">SUM(AD49:AD52)</f>
        <v>514.29999999999995</v>
      </c>
    </row>
    <row r="147" spans="1:30" ht="12.75" customHeight="1" x14ac:dyDescent="0.25">
      <c r="A147" s="10">
        <f>'MCC Data (08.06.2024)'!A146</f>
        <v>0.41666666666666685</v>
      </c>
      <c r="B147" s="17">
        <f t="shared" si="147"/>
        <v>440.1</v>
      </c>
      <c r="C147" s="17">
        <f t="shared" ref="C147:V147" si="168">SUM(C50:C53)</f>
        <v>321.99999999999994</v>
      </c>
      <c r="D147" s="17">
        <f t="shared" si="168"/>
        <v>365.09999999999997</v>
      </c>
      <c r="E147" s="17">
        <f t="shared" si="168"/>
        <v>375.6</v>
      </c>
      <c r="F147" s="17">
        <f t="shared" si="168"/>
        <v>388.79999999999995</v>
      </c>
      <c r="G147" s="17">
        <f t="shared" si="168"/>
        <v>377.40000000000003</v>
      </c>
      <c r="H147" s="17">
        <f t="shared" ref="H147:O147" si="169">SUM(H50:H53)</f>
        <v>442.5</v>
      </c>
      <c r="I147" s="17">
        <f t="shared" si="169"/>
        <v>466.8</v>
      </c>
      <c r="J147" s="17">
        <f t="shared" si="169"/>
        <v>366.6</v>
      </c>
      <c r="K147" s="17">
        <f t="shared" si="169"/>
        <v>343.5</v>
      </c>
      <c r="L147" s="17">
        <f t="shared" si="169"/>
        <v>373.1</v>
      </c>
      <c r="M147" s="17">
        <f t="shared" si="169"/>
        <v>395.70000000000005</v>
      </c>
      <c r="N147" s="17">
        <f t="shared" si="169"/>
        <v>411.5</v>
      </c>
      <c r="O147" s="17">
        <f t="shared" si="169"/>
        <v>389.20000000000005</v>
      </c>
      <c r="P147" s="10">
        <f t="shared" si="136"/>
        <v>0.41666666666666685</v>
      </c>
      <c r="Q147" s="17">
        <f t="shared" si="168"/>
        <v>496.70000000000005</v>
      </c>
      <c r="R147" s="17">
        <f t="shared" si="168"/>
        <v>353.40000000000003</v>
      </c>
      <c r="S147" s="17">
        <f t="shared" si="168"/>
        <v>515.69999999999993</v>
      </c>
      <c r="T147" s="17">
        <f t="shared" si="168"/>
        <v>481.4</v>
      </c>
      <c r="U147" s="17">
        <f t="shared" si="168"/>
        <v>441.6</v>
      </c>
      <c r="V147" s="17">
        <f t="shared" si="168"/>
        <v>461.79999999999995</v>
      </c>
      <c r="W147" s="17">
        <f t="shared" ref="W147:AC147" si="170">SUM(W50:W53)</f>
        <v>491.50000000000006</v>
      </c>
      <c r="X147" s="17">
        <f t="shared" si="170"/>
        <v>468.5</v>
      </c>
      <c r="Y147" s="17">
        <f t="shared" si="170"/>
        <v>475.5</v>
      </c>
      <c r="Z147" s="17">
        <f t="shared" si="170"/>
        <v>477.90000000000003</v>
      </c>
      <c r="AA147" s="17">
        <f t="shared" si="170"/>
        <v>500.5</v>
      </c>
      <c r="AB147" s="17">
        <f t="shared" si="170"/>
        <v>481.9</v>
      </c>
      <c r="AC147" s="17">
        <f t="shared" si="170"/>
        <v>523.1</v>
      </c>
      <c r="AD147" s="17">
        <f t="shared" ref="AD147" si="171">SUM(AD50:AD53)</f>
        <v>528.4</v>
      </c>
    </row>
    <row r="148" spans="1:30" ht="12.75" customHeight="1" x14ac:dyDescent="0.25">
      <c r="A148" s="10">
        <f>'MCC Data (08.06.2024)'!A147</f>
        <v>0.42708333333333354</v>
      </c>
      <c r="B148" s="17">
        <f t="shared" si="147"/>
        <v>427.40000000000003</v>
      </c>
      <c r="C148" s="17">
        <f t="shared" ref="C148:V148" si="172">SUM(C51:C54)</f>
        <v>326.09999999999997</v>
      </c>
      <c r="D148" s="17">
        <f t="shared" si="172"/>
        <v>362.4</v>
      </c>
      <c r="E148" s="17">
        <f t="shared" si="172"/>
        <v>379.4</v>
      </c>
      <c r="F148" s="17">
        <f t="shared" si="172"/>
        <v>372.2</v>
      </c>
      <c r="G148" s="17">
        <f t="shared" si="172"/>
        <v>375.30000000000007</v>
      </c>
      <c r="H148" s="17">
        <f t="shared" ref="H148:O148" si="173">SUM(H51:H54)</f>
        <v>465.5</v>
      </c>
      <c r="I148" s="17">
        <f t="shared" si="173"/>
        <v>439.40000000000003</v>
      </c>
      <c r="J148" s="17">
        <f t="shared" si="173"/>
        <v>356.5</v>
      </c>
      <c r="K148" s="17">
        <f t="shared" si="173"/>
        <v>350.3</v>
      </c>
      <c r="L148" s="17">
        <f t="shared" si="173"/>
        <v>379.90000000000009</v>
      </c>
      <c r="M148" s="17">
        <f t="shared" si="173"/>
        <v>393.3</v>
      </c>
      <c r="N148" s="17">
        <f t="shared" si="173"/>
        <v>404.3</v>
      </c>
      <c r="O148" s="17">
        <f t="shared" si="173"/>
        <v>398.1</v>
      </c>
      <c r="P148" s="10">
        <f t="shared" si="136"/>
        <v>0.42708333333333354</v>
      </c>
      <c r="Q148" s="17">
        <f t="shared" si="172"/>
        <v>515.30000000000007</v>
      </c>
      <c r="R148" s="17">
        <f t="shared" si="172"/>
        <v>392.90000000000003</v>
      </c>
      <c r="S148" s="17">
        <f t="shared" si="172"/>
        <v>503.90000000000003</v>
      </c>
      <c r="T148" s="17">
        <f t="shared" si="172"/>
        <v>486.2</v>
      </c>
      <c r="U148" s="17">
        <f t="shared" si="172"/>
        <v>467.00000000000006</v>
      </c>
      <c r="V148" s="17">
        <f t="shared" si="172"/>
        <v>487.79999999999995</v>
      </c>
      <c r="W148" s="17">
        <f t="shared" ref="W148:AC148" si="174">SUM(W51:W54)</f>
        <v>507.30000000000007</v>
      </c>
      <c r="X148" s="17">
        <f t="shared" si="174"/>
        <v>478.4</v>
      </c>
      <c r="Y148" s="17">
        <f t="shared" si="174"/>
        <v>525.9</v>
      </c>
      <c r="Z148" s="17">
        <f t="shared" si="174"/>
        <v>478.20000000000005</v>
      </c>
      <c r="AA148" s="17">
        <f t="shared" si="174"/>
        <v>505.40000000000003</v>
      </c>
      <c r="AB148" s="17">
        <f t="shared" si="174"/>
        <v>502.5</v>
      </c>
      <c r="AC148" s="17">
        <f t="shared" si="174"/>
        <v>517.30000000000007</v>
      </c>
      <c r="AD148" s="17">
        <f t="shared" ref="AD148" si="175">SUM(AD51:AD54)</f>
        <v>511.4</v>
      </c>
    </row>
    <row r="149" spans="1:30" ht="12.75" customHeight="1" x14ac:dyDescent="0.25">
      <c r="A149" s="10">
        <f>'MCC Data (08.06.2024)'!A148</f>
        <v>0.43750000000000022</v>
      </c>
      <c r="B149" s="17">
        <f t="shared" si="147"/>
        <v>416.20000000000005</v>
      </c>
      <c r="C149" s="17">
        <f t="shared" ref="C149:V149" si="176">SUM(C52:C55)</f>
        <v>344.3</v>
      </c>
      <c r="D149" s="17">
        <f t="shared" si="176"/>
        <v>360.4</v>
      </c>
      <c r="E149" s="17">
        <f t="shared" si="176"/>
        <v>373.50000000000006</v>
      </c>
      <c r="F149" s="17">
        <f t="shared" si="176"/>
        <v>364.7</v>
      </c>
      <c r="G149" s="17">
        <f t="shared" si="176"/>
        <v>394.40000000000003</v>
      </c>
      <c r="H149" s="17">
        <f t="shared" ref="H149:O149" si="177">SUM(H52:H55)</f>
        <v>478.90000000000003</v>
      </c>
      <c r="I149" s="17">
        <f t="shared" si="177"/>
        <v>462.2</v>
      </c>
      <c r="J149" s="17">
        <f t="shared" si="177"/>
        <v>364.90000000000003</v>
      </c>
      <c r="K149" s="17">
        <f t="shared" si="177"/>
        <v>361.9</v>
      </c>
      <c r="L149" s="17">
        <f t="shared" si="177"/>
        <v>399.3</v>
      </c>
      <c r="M149" s="17">
        <f t="shared" si="177"/>
        <v>372.5</v>
      </c>
      <c r="N149" s="17">
        <f t="shared" si="177"/>
        <v>425.70000000000005</v>
      </c>
      <c r="O149" s="17">
        <f t="shared" si="177"/>
        <v>397.8</v>
      </c>
      <c r="P149" s="10">
        <f t="shared" si="136"/>
        <v>0.43750000000000022</v>
      </c>
      <c r="Q149" s="17">
        <f t="shared" si="176"/>
        <v>519.4</v>
      </c>
      <c r="R149" s="17">
        <f t="shared" si="176"/>
        <v>402.5</v>
      </c>
      <c r="S149" s="17">
        <f t="shared" si="176"/>
        <v>492.8</v>
      </c>
      <c r="T149" s="17">
        <f t="shared" si="176"/>
        <v>483</v>
      </c>
      <c r="U149" s="17">
        <f t="shared" si="176"/>
        <v>492.6</v>
      </c>
      <c r="V149" s="17">
        <f t="shared" si="176"/>
        <v>487.2</v>
      </c>
      <c r="W149" s="17">
        <f t="shared" ref="W149:AC149" si="178">SUM(W52:W55)</f>
        <v>544</v>
      </c>
      <c r="X149" s="17">
        <f t="shared" si="178"/>
        <v>502.7</v>
      </c>
      <c r="Y149" s="17">
        <f t="shared" si="178"/>
        <v>515.79999999999995</v>
      </c>
      <c r="Z149" s="17">
        <f t="shared" si="178"/>
        <v>470.50000000000006</v>
      </c>
      <c r="AA149" s="17">
        <f t="shared" si="178"/>
        <v>509.70000000000005</v>
      </c>
      <c r="AB149" s="17">
        <f t="shared" si="178"/>
        <v>491.3</v>
      </c>
      <c r="AC149" s="17">
        <f t="shared" si="178"/>
        <v>500.7</v>
      </c>
      <c r="AD149" s="17">
        <f t="shared" ref="AD149" si="179">SUM(AD52:AD55)</f>
        <v>524.79999999999995</v>
      </c>
    </row>
    <row r="150" spans="1:30" ht="12.75" customHeight="1" x14ac:dyDescent="0.25">
      <c r="A150" s="10">
        <f>'MCC Data (08.06.2024)'!A149</f>
        <v>0.44791666666666691</v>
      </c>
      <c r="B150" s="17">
        <f t="shared" si="147"/>
        <v>434.4</v>
      </c>
      <c r="C150" s="17">
        <f t="shared" ref="C150:V150" si="180">SUM(C53:C56)</f>
        <v>357.8</v>
      </c>
      <c r="D150" s="17">
        <f t="shared" si="180"/>
        <v>344.29999999999995</v>
      </c>
      <c r="E150" s="17">
        <f t="shared" si="180"/>
        <v>377.1</v>
      </c>
      <c r="F150" s="17">
        <f t="shared" si="180"/>
        <v>374.90000000000003</v>
      </c>
      <c r="G150" s="17">
        <f t="shared" si="180"/>
        <v>389.00000000000006</v>
      </c>
      <c r="H150" s="17">
        <f t="shared" ref="H150:O150" si="181">SUM(H53:H56)</f>
        <v>440</v>
      </c>
      <c r="I150" s="17">
        <f t="shared" si="181"/>
        <v>446.9</v>
      </c>
      <c r="J150" s="17">
        <f t="shared" si="181"/>
        <v>374.90000000000003</v>
      </c>
      <c r="K150" s="17">
        <f t="shared" si="181"/>
        <v>361.9</v>
      </c>
      <c r="L150" s="17">
        <f t="shared" si="181"/>
        <v>387.20000000000005</v>
      </c>
      <c r="M150" s="17">
        <f t="shared" si="181"/>
        <v>380.2</v>
      </c>
      <c r="N150" s="17">
        <f t="shared" si="181"/>
        <v>416.40000000000003</v>
      </c>
      <c r="O150" s="17">
        <f t="shared" si="181"/>
        <v>397.2</v>
      </c>
      <c r="P150" s="10">
        <f t="shared" si="136"/>
        <v>0.44791666666666691</v>
      </c>
      <c r="Q150" s="17">
        <f t="shared" si="180"/>
        <v>548.09999999999991</v>
      </c>
      <c r="R150" s="17">
        <f t="shared" si="180"/>
        <v>404.70000000000005</v>
      </c>
      <c r="S150" s="17">
        <f t="shared" si="180"/>
        <v>497.6</v>
      </c>
      <c r="T150" s="17">
        <f t="shared" si="180"/>
        <v>465.70000000000005</v>
      </c>
      <c r="U150" s="17">
        <f t="shared" si="180"/>
        <v>507.30000000000007</v>
      </c>
      <c r="V150" s="17">
        <f t="shared" si="180"/>
        <v>518.79999999999995</v>
      </c>
      <c r="W150" s="17">
        <f t="shared" ref="W150:AC150" si="182">SUM(W53:W56)</f>
        <v>576.5</v>
      </c>
      <c r="X150" s="17">
        <f t="shared" si="182"/>
        <v>506.8</v>
      </c>
      <c r="Y150" s="17">
        <f t="shared" si="182"/>
        <v>519.1</v>
      </c>
      <c r="Z150" s="17">
        <f t="shared" si="182"/>
        <v>485.40000000000003</v>
      </c>
      <c r="AA150" s="17">
        <f t="shared" si="182"/>
        <v>497</v>
      </c>
      <c r="AB150" s="17">
        <f t="shared" si="182"/>
        <v>499.1</v>
      </c>
      <c r="AC150" s="17">
        <f t="shared" si="182"/>
        <v>519.29999999999995</v>
      </c>
      <c r="AD150" s="17">
        <f t="shared" ref="AD150" si="183">SUM(AD53:AD56)</f>
        <v>573.29999999999995</v>
      </c>
    </row>
    <row r="151" spans="1:30" ht="12.75" customHeight="1" x14ac:dyDescent="0.25">
      <c r="A151" s="10">
        <f>'MCC Data (08.06.2024)'!A150</f>
        <v>0.45833333333333359</v>
      </c>
      <c r="B151" s="17">
        <f t="shared" ref="B151" si="184">SUM(B54:B57)</f>
        <v>452.5</v>
      </c>
      <c r="C151" s="17">
        <f t="shared" ref="C151:V151" si="185">SUM(C54:C57)</f>
        <v>376.29999999999995</v>
      </c>
      <c r="D151" s="17">
        <f t="shared" si="185"/>
        <v>344.59999999999997</v>
      </c>
      <c r="E151" s="17">
        <f t="shared" si="185"/>
        <v>378.7</v>
      </c>
      <c r="F151" s="17">
        <f t="shared" si="185"/>
        <v>381.80000000000007</v>
      </c>
      <c r="G151" s="17">
        <f t="shared" si="185"/>
        <v>387.1</v>
      </c>
      <c r="H151" s="17">
        <f t="shared" ref="H151:O151" si="186">SUM(H54:H57)</f>
        <v>434.20000000000005</v>
      </c>
      <c r="I151" s="17">
        <f t="shared" si="186"/>
        <v>437.6</v>
      </c>
      <c r="J151" s="17">
        <f t="shared" si="186"/>
        <v>377.70000000000005</v>
      </c>
      <c r="K151" s="17">
        <f t="shared" si="186"/>
        <v>375.1</v>
      </c>
      <c r="L151" s="17">
        <f t="shared" si="186"/>
        <v>389</v>
      </c>
      <c r="M151" s="17">
        <f t="shared" si="186"/>
        <v>372.79999999999995</v>
      </c>
      <c r="N151" s="17">
        <f t="shared" si="186"/>
        <v>420.5</v>
      </c>
      <c r="O151" s="17">
        <f t="shared" si="186"/>
        <v>391.70000000000005</v>
      </c>
      <c r="P151" s="10">
        <f t="shared" si="136"/>
        <v>0.45833333333333359</v>
      </c>
      <c r="Q151" s="17">
        <f t="shared" si="185"/>
        <v>547.79999999999995</v>
      </c>
      <c r="R151" s="17">
        <f t="shared" si="185"/>
        <v>442.70000000000005</v>
      </c>
      <c r="S151" s="17">
        <f t="shared" si="185"/>
        <v>472.20000000000005</v>
      </c>
      <c r="T151" s="17">
        <f t="shared" si="185"/>
        <v>484.5</v>
      </c>
      <c r="U151" s="17">
        <f t="shared" si="185"/>
        <v>517.80000000000007</v>
      </c>
      <c r="V151" s="17">
        <f t="shared" si="185"/>
        <v>527.59999999999991</v>
      </c>
      <c r="W151" s="17">
        <f t="shared" ref="W151:AC151" si="187">SUM(W54:W57)</f>
        <v>616.59999999999991</v>
      </c>
      <c r="X151" s="17">
        <f t="shared" si="187"/>
        <v>506.90000000000003</v>
      </c>
      <c r="Y151" s="17">
        <f t="shared" si="187"/>
        <v>544.20000000000005</v>
      </c>
      <c r="Z151" s="17">
        <f t="shared" si="187"/>
        <v>478.90000000000003</v>
      </c>
      <c r="AA151" s="17">
        <f t="shared" si="187"/>
        <v>488.1</v>
      </c>
      <c r="AB151" s="17">
        <f t="shared" si="187"/>
        <v>503.2</v>
      </c>
      <c r="AC151" s="17">
        <f t="shared" si="187"/>
        <v>520.79999999999995</v>
      </c>
      <c r="AD151" s="17">
        <f t="shared" ref="AD151" si="188">SUM(AD54:AD57)</f>
        <v>588</v>
      </c>
    </row>
    <row r="152" spans="1:30" ht="12.75" customHeight="1" x14ac:dyDescent="0.25">
      <c r="A152" s="10">
        <f>'MCC Data (08.06.2024)'!A151</f>
        <v>0.46875000000000028</v>
      </c>
      <c r="B152" s="17">
        <f t="shared" ref="B152" si="189">SUM(B55:B58)</f>
        <v>446.5</v>
      </c>
      <c r="C152" s="17">
        <f t="shared" ref="C152:V152" si="190">SUM(C55:C58)</f>
        <v>370.6</v>
      </c>
      <c r="D152" s="17">
        <f t="shared" si="190"/>
        <v>345.19999999999993</v>
      </c>
      <c r="E152" s="17">
        <f t="shared" si="190"/>
        <v>365.90000000000003</v>
      </c>
      <c r="F152" s="17">
        <f t="shared" si="190"/>
        <v>410.1</v>
      </c>
      <c r="G152" s="17">
        <f t="shared" si="190"/>
        <v>394.8</v>
      </c>
      <c r="H152" s="17">
        <f t="shared" ref="H152:O152" si="191">SUM(H55:H58)</f>
        <v>422.40000000000003</v>
      </c>
      <c r="I152" s="17">
        <f t="shared" si="191"/>
        <v>454</v>
      </c>
      <c r="J152" s="17">
        <f t="shared" si="191"/>
        <v>395</v>
      </c>
      <c r="K152" s="17">
        <f t="shared" si="191"/>
        <v>373.29999999999995</v>
      </c>
      <c r="L152" s="17">
        <f t="shared" si="191"/>
        <v>364.49999999999994</v>
      </c>
      <c r="M152" s="17">
        <f t="shared" si="191"/>
        <v>366.7</v>
      </c>
      <c r="N152" s="17">
        <f t="shared" si="191"/>
        <v>404.8</v>
      </c>
      <c r="O152" s="17">
        <f t="shared" si="191"/>
        <v>386.80000000000007</v>
      </c>
      <c r="P152" s="10">
        <f t="shared" si="136"/>
        <v>0.46875000000000028</v>
      </c>
      <c r="Q152" s="17">
        <f t="shared" si="190"/>
        <v>565.1</v>
      </c>
      <c r="R152" s="17">
        <f t="shared" si="190"/>
        <v>460.6</v>
      </c>
      <c r="S152" s="17">
        <f t="shared" si="190"/>
        <v>486.7</v>
      </c>
      <c r="T152" s="17">
        <f t="shared" si="190"/>
        <v>466.8</v>
      </c>
      <c r="U152" s="17">
        <f t="shared" si="190"/>
        <v>553.40000000000009</v>
      </c>
      <c r="V152" s="17">
        <f t="shared" si="190"/>
        <v>498.69999999999993</v>
      </c>
      <c r="W152" s="17">
        <f t="shared" ref="W152:AC152" si="192">SUM(W55:W58)</f>
        <v>610.70000000000005</v>
      </c>
      <c r="X152" s="17">
        <f t="shared" si="192"/>
        <v>526.6</v>
      </c>
      <c r="Y152" s="17">
        <f t="shared" si="192"/>
        <v>546.79999999999995</v>
      </c>
      <c r="Z152" s="17">
        <f t="shared" si="192"/>
        <v>486.8</v>
      </c>
      <c r="AA152" s="17">
        <f t="shared" si="192"/>
        <v>468.90000000000003</v>
      </c>
      <c r="AB152" s="17">
        <f t="shared" si="192"/>
        <v>501</v>
      </c>
      <c r="AC152" s="17">
        <f t="shared" si="192"/>
        <v>528.79999999999995</v>
      </c>
      <c r="AD152" s="17">
        <f t="shared" ref="AD152" si="193">SUM(AD55:AD58)</f>
        <v>620.6</v>
      </c>
    </row>
    <row r="153" spans="1:30" ht="12.75" customHeight="1" x14ac:dyDescent="0.25">
      <c r="A153" s="10">
        <f>'MCC Data (08.06.2024)'!A152</f>
        <v>0.47916666666666696</v>
      </c>
      <c r="B153" s="17">
        <f t="shared" ref="B153" si="194">SUM(B56:B59)</f>
        <v>439.59999999999997</v>
      </c>
      <c r="C153" s="17">
        <f t="shared" ref="C153:V153" si="195">SUM(C56:C59)</f>
        <v>377.1</v>
      </c>
      <c r="D153" s="17">
        <f t="shared" si="195"/>
        <v>357.29999999999995</v>
      </c>
      <c r="E153" s="17">
        <f t="shared" si="195"/>
        <v>378.70000000000005</v>
      </c>
      <c r="F153" s="17">
        <f t="shared" si="195"/>
        <v>425.1</v>
      </c>
      <c r="G153" s="17">
        <f t="shared" si="195"/>
        <v>402.1</v>
      </c>
      <c r="H153" s="17">
        <f t="shared" ref="H153:O153" si="196">SUM(H56:H59)</f>
        <v>432.8</v>
      </c>
      <c r="I153" s="17">
        <f t="shared" si="196"/>
        <v>453.8</v>
      </c>
      <c r="J153" s="17">
        <f t="shared" si="196"/>
        <v>386.2</v>
      </c>
      <c r="K153" s="17">
        <f t="shared" si="196"/>
        <v>366.70000000000005</v>
      </c>
      <c r="L153" s="17">
        <f t="shared" si="196"/>
        <v>353</v>
      </c>
      <c r="M153" s="17">
        <f t="shared" si="196"/>
        <v>353.4</v>
      </c>
      <c r="N153" s="17">
        <f t="shared" si="196"/>
        <v>396.9</v>
      </c>
      <c r="O153" s="17">
        <f t="shared" si="196"/>
        <v>399.4</v>
      </c>
      <c r="P153" s="10">
        <f t="shared" si="136"/>
        <v>0.47916666666666696</v>
      </c>
      <c r="Q153" s="17">
        <f t="shared" si="195"/>
        <v>564.20000000000005</v>
      </c>
      <c r="R153" s="17">
        <f t="shared" si="195"/>
        <v>467.9</v>
      </c>
      <c r="S153" s="17">
        <f t="shared" si="195"/>
        <v>487.50000000000006</v>
      </c>
      <c r="T153" s="17">
        <f t="shared" si="195"/>
        <v>487.40000000000009</v>
      </c>
      <c r="U153" s="17">
        <f t="shared" si="195"/>
        <v>537.6</v>
      </c>
      <c r="V153" s="17">
        <f t="shared" si="195"/>
        <v>514.99999999999989</v>
      </c>
      <c r="W153" s="17">
        <f t="shared" ref="W153:AC153" si="197">SUM(W56:W59)</f>
        <v>633</v>
      </c>
      <c r="X153" s="17">
        <f t="shared" si="197"/>
        <v>526.6</v>
      </c>
      <c r="Y153" s="17">
        <f t="shared" si="197"/>
        <v>595.5</v>
      </c>
      <c r="Z153" s="17">
        <f t="shared" si="197"/>
        <v>524.79999999999995</v>
      </c>
      <c r="AA153" s="17">
        <f t="shared" si="197"/>
        <v>489.5</v>
      </c>
      <c r="AB153" s="17">
        <f t="shared" si="197"/>
        <v>494.99999999999994</v>
      </c>
      <c r="AC153" s="17">
        <f t="shared" si="197"/>
        <v>539.20000000000005</v>
      </c>
      <c r="AD153" s="17">
        <f t="shared" ref="AD153" si="198">SUM(AD56:AD59)</f>
        <v>641.70000000000005</v>
      </c>
    </row>
    <row r="154" spans="1:30" ht="12.75" customHeight="1" x14ac:dyDescent="0.25">
      <c r="A154" s="10">
        <f>'MCC Data (08.06.2024)'!A153</f>
        <v>0.48958333333333365</v>
      </c>
      <c r="B154" s="17">
        <f t="shared" ref="B154" si="199">SUM(B57:B60)</f>
        <v>427.2</v>
      </c>
      <c r="C154" s="17">
        <f t="shared" ref="C154:V154" si="200">SUM(C57:C60)</f>
        <v>387.5</v>
      </c>
      <c r="D154" s="17">
        <f t="shared" si="200"/>
        <v>375.8</v>
      </c>
      <c r="E154" s="17">
        <f t="shared" si="200"/>
        <v>378.90000000000003</v>
      </c>
      <c r="F154" s="17">
        <f t="shared" si="200"/>
        <v>413.8</v>
      </c>
      <c r="G154" s="17">
        <f t="shared" si="200"/>
        <v>415</v>
      </c>
      <c r="H154" s="17">
        <f t="shared" ref="H154:O154" si="201">SUM(H57:H60)</f>
        <v>446.40000000000003</v>
      </c>
      <c r="I154" s="17">
        <f t="shared" si="201"/>
        <v>473</v>
      </c>
      <c r="J154" s="17">
        <f t="shared" si="201"/>
        <v>388</v>
      </c>
      <c r="K154" s="17">
        <f t="shared" si="201"/>
        <v>361.00000000000006</v>
      </c>
      <c r="L154" s="17">
        <f t="shared" si="201"/>
        <v>345.90000000000003</v>
      </c>
      <c r="M154" s="17">
        <f t="shared" si="201"/>
        <v>337</v>
      </c>
      <c r="N154" s="17">
        <f t="shared" si="201"/>
        <v>386.4</v>
      </c>
      <c r="O154" s="17">
        <f t="shared" si="201"/>
        <v>416.79999999999995</v>
      </c>
      <c r="P154" s="10">
        <f t="shared" si="136"/>
        <v>0.48958333333333365</v>
      </c>
      <c r="Q154" s="17">
        <f t="shared" si="200"/>
        <v>569.29999999999995</v>
      </c>
      <c r="R154" s="17">
        <f t="shared" si="200"/>
        <v>475.5</v>
      </c>
      <c r="S154" s="17">
        <f t="shared" si="200"/>
        <v>481.6</v>
      </c>
      <c r="T154" s="17">
        <f t="shared" si="200"/>
        <v>533.80000000000007</v>
      </c>
      <c r="U154" s="17">
        <f t="shared" si="200"/>
        <v>564</v>
      </c>
      <c r="V154" s="17">
        <f t="shared" si="200"/>
        <v>523.29999999999995</v>
      </c>
      <c r="W154" s="17">
        <f t="shared" ref="W154:AC154" si="202">SUM(W57:W60)</f>
        <v>629.50000000000011</v>
      </c>
      <c r="X154" s="17">
        <f t="shared" si="202"/>
        <v>562.29999999999995</v>
      </c>
      <c r="Y154" s="17">
        <f t="shared" si="202"/>
        <v>615.5</v>
      </c>
      <c r="Z154" s="17">
        <f t="shared" si="202"/>
        <v>519.6</v>
      </c>
      <c r="AA154" s="17">
        <f t="shared" si="202"/>
        <v>500.80000000000007</v>
      </c>
      <c r="AB154" s="17">
        <f t="shared" si="202"/>
        <v>486.5</v>
      </c>
      <c r="AC154" s="17">
        <f t="shared" si="202"/>
        <v>536.4</v>
      </c>
      <c r="AD154" s="17">
        <f t="shared" ref="AD154" si="203">SUM(AD57:AD60)</f>
        <v>619.5</v>
      </c>
    </row>
    <row r="155" spans="1:30" ht="12.75" customHeight="1" x14ac:dyDescent="0.25">
      <c r="A155" s="10">
        <f>'MCC Data (08.06.2024)'!A154</f>
        <v>0.50000000000000033</v>
      </c>
      <c r="B155" s="17">
        <f t="shared" ref="B155" si="204">SUM(B58:B61)</f>
        <v>414.2</v>
      </c>
      <c r="C155" s="17">
        <f t="shared" ref="C155:V155" si="205">SUM(C58:C61)</f>
        <v>385.8</v>
      </c>
      <c r="D155" s="17">
        <f t="shared" si="205"/>
        <v>397.29999999999995</v>
      </c>
      <c r="E155" s="17">
        <f t="shared" si="205"/>
        <v>371.8</v>
      </c>
      <c r="F155" s="17">
        <f t="shared" si="205"/>
        <v>388.2</v>
      </c>
      <c r="G155" s="17">
        <f t="shared" si="205"/>
        <v>413.7</v>
      </c>
      <c r="H155" s="17">
        <f t="shared" ref="H155:O155" si="206">SUM(H58:H61)</f>
        <v>439.3</v>
      </c>
      <c r="I155" s="17">
        <f t="shared" si="206"/>
        <v>481.9</v>
      </c>
      <c r="J155" s="17">
        <f t="shared" si="206"/>
        <v>408</v>
      </c>
      <c r="K155" s="17">
        <f t="shared" si="206"/>
        <v>357.90000000000003</v>
      </c>
      <c r="L155" s="17">
        <f t="shared" si="206"/>
        <v>342.4</v>
      </c>
      <c r="M155" s="17">
        <f t="shared" si="206"/>
        <v>348.9</v>
      </c>
      <c r="N155" s="17">
        <f t="shared" si="206"/>
        <v>377.90000000000003</v>
      </c>
      <c r="O155" s="17">
        <f t="shared" si="206"/>
        <v>428.80000000000007</v>
      </c>
      <c r="P155" s="10">
        <f t="shared" si="136"/>
        <v>0.50000000000000033</v>
      </c>
      <c r="Q155" s="17">
        <f t="shared" si="205"/>
        <v>555.9</v>
      </c>
      <c r="R155" s="17">
        <f t="shared" si="205"/>
        <v>478.7</v>
      </c>
      <c r="S155" s="17">
        <f t="shared" si="205"/>
        <v>523.1</v>
      </c>
      <c r="T155" s="17">
        <f t="shared" si="205"/>
        <v>553.50000000000011</v>
      </c>
      <c r="U155" s="17">
        <f t="shared" si="205"/>
        <v>561</v>
      </c>
      <c r="V155" s="17">
        <f t="shared" si="205"/>
        <v>542.40000000000009</v>
      </c>
      <c r="W155" s="17">
        <f t="shared" ref="W155:AC155" si="207">SUM(W58:W61)</f>
        <v>630.90000000000009</v>
      </c>
      <c r="X155" s="17">
        <f t="shared" si="207"/>
        <v>572.09999999999991</v>
      </c>
      <c r="Y155" s="17">
        <f t="shared" si="207"/>
        <v>634</v>
      </c>
      <c r="Z155" s="17">
        <f t="shared" si="207"/>
        <v>523</v>
      </c>
      <c r="AA155" s="17">
        <f t="shared" si="207"/>
        <v>499.5</v>
      </c>
      <c r="AB155" s="17">
        <f t="shared" si="207"/>
        <v>484.29999999999995</v>
      </c>
      <c r="AC155" s="17">
        <f t="shared" si="207"/>
        <v>537.6</v>
      </c>
      <c r="AD155" s="17">
        <f t="shared" ref="AD155" si="208">SUM(AD58:AD61)</f>
        <v>602.60000000000014</v>
      </c>
    </row>
    <row r="156" spans="1:30" ht="12.75" customHeight="1" x14ac:dyDescent="0.25">
      <c r="A156" s="10">
        <f>'MCC Data (08.06.2024)'!A155</f>
        <v>0.51041666666666696</v>
      </c>
      <c r="B156" s="17">
        <f t="shared" ref="B156" si="209">SUM(B59:B62)</f>
        <v>423</v>
      </c>
      <c r="C156" s="17">
        <f t="shared" ref="C156:V156" si="210">SUM(C59:C62)</f>
        <v>386.1</v>
      </c>
      <c r="D156" s="17">
        <f t="shared" si="210"/>
        <v>380.1</v>
      </c>
      <c r="E156" s="17">
        <f t="shared" si="210"/>
        <v>372.7</v>
      </c>
      <c r="F156" s="17">
        <f t="shared" si="210"/>
        <v>376.5</v>
      </c>
      <c r="G156" s="17">
        <f t="shared" si="210"/>
        <v>413.20000000000005</v>
      </c>
      <c r="H156" s="17">
        <f t="shared" ref="H156:O156" si="211">SUM(H59:H62)</f>
        <v>433.5</v>
      </c>
      <c r="I156" s="17">
        <f t="shared" si="211"/>
        <v>494.9</v>
      </c>
      <c r="J156" s="17">
        <f t="shared" si="211"/>
        <v>404</v>
      </c>
      <c r="K156" s="17">
        <f t="shared" si="211"/>
        <v>360.7</v>
      </c>
      <c r="L156" s="17">
        <f t="shared" si="211"/>
        <v>348.90000000000003</v>
      </c>
      <c r="M156" s="17">
        <f t="shared" si="211"/>
        <v>345.6</v>
      </c>
      <c r="N156" s="17">
        <f t="shared" si="211"/>
        <v>390.5</v>
      </c>
      <c r="O156" s="17">
        <f t="shared" si="211"/>
        <v>423.70000000000005</v>
      </c>
      <c r="P156" s="10">
        <f t="shared" si="136"/>
        <v>0.51041666666666696</v>
      </c>
      <c r="Q156" s="17">
        <f t="shared" si="210"/>
        <v>544</v>
      </c>
      <c r="R156" s="17">
        <f t="shared" si="210"/>
        <v>482</v>
      </c>
      <c r="S156" s="17">
        <f t="shared" si="210"/>
        <v>534.9</v>
      </c>
      <c r="T156" s="17">
        <f t="shared" si="210"/>
        <v>550.90000000000009</v>
      </c>
      <c r="U156" s="17">
        <f t="shared" si="210"/>
        <v>534.79999999999995</v>
      </c>
      <c r="V156" s="17">
        <f t="shared" si="210"/>
        <v>582.29999999999995</v>
      </c>
      <c r="W156" s="17">
        <f t="shared" ref="W156:AC156" si="212">SUM(W59:W62)</f>
        <v>648.90000000000009</v>
      </c>
      <c r="X156" s="17">
        <f t="shared" si="212"/>
        <v>562.6</v>
      </c>
      <c r="Y156" s="17">
        <f t="shared" si="212"/>
        <v>644</v>
      </c>
      <c r="Z156" s="17">
        <f t="shared" si="212"/>
        <v>527.1</v>
      </c>
      <c r="AA156" s="17">
        <f t="shared" si="212"/>
        <v>534.20000000000005</v>
      </c>
      <c r="AB156" s="17">
        <f t="shared" si="212"/>
        <v>492.4</v>
      </c>
      <c r="AC156" s="17">
        <f t="shared" si="212"/>
        <v>549.9</v>
      </c>
      <c r="AD156" s="17">
        <f t="shared" ref="AD156" si="213">SUM(AD59:AD62)</f>
        <v>579.70000000000005</v>
      </c>
    </row>
    <row r="157" spans="1:30" ht="12.75" customHeight="1" x14ac:dyDescent="0.25">
      <c r="A157" s="10">
        <f>'MCC Data (08.06.2024)'!A156</f>
        <v>0.52083333333333359</v>
      </c>
      <c r="B157" s="17">
        <f t="shared" ref="B157" si="214">SUM(B60:B63)</f>
        <v>430.59999999999997</v>
      </c>
      <c r="C157" s="17">
        <f t="shared" ref="C157:V157" si="215">SUM(C60:C63)</f>
        <v>382.5</v>
      </c>
      <c r="D157" s="17">
        <f t="shared" si="215"/>
        <v>377</v>
      </c>
      <c r="E157" s="17">
        <f t="shared" si="215"/>
        <v>362.3</v>
      </c>
      <c r="F157" s="17">
        <f t="shared" si="215"/>
        <v>368.80000000000007</v>
      </c>
      <c r="G157" s="17">
        <f t="shared" si="215"/>
        <v>383.5</v>
      </c>
      <c r="H157" s="17">
        <f t="shared" ref="H157:O157" si="216">SUM(H60:H63)</f>
        <v>416.6</v>
      </c>
      <c r="I157" s="17">
        <f t="shared" si="216"/>
        <v>497.69999999999993</v>
      </c>
      <c r="J157" s="17">
        <f t="shared" si="216"/>
        <v>420.79999999999995</v>
      </c>
      <c r="K157" s="17">
        <f t="shared" si="216"/>
        <v>345.5</v>
      </c>
      <c r="L157" s="17">
        <f t="shared" si="216"/>
        <v>336.09999999999997</v>
      </c>
      <c r="M157" s="17">
        <f t="shared" si="216"/>
        <v>357.70000000000005</v>
      </c>
      <c r="N157" s="17">
        <f t="shared" si="216"/>
        <v>400.3</v>
      </c>
      <c r="O157" s="17">
        <f t="shared" si="216"/>
        <v>417.7</v>
      </c>
      <c r="P157" s="10">
        <f t="shared" si="136"/>
        <v>0.52083333333333359</v>
      </c>
      <c r="Q157" s="17">
        <f t="shared" si="215"/>
        <v>563.30000000000007</v>
      </c>
      <c r="R157" s="17">
        <f t="shared" si="215"/>
        <v>510.59999999999997</v>
      </c>
      <c r="S157" s="17">
        <f t="shared" si="215"/>
        <v>559.90000000000009</v>
      </c>
      <c r="T157" s="17">
        <f t="shared" si="215"/>
        <v>532.20000000000005</v>
      </c>
      <c r="U157" s="17">
        <f t="shared" si="215"/>
        <v>565.60000000000014</v>
      </c>
      <c r="V157" s="17">
        <f t="shared" si="215"/>
        <v>582.5</v>
      </c>
      <c r="W157" s="17">
        <f t="shared" ref="W157:AC157" si="217">SUM(W60:W63)</f>
        <v>637.70000000000005</v>
      </c>
      <c r="X157" s="17">
        <f t="shared" si="217"/>
        <v>580.79999999999995</v>
      </c>
      <c r="Y157" s="17">
        <f t="shared" si="217"/>
        <v>642.90000000000009</v>
      </c>
      <c r="Z157" s="17">
        <f t="shared" si="217"/>
        <v>513.40000000000009</v>
      </c>
      <c r="AA157" s="17">
        <f t="shared" si="217"/>
        <v>529.5</v>
      </c>
      <c r="AB157" s="17">
        <f t="shared" si="217"/>
        <v>506</v>
      </c>
      <c r="AC157" s="17">
        <f t="shared" si="217"/>
        <v>562.30000000000007</v>
      </c>
      <c r="AD157" s="17">
        <f t="shared" ref="AD157" si="218">SUM(AD60:AD63)</f>
        <v>569.40000000000009</v>
      </c>
    </row>
    <row r="158" spans="1:30" ht="12.75" customHeight="1" x14ac:dyDescent="0.25">
      <c r="A158" s="10">
        <f>'MCC Data (08.06.2024)'!A157</f>
        <v>0.53125000000000022</v>
      </c>
      <c r="B158" s="17">
        <f t="shared" ref="B158" si="219">SUM(B61:B64)</f>
        <v>435.29999999999995</v>
      </c>
      <c r="C158" s="17">
        <f t="shared" ref="C158:V158" si="220">SUM(C61:C64)</f>
        <v>380.4</v>
      </c>
      <c r="D158" s="17">
        <f t="shared" si="220"/>
        <v>358</v>
      </c>
      <c r="E158" s="17">
        <f t="shared" si="220"/>
        <v>364.4</v>
      </c>
      <c r="F158" s="17">
        <f t="shared" si="220"/>
        <v>370.3</v>
      </c>
      <c r="G158" s="17">
        <f t="shared" si="220"/>
        <v>368.6</v>
      </c>
      <c r="H158" s="17">
        <f t="shared" ref="H158:O158" si="221">SUM(H61:H64)</f>
        <v>431</v>
      </c>
      <c r="I158" s="17">
        <f t="shared" si="221"/>
        <v>471.19999999999993</v>
      </c>
      <c r="J158" s="17">
        <f t="shared" si="221"/>
        <v>398.9</v>
      </c>
      <c r="K158" s="17">
        <f t="shared" si="221"/>
        <v>356.00000000000006</v>
      </c>
      <c r="L158" s="17">
        <f t="shared" si="221"/>
        <v>349.70000000000005</v>
      </c>
      <c r="M158" s="17">
        <f t="shared" si="221"/>
        <v>375.09999999999997</v>
      </c>
      <c r="N158" s="17">
        <f t="shared" si="221"/>
        <v>407.20000000000005</v>
      </c>
      <c r="O158" s="17">
        <f t="shared" si="221"/>
        <v>413.7</v>
      </c>
      <c r="P158" s="10">
        <f t="shared" si="136"/>
        <v>0.53125000000000022</v>
      </c>
      <c r="Q158" s="17">
        <f t="shared" si="220"/>
        <v>530.10000000000014</v>
      </c>
      <c r="R158" s="17">
        <f t="shared" si="220"/>
        <v>541</v>
      </c>
      <c r="S158" s="17">
        <f t="shared" si="220"/>
        <v>585.70000000000005</v>
      </c>
      <c r="T158" s="17">
        <f t="shared" si="220"/>
        <v>522</v>
      </c>
      <c r="U158" s="17">
        <f t="shared" si="220"/>
        <v>543.79999999999995</v>
      </c>
      <c r="V158" s="17">
        <f t="shared" si="220"/>
        <v>566</v>
      </c>
      <c r="W158" s="17">
        <f t="shared" ref="W158:AC158" si="222">SUM(W61:W64)</f>
        <v>665.09999999999991</v>
      </c>
      <c r="X158" s="17">
        <f t="shared" si="222"/>
        <v>599.5</v>
      </c>
      <c r="Y158" s="17">
        <f t="shared" si="222"/>
        <v>640.1</v>
      </c>
      <c r="Z158" s="17">
        <f t="shared" si="222"/>
        <v>504.20000000000005</v>
      </c>
      <c r="AA158" s="17">
        <f t="shared" si="222"/>
        <v>522.79999999999995</v>
      </c>
      <c r="AB158" s="17">
        <f t="shared" si="222"/>
        <v>516.09999999999991</v>
      </c>
      <c r="AC158" s="17">
        <f t="shared" si="222"/>
        <v>540.29999999999995</v>
      </c>
      <c r="AD158" s="17">
        <f t="shared" ref="AD158" si="223">SUM(AD61:AD64)</f>
        <v>587.6</v>
      </c>
    </row>
    <row r="159" spans="1:30" ht="12.75" customHeight="1" x14ac:dyDescent="0.25">
      <c r="A159" s="10">
        <f>'MCC Data (08.06.2024)'!A158</f>
        <v>0.54166666666666685</v>
      </c>
      <c r="B159" s="17">
        <f t="shared" ref="B159" si="224">SUM(B62:B65)</f>
        <v>438.1</v>
      </c>
      <c r="C159" s="17">
        <f t="shared" ref="C159:V159" si="225">SUM(C62:C65)</f>
        <v>364.79999999999995</v>
      </c>
      <c r="D159" s="17">
        <f t="shared" si="225"/>
        <v>339.8</v>
      </c>
      <c r="E159" s="17">
        <f t="shared" si="225"/>
        <v>349.30000000000007</v>
      </c>
      <c r="F159" s="17">
        <f t="shared" si="225"/>
        <v>372.9</v>
      </c>
      <c r="G159" s="17">
        <f t="shared" si="225"/>
        <v>358.3</v>
      </c>
      <c r="H159" s="17">
        <f t="shared" ref="H159:O159" si="226">SUM(H62:H65)</f>
        <v>445.1</v>
      </c>
      <c r="I159" s="17">
        <f t="shared" si="226"/>
        <v>435.5</v>
      </c>
      <c r="J159" s="17">
        <f t="shared" si="226"/>
        <v>358.8</v>
      </c>
      <c r="K159" s="17">
        <f t="shared" si="226"/>
        <v>352.50000000000006</v>
      </c>
      <c r="L159" s="17">
        <f t="shared" si="226"/>
        <v>342</v>
      </c>
      <c r="M159" s="17">
        <f t="shared" si="226"/>
        <v>378.3</v>
      </c>
      <c r="N159" s="17">
        <f t="shared" si="226"/>
        <v>416.6</v>
      </c>
      <c r="O159" s="17">
        <f t="shared" si="226"/>
        <v>417.59999999999997</v>
      </c>
      <c r="P159" s="10">
        <f t="shared" si="136"/>
        <v>0.54166666666666685</v>
      </c>
      <c r="Q159" s="17">
        <f t="shared" si="225"/>
        <v>554.5</v>
      </c>
      <c r="R159" s="17">
        <f t="shared" si="225"/>
        <v>541.1</v>
      </c>
      <c r="S159" s="17">
        <f t="shared" si="225"/>
        <v>556.5</v>
      </c>
      <c r="T159" s="17">
        <f t="shared" si="225"/>
        <v>515.1</v>
      </c>
      <c r="U159" s="17">
        <f t="shared" si="225"/>
        <v>553.70000000000005</v>
      </c>
      <c r="V159" s="17">
        <f t="shared" si="225"/>
        <v>543.20000000000005</v>
      </c>
      <c r="W159" s="17">
        <f t="shared" ref="W159:AC159" si="227">SUM(W62:W65)</f>
        <v>641.5</v>
      </c>
      <c r="X159" s="17">
        <f t="shared" si="227"/>
        <v>613.5</v>
      </c>
      <c r="Y159" s="17">
        <f t="shared" si="227"/>
        <v>625.6</v>
      </c>
      <c r="Z159" s="17">
        <f t="shared" si="227"/>
        <v>519.80000000000007</v>
      </c>
      <c r="AA159" s="17">
        <f t="shared" si="227"/>
        <v>534</v>
      </c>
      <c r="AB159" s="17">
        <f t="shared" si="227"/>
        <v>549.1</v>
      </c>
      <c r="AC159" s="17">
        <f t="shared" si="227"/>
        <v>547.70000000000005</v>
      </c>
      <c r="AD159" s="17">
        <f t="shared" ref="AD159" si="228">SUM(AD62:AD65)</f>
        <v>625.1</v>
      </c>
    </row>
    <row r="160" spans="1:30" ht="12.75" customHeight="1" x14ac:dyDescent="0.25">
      <c r="A160" s="10">
        <f>'MCC Data (08.06.2024)'!A159</f>
        <v>0.55208333333333348</v>
      </c>
      <c r="B160" s="17">
        <f t="shared" ref="B160" si="229">SUM(B63:B66)</f>
        <v>425.6</v>
      </c>
      <c r="C160" s="17">
        <f t="shared" ref="C160:V160" si="230">SUM(C63:C66)</f>
        <v>370.9</v>
      </c>
      <c r="D160" s="17">
        <f t="shared" si="230"/>
        <v>354.79999999999995</v>
      </c>
      <c r="E160" s="17">
        <f t="shared" si="230"/>
        <v>341.3</v>
      </c>
      <c r="F160" s="17">
        <f t="shared" si="230"/>
        <v>356.9</v>
      </c>
      <c r="G160" s="17">
        <f t="shared" si="230"/>
        <v>355.2</v>
      </c>
      <c r="H160" s="17">
        <f t="shared" ref="H160:O160" si="231">SUM(H63:H66)</f>
        <v>447.70000000000005</v>
      </c>
      <c r="I160" s="17">
        <f t="shared" si="231"/>
        <v>418.6</v>
      </c>
      <c r="J160" s="17">
        <f t="shared" si="231"/>
        <v>330.79999999999995</v>
      </c>
      <c r="K160" s="17">
        <f t="shared" si="231"/>
        <v>338.6</v>
      </c>
      <c r="L160" s="17">
        <f t="shared" si="231"/>
        <v>333.90000000000003</v>
      </c>
      <c r="M160" s="17">
        <f t="shared" si="231"/>
        <v>368.80000000000007</v>
      </c>
      <c r="N160" s="17">
        <f t="shared" si="231"/>
        <v>412.79999999999995</v>
      </c>
      <c r="O160" s="17">
        <f t="shared" si="231"/>
        <v>430.59999999999997</v>
      </c>
      <c r="P160" s="10">
        <f t="shared" si="136"/>
        <v>0.55208333333333348</v>
      </c>
      <c r="Q160" s="17">
        <f t="shared" si="230"/>
        <v>563.70000000000005</v>
      </c>
      <c r="R160" s="17">
        <f t="shared" si="230"/>
        <v>523.6</v>
      </c>
      <c r="S160" s="17">
        <f t="shared" si="230"/>
        <v>551.90000000000009</v>
      </c>
      <c r="T160" s="17">
        <f t="shared" si="230"/>
        <v>528.69999999999993</v>
      </c>
      <c r="U160" s="17">
        <f t="shared" si="230"/>
        <v>575</v>
      </c>
      <c r="V160" s="17">
        <f t="shared" si="230"/>
        <v>534.59999999999991</v>
      </c>
      <c r="W160" s="17">
        <f t="shared" ref="W160:AC160" si="232">SUM(W63:W66)</f>
        <v>619.9</v>
      </c>
      <c r="X160" s="17">
        <f t="shared" si="232"/>
        <v>598.9</v>
      </c>
      <c r="Y160" s="17">
        <f t="shared" si="232"/>
        <v>590.5</v>
      </c>
      <c r="Z160" s="17">
        <f t="shared" si="232"/>
        <v>517.4</v>
      </c>
      <c r="AA160" s="17">
        <f t="shared" si="232"/>
        <v>520.9</v>
      </c>
      <c r="AB160" s="17">
        <f t="shared" si="232"/>
        <v>548.90000000000009</v>
      </c>
      <c r="AC160" s="17">
        <f t="shared" si="232"/>
        <v>535.79999999999995</v>
      </c>
      <c r="AD160" s="17">
        <f t="shared" ref="AD160" si="233">SUM(AD63:AD66)</f>
        <v>639.1</v>
      </c>
    </row>
    <row r="161" spans="1:30" ht="12.75" customHeight="1" x14ac:dyDescent="0.25">
      <c r="A161" s="10">
        <f>'MCC Data (08.06.2024)'!A160</f>
        <v>0.56250000000000011</v>
      </c>
      <c r="B161" s="17">
        <f t="shared" ref="B161" si="234">SUM(B64:B67)</f>
        <v>418.79999999999995</v>
      </c>
      <c r="C161" s="17">
        <f t="shared" ref="C161:V161" si="235">SUM(C64:C67)</f>
        <v>357.2</v>
      </c>
      <c r="D161" s="17">
        <f t="shared" si="235"/>
        <v>368.2</v>
      </c>
      <c r="E161" s="17">
        <f t="shared" si="235"/>
        <v>331.8</v>
      </c>
      <c r="F161" s="17">
        <f t="shared" si="235"/>
        <v>378.9</v>
      </c>
      <c r="G161" s="17">
        <f t="shared" si="235"/>
        <v>375.6</v>
      </c>
      <c r="H161" s="17">
        <f t="shared" ref="H161:O161" si="236">SUM(H64:H67)</f>
        <v>431.70000000000005</v>
      </c>
      <c r="I161" s="17">
        <f t="shared" si="236"/>
        <v>407.5</v>
      </c>
      <c r="J161" s="17">
        <f t="shared" si="236"/>
        <v>289.39999999999998</v>
      </c>
      <c r="K161" s="17">
        <f t="shared" si="236"/>
        <v>339.70000000000005</v>
      </c>
      <c r="L161" s="17">
        <f t="shared" si="236"/>
        <v>345.90000000000003</v>
      </c>
      <c r="M161" s="17">
        <f t="shared" si="236"/>
        <v>360.30000000000007</v>
      </c>
      <c r="N161" s="17">
        <f t="shared" si="236"/>
        <v>395.8</v>
      </c>
      <c r="O161" s="17">
        <f t="shared" si="236"/>
        <v>430.29999999999995</v>
      </c>
      <c r="P161" s="10">
        <f t="shared" si="136"/>
        <v>0.56250000000000011</v>
      </c>
      <c r="Q161" s="17">
        <f t="shared" si="235"/>
        <v>555.4</v>
      </c>
      <c r="R161" s="17">
        <f t="shared" si="235"/>
        <v>529.6</v>
      </c>
      <c r="S161" s="17">
        <f t="shared" si="235"/>
        <v>543.80000000000007</v>
      </c>
      <c r="T161" s="17">
        <f t="shared" si="235"/>
        <v>513.30000000000007</v>
      </c>
      <c r="U161" s="17">
        <f t="shared" si="235"/>
        <v>565.59999999999991</v>
      </c>
      <c r="V161" s="17">
        <f t="shared" si="235"/>
        <v>546.20000000000005</v>
      </c>
      <c r="W161" s="17">
        <f t="shared" ref="W161:AC161" si="237">SUM(W64:W67)</f>
        <v>608.59999999999991</v>
      </c>
      <c r="X161" s="17">
        <f t="shared" si="237"/>
        <v>589.9</v>
      </c>
      <c r="Y161" s="17">
        <f t="shared" si="237"/>
        <v>558.20000000000005</v>
      </c>
      <c r="Z161" s="17">
        <f t="shared" si="237"/>
        <v>527.69999999999993</v>
      </c>
      <c r="AA161" s="17">
        <f t="shared" si="237"/>
        <v>521.20000000000005</v>
      </c>
      <c r="AB161" s="17">
        <f t="shared" si="237"/>
        <v>538.1</v>
      </c>
      <c r="AC161" s="17">
        <f t="shared" si="237"/>
        <v>537</v>
      </c>
      <c r="AD161" s="17">
        <f t="shared" ref="AD161" si="238">SUM(AD64:AD67)</f>
        <v>658.1</v>
      </c>
    </row>
    <row r="162" spans="1:30" ht="12.75" customHeight="1" x14ac:dyDescent="0.25">
      <c r="A162" s="10">
        <f>'MCC Data (08.06.2024)'!A161</f>
        <v>0.57291666666666674</v>
      </c>
      <c r="B162" s="17">
        <f t="shared" ref="B162" si="239">SUM(B65:B68)</f>
        <v>416.9</v>
      </c>
      <c r="C162" s="17">
        <f t="shared" ref="C162:V162" si="240">SUM(C65:C68)</f>
        <v>339.4</v>
      </c>
      <c r="D162" s="17">
        <f t="shared" si="240"/>
        <v>355.2</v>
      </c>
      <c r="E162" s="17">
        <f t="shared" si="240"/>
        <v>331.1</v>
      </c>
      <c r="F162" s="17">
        <f t="shared" si="240"/>
        <v>365.3</v>
      </c>
      <c r="G162" s="17">
        <f t="shared" si="240"/>
        <v>381.7</v>
      </c>
      <c r="H162" s="17">
        <f t="shared" ref="H162:O162" si="241">SUM(H65:H68)</f>
        <v>419.70000000000005</v>
      </c>
      <c r="I162" s="17">
        <f t="shared" si="241"/>
        <v>416</v>
      </c>
      <c r="J162" s="17">
        <f t="shared" si="241"/>
        <v>286.20000000000005</v>
      </c>
      <c r="K162" s="17">
        <f t="shared" si="241"/>
        <v>344.20000000000005</v>
      </c>
      <c r="L162" s="17">
        <f t="shared" si="241"/>
        <v>332.8</v>
      </c>
      <c r="M162" s="17">
        <f t="shared" si="241"/>
        <v>353.40000000000003</v>
      </c>
      <c r="N162" s="17">
        <f t="shared" si="241"/>
        <v>389.9</v>
      </c>
      <c r="O162" s="17">
        <f t="shared" si="241"/>
        <v>431.59999999999997</v>
      </c>
      <c r="P162" s="10">
        <f t="shared" si="136"/>
        <v>0.57291666666666674</v>
      </c>
      <c r="Q162" s="17">
        <f t="shared" si="240"/>
        <v>567.5</v>
      </c>
      <c r="R162" s="17">
        <f t="shared" si="240"/>
        <v>502.5</v>
      </c>
      <c r="S162" s="17">
        <f t="shared" si="240"/>
        <v>527.6</v>
      </c>
      <c r="T162" s="17">
        <f t="shared" si="240"/>
        <v>524.40000000000009</v>
      </c>
      <c r="U162" s="17">
        <f t="shared" si="240"/>
        <v>580.59999999999991</v>
      </c>
      <c r="V162" s="17">
        <f t="shared" si="240"/>
        <v>583.79999999999995</v>
      </c>
      <c r="W162" s="17">
        <f t="shared" ref="W162:AC162" si="242">SUM(W65:W68)</f>
        <v>602.70000000000005</v>
      </c>
      <c r="X162" s="17">
        <f t="shared" si="242"/>
        <v>576.29999999999995</v>
      </c>
      <c r="Y162" s="17">
        <f t="shared" si="242"/>
        <v>562.1</v>
      </c>
      <c r="Z162" s="17">
        <f t="shared" si="242"/>
        <v>564.5</v>
      </c>
      <c r="AA162" s="17">
        <f t="shared" si="242"/>
        <v>512.79999999999995</v>
      </c>
      <c r="AB162" s="17">
        <f t="shared" si="242"/>
        <v>551.50000000000011</v>
      </c>
      <c r="AC162" s="17">
        <f t="shared" si="242"/>
        <v>589.4</v>
      </c>
      <c r="AD162" s="17">
        <f t="shared" ref="AD162" si="243">SUM(AD65:AD68)</f>
        <v>653.4</v>
      </c>
    </row>
    <row r="163" spans="1:30" ht="12.75" customHeight="1" x14ac:dyDescent="0.25">
      <c r="A163" s="10">
        <f>'MCC Data (08.06.2024)'!A162</f>
        <v>0.58333333333333337</v>
      </c>
      <c r="B163" s="17">
        <f t="shared" ref="B163" si="244">SUM(B66:B69)</f>
        <v>421.1</v>
      </c>
      <c r="C163" s="17">
        <f t="shared" ref="C163:V163" si="245">SUM(C66:C69)</f>
        <v>362.8</v>
      </c>
      <c r="D163" s="17">
        <f t="shared" si="245"/>
        <v>368.90000000000003</v>
      </c>
      <c r="E163" s="17">
        <f t="shared" si="245"/>
        <v>338.40000000000003</v>
      </c>
      <c r="F163" s="17">
        <f t="shared" si="245"/>
        <v>370.59999999999997</v>
      </c>
      <c r="G163" s="17">
        <f t="shared" si="245"/>
        <v>393.59999999999997</v>
      </c>
      <c r="H163" s="17">
        <f t="shared" ref="H163:O163" si="246">SUM(H66:H69)</f>
        <v>403.20000000000005</v>
      </c>
      <c r="I163" s="17">
        <f t="shared" si="246"/>
        <v>415.5</v>
      </c>
      <c r="J163" s="17">
        <f t="shared" si="246"/>
        <v>298.5</v>
      </c>
      <c r="K163" s="17">
        <f t="shared" si="246"/>
        <v>352.5</v>
      </c>
      <c r="L163" s="17">
        <f t="shared" si="246"/>
        <v>346.8</v>
      </c>
      <c r="M163" s="17">
        <f t="shared" si="246"/>
        <v>335.8</v>
      </c>
      <c r="N163" s="17">
        <f t="shared" si="246"/>
        <v>385.9</v>
      </c>
      <c r="O163" s="17">
        <f t="shared" si="246"/>
        <v>430.8</v>
      </c>
      <c r="P163" s="10">
        <f t="shared" si="136"/>
        <v>0.58333333333333337</v>
      </c>
      <c r="Q163" s="17">
        <f t="shared" si="245"/>
        <v>549.29999999999995</v>
      </c>
      <c r="R163" s="17">
        <f t="shared" si="245"/>
        <v>474</v>
      </c>
      <c r="S163" s="17">
        <f t="shared" si="245"/>
        <v>536.80000000000007</v>
      </c>
      <c r="T163" s="17">
        <f t="shared" si="245"/>
        <v>545</v>
      </c>
      <c r="U163" s="17">
        <f t="shared" si="245"/>
        <v>577.6</v>
      </c>
      <c r="V163" s="17">
        <f t="shared" si="245"/>
        <v>601.20000000000005</v>
      </c>
      <c r="W163" s="17">
        <f t="shared" ref="W163:AC163" si="247">SUM(W66:W69)</f>
        <v>639.20000000000005</v>
      </c>
      <c r="X163" s="17">
        <f t="shared" si="247"/>
        <v>572.6</v>
      </c>
      <c r="Y163" s="17">
        <f t="shared" si="247"/>
        <v>540.79999999999995</v>
      </c>
      <c r="Z163" s="17">
        <f t="shared" si="247"/>
        <v>544.20000000000005</v>
      </c>
      <c r="AA163" s="17">
        <f t="shared" si="247"/>
        <v>524.30000000000007</v>
      </c>
      <c r="AB163" s="17">
        <f t="shared" si="247"/>
        <v>545.40000000000009</v>
      </c>
      <c r="AC163" s="17">
        <f t="shared" si="247"/>
        <v>575.10000000000014</v>
      </c>
      <c r="AD163" s="17">
        <f t="shared" ref="AD163" si="248">SUM(AD66:AD69)</f>
        <v>637.20000000000005</v>
      </c>
    </row>
    <row r="164" spans="1:30" ht="12.75" customHeight="1" x14ac:dyDescent="0.25">
      <c r="A164" s="10">
        <f>'MCC Data (08.06.2024)'!A163</f>
        <v>0.59375</v>
      </c>
      <c r="B164" s="17">
        <f t="shared" ref="B164" si="249">SUM(B67:B70)</f>
        <v>420.8</v>
      </c>
      <c r="C164" s="17">
        <f t="shared" ref="C164:V164" si="250">SUM(C67:C70)</f>
        <v>363.09999999999997</v>
      </c>
      <c r="D164" s="17">
        <f t="shared" si="250"/>
        <v>374.4</v>
      </c>
      <c r="E164" s="17">
        <f t="shared" si="250"/>
        <v>351.3</v>
      </c>
      <c r="F164" s="17">
        <f t="shared" si="250"/>
        <v>372.9</v>
      </c>
      <c r="G164" s="17">
        <f t="shared" si="250"/>
        <v>394.5</v>
      </c>
      <c r="H164" s="17">
        <f t="shared" ref="H164:O164" si="251">SUM(H67:H70)</f>
        <v>399.5</v>
      </c>
      <c r="I164" s="17">
        <f t="shared" si="251"/>
        <v>424.19999999999993</v>
      </c>
      <c r="J164" s="17">
        <f t="shared" si="251"/>
        <v>318.90000000000003</v>
      </c>
      <c r="K164" s="17">
        <f t="shared" si="251"/>
        <v>352.8</v>
      </c>
      <c r="L164" s="17">
        <f t="shared" si="251"/>
        <v>372.5</v>
      </c>
      <c r="M164" s="17">
        <f t="shared" si="251"/>
        <v>337.1</v>
      </c>
      <c r="N164" s="17">
        <f t="shared" si="251"/>
        <v>369.6</v>
      </c>
      <c r="O164" s="17">
        <f t="shared" si="251"/>
        <v>451.4</v>
      </c>
      <c r="P164" s="10">
        <f t="shared" si="136"/>
        <v>0.59375</v>
      </c>
      <c r="Q164" s="17">
        <f t="shared" si="250"/>
        <v>537.9</v>
      </c>
      <c r="R164" s="17">
        <f t="shared" si="250"/>
        <v>485.39999999999992</v>
      </c>
      <c r="S164" s="17">
        <f t="shared" si="250"/>
        <v>541.60000000000014</v>
      </c>
      <c r="T164" s="17">
        <f t="shared" si="250"/>
        <v>546.6</v>
      </c>
      <c r="U164" s="17">
        <f t="shared" si="250"/>
        <v>571.60000000000014</v>
      </c>
      <c r="V164" s="17">
        <f t="shared" si="250"/>
        <v>618.4</v>
      </c>
      <c r="W164" s="17">
        <f t="shared" ref="W164:AC164" si="252">SUM(W67:W70)</f>
        <v>649.40000000000009</v>
      </c>
      <c r="X164" s="17">
        <f t="shared" si="252"/>
        <v>584.4</v>
      </c>
      <c r="Y164" s="17">
        <f t="shared" si="252"/>
        <v>563.6</v>
      </c>
      <c r="Z164" s="17">
        <f t="shared" si="252"/>
        <v>567.5</v>
      </c>
      <c r="AA164" s="17">
        <f t="shared" si="252"/>
        <v>561.09999999999991</v>
      </c>
      <c r="AB164" s="17">
        <f t="shared" si="252"/>
        <v>566.5</v>
      </c>
      <c r="AC164" s="17">
        <f t="shared" si="252"/>
        <v>622.70000000000005</v>
      </c>
      <c r="AD164" s="17">
        <f t="shared" ref="AD164" si="253">SUM(AD67:AD70)</f>
        <v>651.70000000000005</v>
      </c>
    </row>
    <row r="165" spans="1:30" ht="12.75" customHeight="1" x14ac:dyDescent="0.25">
      <c r="A165" s="10">
        <f>'MCC Data (08.06.2024)'!A164</f>
        <v>0.60416666666666663</v>
      </c>
      <c r="B165" s="17">
        <f t="shared" ref="B165" si="254">SUM(B68:B71)</f>
        <v>418.8</v>
      </c>
      <c r="C165" s="17">
        <f t="shared" ref="C165:V165" si="255">SUM(C68:C71)</f>
        <v>377</v>
      </c>
      <c r="D165" s="17">
        <f t="shared" si="255"/>
        <v>376.6</v>
      </c>
      <c r="E165" s="17">
        <f t="shared" si="255"/>
        <v>382.20000000000005</v>
      </c>
      <c r="F165" s="17">
        <f t="shared" si="255"/>
        <v>354.5</v>
      </c>
      <c r="G165" s="17">
        <f t="shared" si="255"/>
        <v>406.59999999999997</v>
      </c>
      <c r="H165" s="17">
        <f t="shared" ref="H165:O165" si="256">SUM(H68:H71)</f>
        <v>434.7</v>
      </c>
      <c r="I165" s="17">
        <f t="shared" si="256"/>
        <v>399</v>
      </c>
      <c r="J165" s="17">
        <f t="shared" si="256"/>
        <v>306.89999999999998</v>
      </c>
      <c r="K165" s="17">
        <f t="shared" si="256"/>
        <v>355.1</v>
      </c>
      <c r="L165" s="17">
        <f t="shared" si="256"/>
        <v>382.8</v>
      </c>
      <c r="M165" s="17">
        <f t="shared" si="256"/>
        <v>359.7</v>
      </c>
      <c r="N165" s="17">
        <f t="shared" si="256"/>
        <v>394.3</v>
      </c>
      <c r="O165" s="17">
        <f t="shared" si="256"/>
        <v>462.49999999999994</v>
      </c>
      <c r="P165" s="10">
        <f t="shared" si="136"/>
        <v>0.60416666666666663</v>
      </c>
      <c r="Q165" s="17">
        <f t="shared" si="255"/>
        <v>547.5</v>
      </c>
      <c r="R165" s="17">
        <f t="shared" si="255"/>
        <v>481.1</v>
      </c>
      <c r="S165" s="17">
        <f t="shared" si="255"/>
        <v>571.90000000000009</v>
      </c>
      <c r="T165" s="17">
        <f t="shared" si="255"/>
        <v>598.70000000000005</v>
      </c>
      <c r="U165" s="17">
        <f t="shared" si="255"/>
        <v>600.9</v>
      </c>
      <c r="V165" s="17">
        <f t="shared" si="255"/>
        <v>633.19999999999993</v>
      </c>
      <c r="W165" s="17">
        <f t="shared" ref="W165:AC165" si="257">SUM(W68:W71)</f>
        <v>669.2</v>
      </c>
      <c r="X165" s="17">
        <f t="shared" si="257"/>
        <v>566.6</v>
      </c>
      <c r="Y165" s="17">
        <f t="shared" si="257"/>
        <v>588.9</v>
      </c>
      <c r="Z165" s="17">
        <f t="shared" si="257"/>
        <v>585.90000000000009</v>
      </c>
      <c r="AA165" s="17">
        <f t="shared" si="257"/>
        <v>568.1</v>
      </c>
      <c r="AB165" s="17">
        <f t="shared" si="257"/>
        <v>576.70000000000005</v>
      </c>
      <c r="AC165" s="17">
        <f t="shared" si="257"/>
        <v>639.9</v>
      </c>
      <c r="AD165" s="17">
        <f t="shared" ref="AD165" si="258">SUM(AD68:AD71)</f>
        <v>644</v>
      </c>
    </row>
    <row r="166" spans="1:30" ht="12.75" customHeight="1" x14ac:dyDescent="0.25">
      <c r="A166" s="10">
        <f>'MCC Data (08.06.2024)'!A165</f>
        <v>0.61458333333333326</v>
      </c>
      <c r="B166" s="17">
        <f t="shared" ref="B166" si="259">SUM(B69:B72)</f>
        <v>413.7</v>
      </c>
      <c r="C166" s="17">
        <f t="shared" ref="C166:V166" si="260">SUM(C69:C72)</f>
        <v>398.5</v>
      </c>
      <c r="D166" s="17">
        <f t="shared" si="260"/>
        <v>416.5</v>
      </c>
      <c r="E166" s="17">
        <f t="shared" si="260"/>
        <v>394.3</v>
      </c>
      <c r="F166" s="17">
        <f t="shared" si="260"/>
        <v>383.20000000000005</v>
      </c>
      <c r="G166" s="17">
        <f t="shared" si="260"/>
        <v>410.6</v>
      </c>
      <c r="H166" s="17">
        <f t="shared" ref="H166:O166" si="261">SUM(H69:H72)</f>
        <v>439.6</v>
      </c>
      <c r="I166" s="17">
        <f t="shared" si="261"/>
        <v>393.1</v>
      </c>
      <c r="J166" s="17">
        <f t="shared" si="261"/>
        <v>296.8</v>
      </c>
      <c r="K166" s="17">
        <f t="shared" si="261"/>
        <v>355</v>
      </c>
      <c r="L166" s="17">
        <f t="shared" si="261"/>
        <v>404.7</v>
      </c>
      <c r="M166" s="17">
        <f t="shared" si="261"/>
        <v>384.1</v>
      </c>
      <c r="N166" s="17">
        <f t="shared" si="261"/>
        <v>414.70000000000005</v>
      </c>
      <c r="O166" s="17">
        <f t="shared" si="261"/>
        <v>467.4</v>
      </c>
      <c r="P166" s="10">
        <f t="shared" si="136"/>
        <v>0.61458333333333326</v>
      </c>
      <c r="Q166" s="17">
        <f t="shared" si="260"/>
        <v>562.20000000000005</v>
      </c>
      <c r="R166" s="17">
        <f t="shared" si="260"/>
        <v>486.8</v>
      </c>
      <c r="S166" s="17">
        <f t="shared" si="260"/>
        <v>620.1</v>
      </c>
      <c r="T166" s="17">
        <f t="shared" si="260"/>
        <v>605.1</v>
      </c>
      <c r="U166" s="17">
        <f t="shared" si="260"/>
        <v>613.1</v>
      </c>
      <c r="V166" s="17">
        <f t="shared" si="260"/>
        <v>675.3</v>
      </c>
      <c r="W166" s="17">
        <f t="shared" ref="W166:AC166" si="262">SUM(W69:W72)</f>
        <v>661.6</v>
      </c>
      <c r="X166" s="17">
        <f t="shared" si="262"/>
        <v>559</v>
      </c>
      <c r="Y166" s="17">
        <f t="shared" si="262"/>
        <v>563</v>
      </c>
      <c r="Z166" s="17">
        <f t="shared" si="262"/>
        <v>570.5</v>
      </c>
      <c r="AA166" s="17">
        <f t="shared" si="262"/>
        <v>634.70000000000005</v>
      </c>
      <c r="AB166" s="17">
        <f t="shared" si="262"/>
        <v>618.9</v>
      </c>
      <c r="AC166" s="17">
        <f t="shared" si="262"/>
        <v>646.10000000000014</v>
      </c>
      <c r="AD166" s="17">
        <f t="shared" ref="AD166" si="263">SUM(AD69:AD72)</f>
        <v>657.40000000000009</v>
      </c>
    </row>
    <row r="167" spans="1:30" ht="12.75" customHeight="1" x14ac:dyDescent="0.25">
      <c r="A167" s="10">
        <f>'MCC Data (08.06.2024)'!A166</f>
        <v>0.62499999999999989</v>
      </c>
      <c r="B167" s="17">
        <f t="shared" ref="B167" si="264">SUM(B70:B73)</f>
        <v>382.8</v>
      </c>
      <c r="C167" s="17">
        <f t="shared" ref="C167:V167" si="265">SUM(C70:C73)</f>
        <v>372.6</v>
      </c>
      <c r="D167" s="17">
        <f t="shared" si="265"/>
        <v>396.1</v>
      </c>
      <c r="E167" s="17">
        <f t="shared" si="265"/>
        <v>405.5</v>
      </c>
      <c r="F167" s="17">
        <f t="shared" si="265"/>
        <v>393.4</v>
      </c>
      <c r="G167" s="17">
        <f t="shared" si="265"/>
        <v>441.80000000000007</v>
      </c>
      <c r="H167" s="17">
        <f t="shared" ref="H167:O167" si="266">SUM(H70:H73)</f>
        <v>451</v>
      </c>
      <c r="I167" s="17">
        <f t="shared" si="266"/>
        <v>391.8</v>
      </c>
      <c r="J167" s="17">
        <f t="shared" si="266"/>
        <v>310</v>
      </c>
      <c r="K167" s="17">
        <f t="shared" si="266"/>
        <v>375.20000000000005</v>
      </c>
      <c r="L167" s="17">
        <f t="shared" si="266"/>
        <v>381.6</v>
      </c>
      <c r="M167" s="17">
        <f t="shared" si="266"/>
        <v>416.20000000000005</v>
      </c>
      <c r="N167" s="17">
        <f t="shared" si="266"/>
        <v>413.40000000000003</v>
      </c>
      <c r="O167" s="17">
        <f t="shared" si="266"/>
        <v>467.80000000000007</v>
      </c>
      <c r="P167" s="10">
        <f t="shared" si="136"/>
        <v>0.62499999999999989</v>
      </c>
      <c r="Q167" s="17">
        <f t="shared" si="265"/>
        <v>582.90000000000009</v>
      </c>
      <c r="R167" s="17">
        <f t="shared" si="265"/>
        <v>521.70000000000005</v>
      </c>
      <c r="S167" s="17">
        <f t="shared" si="265"/>
        <v>672.5</v>
      </c>
      <c r="T167" s="17">
        <f t="shared" si="265"/>
        <v>604</v>
      </c>
      <c r="U167" s="17">
        <f t="shared" si="265"/>
        <v>661.6</v>
      </c>
      <c r="V167" s="17">
        <f t="shared" si="265"/>
        <v>717.60000000000014</v>
      </c>
      <c r="W167" s="17">
        <f t="shared" ref="W167:AC167" si="267">SUM(W70:W73)</f>
        <v>642.80000000000007</v>
      </c>
      <c r="X167" s="17">
        <f t="shared" si="267"/>
        <v>545</v>
      </c>
      <c r="Y167" s="17">
        <f t="shared" si="267"/>
        <v>554.79999999999995</v>
      </c>
      <c r="Z167" s="17">
        <f t="shared" si="267"/>
        <v>614.4</v>
      </c>
      <c r="AA167" s="17">
        <f t="shared" si="267"/>
        <v>658</v>
      </c>
      <c r="AB167" s="17">
        <f t="shared" si="267"/>
        <v>663.6</v>
      </c>
      <c r="AC167" s="17">
        <f t="shared" si="267"/>
        <v>702.40000000000009</v>
      </c>
      <c r="AD167" s="17">
        <f t="shared" ref="AD167" si="268">SUM(AD70:AD73)</f>
        <v>679.5</v>
      </c>
    </row>
    <row r="168" spans="1:30" ht="12.75" customHeight="1" x14ac:dyDescent="0.25">
      <c r="A168" s="10">
        <f>'MCC Data (08.06.2024)'!A167</f>
        <v>0.63541666666666652</v>
      </c>
      <c r="B168" s="17">
        <f t="shared" ref="B168" si="269">SUM(B71:B74)</f>
        <v>399.2</v>
      </c>
      <c r="C168" s="17">
        <f t="shared" ref="C168:V168" si="270">SUM(C71:C74)</f>
        <v>361.00000000000006</v>
      </c>
      <c r="D168" s="17">
        <f t="shared" si="270"/>
        <v>392.4</v>
      </c>
      <c r="E168" s="17">
        <f t="shared" si="270"/>
        <v>410.90000000000003</v>
      </c>
      <c r="F168" s="17">
        <f t="shared" si="270"/>
        <v>404.5</v>
      </c>
      <c r="G168" s="17">
        <f t="shared" si="270"/>
        <v>476.40000000000003</v>
      </c>
      <c r="H168" s="17">
        <f t="shared" ref="H168:O168" si="271">SUM(H71:H74)</f>
        <v>455.70000000000005</v>
      </c>
      <c r="I168" s="17">
        <f t="shared" si="271"/>
        <v>353.8</v>
      </c>
      <c r="J168" s="17">
        <f t="shared" si="271"/>
        <v>280.10000000000002</v>
      </c>
      <c r="K168" s="17">
        <f t="shared" si="271"/>
        <v>373.3</v>
      </c>
      <c r="L168" s="17">
        <f t="shared" si="271"/>
        <v>381.6</v>
      </c>
      <c r="M168" s="17">
        <f t="shared" si="271"/>
        <v>445.3</v>
      </c>
      <c r="N168" s="17">
        <f t="shared" si="271"/>
        <v>460.8</v>
      </c>
      <c r="O168" s="17">
        <f t="shared" si="271"/>
        <v>477.70000000000005</v>
      </c>
      <c r="P168" s="10">
        <f t="shared" si="136"/>
        <v>0.63541666666666652</v>
      </c>
      <c r="Q168" s="17">
        <f t="shared" si="270"/>
        <v>572.79999999999995</v>
      </c>
      <c r="R168" s="17">
        <f t="shared" si="270"/>
        <v>541</v>
      </c>
      <c r="S168" s="17">
        <f t="shared" si="270"/>
        <v>696.69999999999993</v>
      </c>
      <c r="T168" s="17">
        <f t="shared" si="270"/>
        <v>655.5</v>
      </c>
      <c r="U168" s="17">
        <f t="shared" si="270"/>
        <v>666.9</v>
      </c>
      <c r="V168" s="17">
        <f t="shared" si="270"/>
        <v>749.2</v>
      </c>
      <c r="W168" s="17">
        <f t="shared" ref="W168:AC168" si="272">SUM(W71:W74)</f>
        <v>656.90000000000009</v>
      </c>
      <c r="X168" s="17">
        <f t="shared" si="272"/>
        <v>552.20000000000005</v>
      </c>
      <c r="Y168" s="17">
        <f t="shared" si="272"/>
        <v>541</v>
      </c>
      <c r="Z168" s="17">
        <f t="shared" si="272"/>
        <v>638.5</v>
      </c>
      <c r="AA168" s="17">
        <f t="shared" si="272"/>
        <v>676.8</v>
      </c>
      <c r="AB168" s="17">
        <f t="shared" si="272"/>
        <v>678.7</v>
      </c>
      <c r="AC168" s="17">
        <f t="shared" si="272"/>
        <v>703.80000000000007</v>
      </c>
      <c r="AD168" s="17">
        <f t="shared" ref="AD168" si="273">SUM(AD71:AD74)</f>
        <v>669.5</v>
      </c>
    </row>
    <row r="169" spans="1:30" ht="12.75" customHeight="1" x14ac:dyDescent="0.25">
      <c r="A169" s="10">
        <f>'MCC Data (08.06.2024)'!A168</f>
        <v>0.64583333333333315</v>
      </c>
      <c r="B169" s="17">
        <f t="shared" ref="B169" si="274">SUM(B72:B75)</f>
        <v>391</v>
      </c>
      <c r="C169" s="17">
        <f t="shared" ref="C169:V169" si="275">SUM(C72:C75)</f>
        <v>344</v>
      </c>
      <c r="D169" s="17">
        <f t="shared" si="275"/>
        <v>394.6</v>
      </c>
      <c r="E169" s="17">
        <f t="shared" si="275"/>
        <v>388.40000000000003</v>
      </c>
      <c r="F169" s="17">
        <f t="shared" si="275"/>
        <v>428.20000000000005</v>
      </c>
      <c r="G169" s="17">
        <f t="shared" si="275"/>
        <v>476.7</v>
      </c>
      <c r="H169" s="17">
        <f t="shared" ref="H169:O169" si="276">SUM(H72:H75)</f>
        <v>438.00000000000006</v>
      </c>
      <c r="I169" s="17">
        <f t="shared" si="276"/>
        <v>346.9</v>
      </c>
      <c r="J169" s="17">
        <f t="shared" si="276"/>
        <v>284.8</v>
      </c>
      <c r="K169" s="17">
        <f t="shared" si="276"/>
        <v>372.8</v>
      </c>
      <c r="L169" s="17">
        <f t="shared" si="276"/>
        <v>384</v>
      </c>
      <c r="M169" s="17">
        <f t="shared" si="276"/>
        <v>438.70000000000005</v>
      </c>
      <c r="N169" s="17">
        <f t="shared" si="276"/>
        <v>459.1</v>
      </c>
      <c r="O169" s="17">
        <f t="shared" si="276"/>
        <v>475</v>
      </c>
      <c r="P169" s="10">
        <f t="shared" si="136"/>
        <v>0.64583333333333315</v>
      </c>
      <c r="Q169" s="17">
        <f t="shared" si="275"/>
        <v>546.4</v>
      </c>
      <c r="R169" s="17">
        <f t="shared" si="275"/>
        <v>513.6</v>
      </c>
      <c r="S169" s="17">
        <f t="shared" si="275"/>
        <v>702</v>
      </c>
      <c r="T169" s="17">
        <f t="shared" si="275"/>
        <v>667.7</v>
      </c>
      <c r="U169" s="17">
        <f t="shared" si="275"/>
        <v>671.1</v>
      </c>
      <c r="V169" s="17">
        <f t="shared" si="275"/>
        <v>765.69999999999993</v>
      </c>
      <c r="W169" s="17">
        <f t="shared" ref="W169:AC169" si="277">SUM(W72:W75)</f>
        <v>669.7</v>
      </c>
      <c r="X169" s="17">
        <f t="shared" si="277"/>
        <v>562.9</v>
      </c>
      <c r="Y169" s="17">
        <f t="shared" si="277"/>
        <v>520.9</v>
      </c>
      <c r="Z169" s="17">
        <f t="shared" si="277"/>
        <v>635.90000000000009</v>
      </c>
      <c r="AA169" s="17">
        <f t="shared" si="277"/>
        <v>714.30000000000007</v>
      </c>
      <c r="AB169" s="17">
        <f t="shared" si="277"/>
        <v>717.19999999999993</v>
      </c>
      <c r="AC169" s="17">
        <f t="shared" si="277"/>
        <v>727</v>
      </c>
      <c r="AD169" s="17">
        <f t="shared" ref="AD169" si="278">SUM(AD72:AD75)</f>
        <v>677.80000000000007</v>
      </c>
    </row>
    <row r="170" spans="1:30" ht="12.75" customHeight="1" x14ac:dyDescent="0.25">
      <c r="A170" s="10">
        <f>'MCC Data (08.06.2024)'!A169</f>
        <v>0.65624999999999978</v>
      </c>
      <c r="B170" s="17">
        <f t="shared" ref="B170" si="279">SUM(B73:B76)</f>
        <v>384.70000000000005</v>
      </c>
      <c r="C170" s="17">
        <f t="shared" ref="C170:V170" si="280">SUM(C73:C76)</f>
        <v>332.20000000000005</v>
      </c>
      <c r="D170" s="17">
        <f t="shared" si="280"/>
        <v>374.4</v>
      </c>
      <c r="E170" s="17">
        <f t="shared" si="280"/>
        <v>384.3</v>
      </c>
      <c r="F170" s="17">
        <f t="shared" si="280"/>
        <v>410.69999999999993</v>
      </c>
      <c r="G170" s="17">
        <f t="shared" si="280"/>
        <v>478.40000000000003</v>
      </c>
      <c r="H170" s="17">
        <f t="shared" ref="H170:O170" si="281">SUM(H73:H76)</f>
        <v>435.3</v>
      </c>
      <c r="I170" s="17">
        <f t="shared" si="281"/>
        <v>347.8</v>
      </c>
      <c r="J170" s="17">
        <f t="shared" si="281"/>
        <v>294</v>
      </c>
      <c r="K170" s="17">
        <f t="shared" si="281"/>
        <v>381.5</v>
      </c>
      <c r="L170" s="17">
        <f t="shared" si="281"/>
        <v>371</v>
      </c>
      <c r="M170" s="17">
        <f t="shared" si="281"/>
        <v>411.7</v>
      </c>
      <c r="N170" s="17">
        <f t="shared" si="281"/>
        <v>458</v>
      </c>
      <c r="O170" s="17">
        <f t="shared" si="281"/>
        <v>476.9</v>
      </c>
      <c r="P170" s="10">
        <f t="shared" si="136"/>
        <v>0.65624999999999978</v>
      </c>
      <c r="Q170" s="17">
        <f t="shared" si="280"/>
        <v>513.19999999999993</v>
      </c>
      <c r="R170" s="17">
        <f t="shared" si="280"/>
        <v>495.4</v>
      </c>
      <c r="S170" s="17">
        <f t="shared" si="280"/>
        <v>705.19999999999993</v>
      </c>
      <c r="T170" s="17">
        <f t="shared" si="280"/>
        <v>688.8</v>
      </c>
      <c r="U170" s="17">
        <f t="shared" si="280"/>
        <v>712.1</v>
      </c>
      <c r="V170" s="17">
        <f t="shared" si="280"/>
        <v>742.2</v>
      </c>
      <c r="W170" s="17">
        <f t="shared" ref="W170:AC170" si="282">SUM(W73:W76)</f>
        <v>694.7</v>
      </c>
      <c r="X170" s="17">
        <f t="shared" si="282"/>
        <v>560</v>
      </c>
      <c r="Y170" s="17">
        <f t="shared" si="282"/>
        <v>507.49999999999994</v>
      </c>
      <c r="Z170" s="17">
        <f t="shared" si="282"/>
        <v>676.7</v>
      </c>
      <c r="AA170" s="17">
        <f t="shared" si="282"/>
        <v>703.5</v>
      </c>
      <c r="AB170" s="17">
        <f t="shared" si="282"/>
        <v>708.6</v>
      </c>
      <c r="AC170" s="17">
        <f t="shared" si="282"/>
        <v>748.90000000000009</v>
      </c>
      <c r="AD170" s="17">
        <f t="shared" ref="AD170" si="283">SUM(AD73:AD76)</f>
        <v>658.69999999999993</v>
      </c>
    </row>
    <row r="171" spans="1:30" ht="12.75" customHeight="1" x14ac:dyDescent="0.25">
      <c r="A171" s="10">
        <f>'MCC Data (08.06.2024)'!A170</f>
        <v>0.66666666666666641</v>
      </c>
      <c r="B171" s="17">
        <f t="shared" ref="B171" si="284">SUM(B74:B77)</f>
        <v>388</v>
      </c>
      <c r="C171" s="17">
        <f t="shared" ref="C171:V171" si="285">SUM(C74:C77)</f>
        <v>337.2</v>
      </c>
      <c r="D171" s="17">
        <f t="shared" si="285"/>
        <v>416.50000000000011</v>
      </c>
      <c r="E171" s="17">
        <f t="shared" si="285"/>
        <v>402.20000000000005</v>
      </c>
      <c r="F171" s="17">
        <f t="shared" si="285"/>
        <v>404.6</v>
      </c>
      <c r="G171" s="17">
        <f t="shared" si="285"/>
        <v>423</v>
      </c>
      <c r="H171" s="17">
        <f t="shared" ref="H171:O171" si="286">SUM(H74:H77)</f>
        <v>441.3</v>
      </c>
      <c r="I171" s="17">
        <f t="shared" si="286"/>
        <v>350</v>
      </c>
      <c r="J171" s="17">
        <f t="shared" si="286"/>
        <v>268.39999999999998</v>
      </c>
      <c r="K171" s="17">
        <f t="shared" si="286"/>
        <v>390.59999999999997</v>
      </c>
      <c r="L171" s="17">
        <f t="shared" si="286"/>
        <v>382.2</v>
      </c>
      <c r="M171" s="17">
        <f t="shared" si="286"/>
        <v>410.1</v>
      </c>
      <c r="N171" s="17">
        <f t="shared" si="286"/>
        <v>440</v>
      </c>
      <c r="O171" s="17">
        <f t="shared" si="286"/>
        <v>469.20000000000005</v>
      </c>
      <c r="P171" s="10">
        <f t="shared" ref="P171:P199" si="287">A171</f>
        <v>0.66666666666666641</v>
      </c>
      <c r="Q171" s="17">
        <f t="shared" si="285"/>
        <v>488.7</v>
      </c>
      <c r="R171" s="17">
        <f t="shared" si="285"/>
        <v>452.09999999999997</v>
      </c>
      <c r="S171" s="17">
        <f t="shared" si="285"/>
        <v>702.40000000000009</v>
      </c>
      <c r="T171" s="17">
        <f t="shared" si="285"/>
        <v>703.1</v>
      </c>
      <c r="U171" s="17">
        <f t="shared" si="285"/>
        <v>700.59999999999991</v>
      </c>
      <c r="V171" s="17">
        <f t="shared" si="285"/>
        <v>728.2</v>
      </c>
      <c r="W171" s="17">
        <f t="shared" ref="W171:AC171" si="288">SUM(W74:W77)</f>
        <v>701.7</v>
      </c>
      <c r="X171" s="17">
        <f t="shared" si="288"/>
        <v>569.9</v>
      </c>
      <c r="Y171" s="17">
        <f t="shared" si="288"/>
        <v>519.19999999999993</v>
      </c>
      <c r="Z171" s="17">
        <f t="shared" si="288"/>
        <v>686.69999999999993</v>
      </c>
      <c r="AA171" s="17">
        <f t="shared" si="288"/>
        <v>710.5</v>
      </c>
      <c r="AB171" s="17">
        <f t="shared" si="288"/>
        <v>681.6</v>
      </c>
      <c r="AC171" s="17">
        <f t="shared" si="288"/>
        <v>751.2</v>
      </c>
      <c r="AD171" s="17">
        <f t="shared" ref="AD171" si="289">SUM(AD74:AD77)</f>
        <v>653.70000000000005</v>
      </c>
    </row>
    <row r="172" spans="1:30" ht="12.75" customHeight="1" x14ac:dyDescent="0.25">
      <c r="A172" s="10">
        <f>'MCC Data (08.06.2024)'!A171</f>
        <v>0.67708333333333304</v>
      </c>
      <c r="B172" s="17">
        <f t="shared" ref="B172" si="290">SUM(B75:B78)</f>
        <v>374.9</v>
      </c>
      <c r="C172" s="17">
        <f t="shared" ref="C172:V172" si="291">SUM(C75:C78)</f>
        <v>335.3</v>
      </c>
      <c r="D172" s="17">
        <f t="shared" si="291"/>
        <v>433.60000000000008</v>
      </c>
      <c r="E172" s="17">
        <f t="shared" si="291"/>
        <v>395.79999999999995</v>
      </c>
      <c r="F172" s="17">
        <f t="shared" si="291"/>
        <v>409.6</v>
      </c>
      <c r="G172" s="17">
        <f t="shared" si="291"/>
        <v>425.6</v>
      </c>
      <c r="H172" s="17">
        <f t="shared" ref="H172:O172" si="292">SUM(H75:H78)</f>
        <v>456.2</v>
      </c>
      <c r="I172" s="17">
        <f t="shared" si="292"/>
        <v>356.6</v>
      </c>
      <c r="J172" s="17">
        <f t="shared" si="292"/>
        <v>278.5</v>
      </c>
      <c r="K172" s="17">
        <f t="shared" si="292"/>
        <v>414.70000000000005</v>
      </c>
      <c r="L172" s="17">
        <f t="shared" si="292"/>
        <v>379.9</v>
      </c>
      <c r="M172" s="17">
        <f t="shared" si="292"/>
        <v>406.8</v>
      </c>
      <c r="N172" s="17">
        <f t="shared" si="292"/>
        <v>421.8</v>
      </c>
      <c r="O172" s="17">
        <f t="shared" si="292"/>
        <v>446.9</v>
      </c>
      <c r="P172" s="10">
        <f t="shared" si="287"/>
        <v>0.67708333333333304</v>
      </c>
      <c r="Q172" s="17">
        <f t="shared" si="291"/>
        <v>489.7</v>
      </c>
      <c r="R172" s="17">
        <f t="shared" si="291"/>
        <v>406</v>
      </c>
      <c r="S172" s="17">
        <f t="shared" si="291"/>
        <v>717.10000000000014</v>
      </c>
      <c r="T172" s="17">
        <f t="shared" si="291"/>
        <v>721.7</v>
      </c>
      <c r="U172" s="17">
        <f t="shared" si="291"/>
        <v>718.9</v>
      </c>
      <c r="V172" s="17">
        <f t="shared" si="291"/>
        <v>711.90000000000009</v>
      </c>
      <c r="W172" s="17">
        <f t="shared" ref="W172:AC172" si="293">SUM(W75:W78)</f>
        <v>695.2</v>
      </c>
      <c r="X172" s="17">
        <f t="shared" si="293"/>
        <v>576.10000000000014</v>
      </c>
      <c r="Y172" s="17">
        <f t="shared" si="293"/>
        <v>489.1</v>
      </c>
      <c r="Z172" s="17">
        <f t="shared" si="293"/>
        <v>673.5</v>
      </c>
      <c r="AA172" s="17">
        <f t="shared" si="293"/>
        <v>699</v>
      </c>
      <c r="AB172" s="17">
        <f t="shared" si="293"/>
        <v>684.6</v>
      </c>
      <c r="AC172" s="17">
        <f t="shared" si="293"/>
        <v>727.4</v>
      </c>
      <c r="AD172" s="17">
        <f t="shared" ref="AD172" si="294">SUM(AD75:AD78)</f>
        <v>678.3</v>
      </c>
    </row>
    <row r="173" spans="1:30" ht="12.75" customHeight="1" x14ac:dyDescent="0.25">
      <c r="A173" s="10">
        <f>'MCC Data (08.06.2024)'!A172</f>
        <v>0.68749999999999967</v>
      </c>
      <c r="B173" s="17">
        <f t="shared" ref="B173" si="295">SUM(B76:B79)</f>
        <v>387.40000000000003</v>
      </c>
      <c r="C173" s="17">
        <f t="shared" ref="C173:V173" si="296">SUM(C76:C79)</f>
        <v>331.2</v>
      </c>
      <c r="D173" s="17">
        <f t="shared" si="296"/>
        <v>425</v>
      </c>
      <c r="E173" s="17">
        <f t="shared" si="296"/>
        <v>408.1</v>
      </c>
      <c r="F173" s="17">
        <f t="shared" si="296"/>
        <v>395.59999999999997</v>
      </c>
      <c r="G173" s="17">
        <f t="shared" si="296"/>
        <v>419.40000000000003</v>
      </c>
      <c r="H173" s="17">
        <f t="shared" ref="H173:O173" si="297">SUM(H76:H79)</f>
        <v>446.29999999999995</v>
      </c>
      <c r="I173" s="17">
        <f t="shared" si="297"/>
        <v>343</v>
      </c>
      <c r="J173" s="17">
        <f t="shared" si="297"/>
        <v>278.79999999999995</v>
      </c>
      <c r="K173" s="17">
        <f t="shared" si="297"/>
        <v>431.1</v>
      </c>
      <c r="L173" s="17">
        <f t="shared" si="297"/>
        <v>373.4</v>
      </c>
      <c r="M173" s="17">
        <f t="shared" si="297"/>
        <v>400.7</v>
      </c>
      <c r="N173" s="17">
        <f t="shared" si="297"/>
        <v>404.2</v>
      </c>
      <c r="O173" s="17">
        <f t="shared" si="297"/>
        <v>420.1</v>
      </c>
      <c r="P173" s="10">
        <f t="shared" si="287"/>
        <v>0.68749999999999967</v>
      </c>
      <c r="Q173" s="17">
        <f t="shared" si="296"/>
        <v>521.20000000000005</v>
      </c>
      <c r="R173" s="17">
        <f t="shared" si="296"/>
        <v>398.3</v>
      </c>
      <c r="S173" s="17">
        <f t="shared" si="296"/>
        <v>733.50000000000011</v>
      </c>
      <c r="T173" s="17">
        <f t="shared" si="296"/>
        <v>704.30000000000007</v>
      </c>
      <c r="U173" s="17">
        <f t="shared" si="296"/>
        <v>723</v>
      </c>
      <c r="V173" s="17">
        <f t="shared" si="296"/>
        <v>704.3</v>
      </c>
      <c r="W173" s="17">
        <f t="shared" ref="W173:AC173" si="298">SUM(W76:W79)</f>
        <v>676.2</v>
      </c>
      <c r="X173" s="17">
        <f t="shared" si="298"/>
        <v>556.9</v>
      </c>
      <c r="Y173" s="17">
        <f t="shared" si="298"/>
        <v>445.20000000000005</v>
      </c>
      <c r="Z173" s="17">
        <f t="shared" si="298"/>
        <v>684.69999999999993</v>
      </c>
      <c r="AA173" s="17">
        <f t="shared" si="298"/>
        <v>692.80000000000007</v>
      </c>
      <c r="AB173" s="17">
        <f t="shared" si="298"/>
        <v>704.2</v>
      </c>
      <c r="AC173" s="17">
        <f t="shared" si="298"/>
        <v>712.7</v>
      </c>
      <c r="AD173" s="17">
        <f t="shared" ref="AD173" si="299">SUM(AD76:AD79)</f>
        <v>669.1</v>
      </c>
    </row>
    <row r="174" spans="1:30" ht="12.75" customHeight="1" x14ac:dyDescent="0.25">
      <c r="A174" s="10">
        <f>'MCC Data (08.06.2024)'!A173</f>
        <v>0.6979166666666663</v>
      </c>
      <c r="B174" s="17">
        <f t="shared" ref="B174" si="300">SUM(B77:B80)</f>
        <v>388.90000000000003</v>
      </c>
      <c r="C174" s="17">
        <f t="shared" ref="C174:V174" si="301">SUM(C77:C80)</f>
        <v>325.7</v>
      </c>
      <c r="D174" s="17">
        <f t="shared" si="301"/>
        <v>417.6</v>
      </c>
      <c r="E174" s="17">
        <f t="shared" si="301"/>
        <v>396.29999999999995</v>
      </c>
      <c r="F174" s="17">
        <f t="shared" si="301"/>
        <v>409.59999999999997</v>
      </c>
      <c r="G174" s="17">
        <f t="shared" si="301"/>
        <v>431</v>
      </c>
      <c r="H174" s="17">
        <f t="shared" ref="H174:O174" si="302">SUM(H77:H80)</f>
        <v>472.5</v>
      </c>
      <c r="I174" s="17">
        <f t="shared" si="302"/>
        <v>326.7</v>
      </c>
      <c r="J174" s="17">
        <f t="shared" si="302"/>
        <v>258.59999999999997</v>
      </c>
      <c r="K174" s="17">
        <f t="shared" si="302"/>
        <v>410.2</v>
      </c>
      <c r="L174" s="17">
        <f t="shared" si="302"/>
        <v>374.2</v>
      </c>
      <c r="M174" s="17">
        <f t="shared" si="302"/>
        <v>411.3</v>
      </c>
      <c r="N174" s="17">
        <f t="shared" si="302"/>
        <v>381.9</v>
      </c>
      <c r="O174" s="17">
        <f t="shared" si="302"/>
        <v>417.70000000000005</v>
      </c>
      <c r="P174" s="10">
        <f t="shared" si="287"/>
        <v>0.6979166666666663</v>
      </c>
      <c r="Q174" s="17">
        <f t="shared" si="301"/>
        <v>530.29999999999995</v>
      </c>
      <c r="R174" s="17">
        <f t="shared" si="301"/>
        <v>391.79999999999995</v>
      </c>
      <c r="S174" s="17">
        <f t="shared" si="301"/>
        <v>703.80000000000007</v>
      </c>
      <c r="T174" s="17">
        <f t="shared" si="301"/>
        <v>675</v>
      </c>
      <c r="U174" s="17">
        <f t="shared" si="301"/>
        <v>698.7</v>
      </c>
      <c r="V174" s="17">
        <f t="shared" si="301"/>
        <v>715.80000000000007</v>
      </c>
      <c r="W174" s="17">
        <f t="shared" ref="W174:AC174" si="303">SUM(W77:W80)</f>
        <v>657.2</v>
      </c>
      <c r="X174" s="17">
        <f t="shared" si="303"/>
        <v>521.19999999999993</v>
      </c>
      <c r="Y174" s="17">
        <f t="shared" si="303"/>
        <v>434</v>
      </c>
      <c r="Z174" s="17">
        <f t="shared" si="303"/>
        <v>658</v>
      </c>
      <c r="AA174" s="17">
        <f t="shared" si="303"/>
        <v>677.7</v>
      </c>
      <c r="AB174" s="17">
        <f t="shared" si="303"/>
        <v>671.4</v>
      </c>
      <c r="AC174" s="17">
        <f t="shared" si="303"/>
        <v>659.09999999999991</v>
      </c>
      <c r="AD174" s="17">
        <f t="shared" ref="AD174" si="304">SUM(AD77:AD80)</f>
        <v>662.40000000000009</v>
      </c>
    </row>
    <row r="175" spans="1:30" ht="12.75" customHeight="1" x14ac:dyDescent="0.25">
      <c r="A175" s="10">
        <f>'MCC Data (08.06.2024)'!A174</f>
        <v>0.70833333333333293</v>
      </c>
      <c r="B175" s="17">
        <f t="shared" ref="B175" si="305">SUM(B78:B81)</f>
        <v>384.5</v>
      </c>
      <c r="C175" s="17">
        <f t="shared" ref="C175:V175" si="306">SUM(C78:C81)</f>
        <v>309.59999999999997</v>
      </c>
      <c r="D175" s="17">
        <f t="shared" si="306"/>
        <v>385.79999999999995</v>
      </c>
      <c r="E175" s="17">
        <f t="shared" si="306"/>
        <v>402.70000000000005</v>
      </c>
      <c r="F175" s="17">
        <f t="shared" si="306"/>
        <v>410.69999999999993</v>
      </c>
      <c r="G175" s="17">
        <f t="shared" si="306"/>
        <v>462.20000000000005</v>
      </c>
      <c r="H175" s="17">
        <f t="shared" ref="H175:O175" si="307">SUM(H78:H81)</f>
        <v>469.7</v>
      </c>
      <c r="I175" s="17">
        <f t="shared" si="307"/>
        <v>329.2</v>
      </c>
      <c r="J175" s="17">
        <f t="shared" si="307"/>
        <v>246.4</v>
      </c>
      <c r="K175" s="17">
        <f t="shared" si="307"/>
        <v>367.70000000000005</v>
      </c>
      <c r="L175" s="17">
        <f t="shared" si="307"/>
        <v>370.6</v>
      </c>
      <c r="M175" s="17">
        <f t="shared" si="307"/>
        <v>402.3</v>
      </c>
      <c r="N175" s="17">
        <f t="shared" si="307"/>
        <v>391.3</v>
      </c>
      <c r="O175" s="17">
        <f t="shared" si="307"/>
        <v>437.79999999999995</v>
      </c>
      <c r="P175" s="10">
        <f t="shared" si="287"/>
        <v>0.70833333333333293</v>
      </c>
      <c r="Q175" s="17">
        <f t="shared" si="306"/>
        <v>513.6</v>
      </c>
      <c r="R175" s="17">
        <f t="shared" si="306"/>
        <v>380.59999999999997</v>
      </c>
      <c r="S175" s="17">
        <f t="shared" si="306"/>
        <v>667.40000000000009</v>
      </c>
      <c r="T175" s="17">
        <f t="shared" si="306"/>
        <v>656.60000000000014</v>
      </c>
      <c r="U175" s="17">
        <f t="shared" si="306"/>
        <v>681.1</v>
      </c>
      <c r="V175" s="17">
        <f t="shared" si="306"/>
        <v>732.1</v>
      </c>
      <c r="W175" s="17">
        <f t="shared" ref="W175:AC175" si="308">SUM(W78:W81)</f>
        <v>629.6</v>
      </c>
      <c r="X175" s="17">
        <f t="shared" si="308"/>
        <v>501.9</v>
      </c>
      <c r="Y175" s="17">
        <f t="shared" si="308"/>
        <v>386.3</v>
      </c>
      <c r="Z175" s="17">
        <f t="shared" si="308"/>
        <v>642.90000000000009</v>
      </c>
      <c r="AA175" s="17">
        <f t="shared" si="308"/>
        <v>633.70000000000005</v>
      </c>
      <c r="AB175" s="17">
        <f t="shared" si="308"/>
        <v>658.6</v>
      </c>
      <c r="AC175" s="17">
        <f t="shared" si="308"/>
        <v>610.9</v>
      </c>
      <c r="AD175" s="17">
        <f t="shared" ref="AD175" si="309">SUM(AD78:AD81)</f>
        <v>650.20000000000005</v>
      </c>
    </row>
    <row r="176" spans="1:30" ht="12.75" customHeight="1" x14ac:dyDescent="0.25">
      <c r="A176" s="10">
        <f>'MCC Data (08.06.2024)'!A175</f>
        <v>0.71874999999999956</v>
      </c>
      <c r="B176" s="17">
        <f t="shared" ref="B176" si="310">SUM(B79:B82)</f>
        <v>375.2</v>
      </c>
      <c r="C176" s="17">
        <f t="shared" ref="C176:V176" si="311">SUM(C79:C82)</f>
        <v>296.2</v>
      </c>
      <c r="D176" s="17">
        <f t="shared" si="311"/>
        <v>358.1</v>
      </c>
      <c r="E176" s="17">
        <f t="shared" si="311"/>
        <v>400</v>
      </c>
      <c r="F176" s="17">
        <f t="shared" si="311"/>
        <v>383.79999999999995</v>
      </c>
      <c r="G176" s="17">
        <f t="shared" si="311"/>
        <v>452.9</v>
      </c>
      <c r="H176" s="17">
        <f t="shared" ref="H176:O176" si="312">SUM(H79:H82)</f>
        <v>462.1</v>
      </c>
      <c r="I176" s="17">
        <f t="shared" si="312"/>
        <v>338.3</v>
      </c>
      <c r="J176" s="17">
        <f t="shared" si="312"/>
        <v>238.2</v>
      </c>
      <c r="K176" s="17">
        <f t="shared" si="312"/>
        <v>341.4</v>
      </c>
      <c r="L176" s="17">
        <f t="shared" si="312"/>
        <v>381.8</v>
      </c>
      <c r="M176" s="17">
        <f t="shared" si="312"/>
        <v>387.70000000000005</v>
      </c>
      <c r="N176" s="17">
        <f t="shared" si="312"/>
        <v>365.7</v>
      </c>
      <c r="O176" s="17">
        <f t="shared" si="312"/>
        <v>422.29999999999995</v>
      </c>
      <c r="P176" s="10">
        <f t="shared" si="287"/>
        <v>0.71874999999999956</v>
      </c>
      <c r="Q176" s="17">
        <f t="shared" si="311"/>
        <v>520.1</v>
      </c>
      <c r="R176" s="17">
        <f t="shared" si="311"/>
        <v>388.9</v>
      </c>
      <c r="S176" s="17">
        <f t="shared" si="311"/>
        <v>631.5</v>
      </c>
      <c r="T176" s="17">
        <f t="shared" si="311"/>
        <v>621.30000000000007</v>
      </c>
      <c r="U176" s="17">
        <f t="shared" si="311"/>
        <v>670.5</v>
      </c>
      <c r="V176" s="17">
        <f t="shared" si="311"/>
        <v>700.69999999999993</v>
      </c>
      <c r="W176" s="17">
        <f t="shared" ref="W176:AC176" si="313">SUM(W79:W82)</f>
        <v>625.20000000000005</v>
      </c>
      <c r="X176" s="17">
        <f t="shared" si="313"/>
        <v>477.6</v>
      </c>
      <c r="Y176" s="17">
        <f t="shared" si="313"/>
        <v>366.9</v>
      </c>
      <c r="Z176" s="17">
        <f t="shared" si="313"/>
        <v>618.1</v>
      </c>
      <c r="AA176" s="17">
        <f t="shared" si="313"/>
        <v>620.79999999999995</v>
      </c>
      <c r="AB176" s="17">
        <f t="shared" si="313"/>
        <v>628.5</v>
      </c>
      <c r="AC176" s="17">
        <f t="shared" si="313"/>
        <v>580.30000000000007</v>
      </c>
      <c r="AD176" s="17">
        <f t="shared" ref="AD176" si="314">SUM(AD79:AD82)</f>
        <v>621</v>
      </c>
    </row>
    <row r="177" spans="1:30" ht="12.75" customHeight="1" x14ac:dyDescent="0.25">
      <c r="A177" s="10">
        <f>'MCC Data (08.06.2024)'!A176</f>
        <v>0.72916666666666619</v>
      </c>
      <c r="B177" s="17">
        <f t="shared" ref="B177" si="315">SUM(B80:B83)</f>
        <v>346.40000000000003</v>
      </c>
      <c r="C177" s="17">
        <f t="shared" ref="C177:V177" si="316">SUM(C80:C83)</f>
        <v>280.39999999999998</v>
      </c>
      <c r="D177" s="17">
        <f t="shared" si="316"/>
        <v>354.9</v>
      </c>
      <c r="E177" s="17">
        <f t="shared" si="316"/>
        <v>392</v>
      </c>
      <c r="F177" s="17">
        <f t="shared" si="316"/>
        <v>377.7</v>
      </c>
      <c r="G177" s="17">
        <f t="shared" si="316"/>
        <v>442.1</v>
      </c>
      <c r="H177" s="17">
        <f t="shared" ref="H177:O177" si="317">SUM(H80:H83)</f>
        <v>476.29999999999995</v>
      </c>
      <c r="I177" s="17">
        <f t="shared" si="317"/>
        <v>336.90000000000003</v>
      </c>
      <c r="J177" s="17">
        <f t="shared" si="317"/>
        <v>233.2</v>
      </c>
      <c r="K177" s="17">
        <f t="shared" si="317"/>
        <v>341.3</v>
      </c>
      <c r="L177" s="17">
        <f t="shared" si="317"/>
        <v>368.8</v>
      </c>
      <c r="M177" s="17">
        <f t="shared" si="317"/>
        <v>385.70000000000005</v>
      </c>
      <c r="N177" s="17">
        <f t="shared" si="317"/>
        <v>338.8</v>
      </c>
      <c r="O177" s="17">
        <f t="shared" si="317"/>
        <v>449.70000000000005</v>
      </c>
      <c r="P177" s="10">
        <f t="shared" si="287"/>
        <v>0.72916666666666619</v>
      </c>
      <c r="Q177" s="17">
        <f t="shared" si="316"/>
        <v>479</v>
      </c>
      <c r="R177" s="17">
        <f t="shared" si="316"/>
        <v>391.9</v>
      </c>
      <c r="S177" s="17">
        <f t="shared" si="316"/>
        <v>567.79999999999995</v>
      </c>
      <c r="T177" s="17">
        <f t="shared" si="316"/>
        <v>590.5</v>
      </c>
      <c r="U177" s="17">
        <f t="shared" si="316"/>
        <v>653.6</v>
      </c>
      <c r="V177" s="17">
        <f t="shared" si="316"/>
        <v>680.2</v>
      </c>
      <c r="W177" s="17">
        <f t="shared" ref="W177:AC177" si="318">SUM(W80:W83)</f>
        <v>600.1</v>
      </c>
      <c r="X177" s="17">
        <f t="shared" si="318"/>
        <v>449.29999999999995</v>
      </c>
      <c r="Y177" s="17">
        <f t="shared" si="318"/>
        <v>371.8</v>
      </c>
      <c r="Z177" s="17">
        <f t="shared" si="318"/>
        <v>580.80000000000007</v>
      </c>
      <c r="AA177" s="17">
        <f t="shared" si="318"/>
        <v>568.69999999999993</v>
      </c>
      <c r="AB177" s="17">
        <f t="shared" si="318"/>
        <v>589.59999999999991</v>
      </c>
      <c r="AC177" s="17">
        <f t="shared" si="318"/>
        <v>515.59999999999991</v>
      </c>
      <c r="AD177" s="17">
        <f t="shared" ref="AD177" si="319">SUM(AD80:AD83)</f>
        <v>583.69999999999993</v>
      </c>
    </row>
    <row r="178" spans="1:30" ht="12.75" customHeight="1" x14ac:dyDescent="0.25">
      <c r="A178" s="10">
        <f>'MCC Data (08.06.2024)'!A177</f>
        <v>0.73958333333333282</v>
      </c>
      <c r="B178" s="17">
        <f t="shared" ref="B178" si="320">SUM(B81:B84)</f>
        <v>347.5</v>
      </c>
      <c r="C178" s="17">
        <f t="shared" ref="C178:V178" si="321">SUM(C81:C84)</f>
        <v>263.2</v>
      </c>
      <c r="D178" s="17">
        <f t="shared" si="321"/>
        <v>346.79999999999995</v>
      </c>
      <c r="E178" s="17">
        <f t="shared" si="321"/>
        <v>400.59999999999997</v>
      </c>
      <c r="F178" s="17">
        <f t="shared" si="321"/>
        <v>352.8</v>
      </c>
      <c r="G178" s="17">
        <f t="shared" si="321"/>
        <v>439.20000000000005</v>
      </c>
      <c r="H178" s="17">
        <f t="shared" ref="H178:O178" si="322">SUM(H81:H84)</f>
        <v>465.2</v>
      </c>
      <c r="I178" s="17">
        <f t="shared" si="322"/>
        <v>315.5</v>
      </c>
      <c r="J178" s="17">
        <f t="shared" si="322"/>
        <v>233.7</v>
      </c>
      <c r="K178" s="17">
        <f t="shared" si="322"/>
        <v>341.1</v>
      </c>
      <c r="L178" s="17">
        <f t="shared" si="322"/>
        <v>355.20000000000005</v>
      </c>
      <c r="M178" s="17">
        <f t="shared" si="322"/>
        <v>380.7</v>
      </c>
      <c r="N178" s="17">
        <f t="shared" si="322"/>
        <v>320.10000000000002</v>
      </c>
      <c r="O178" s="17">
        <f t="shared" si="322"/>
        <v>452.20000000000005</v>
      </c>
      <c r="P178" s="10">
        <f t="shared" si="287"/>
        <v>0.73958333333333282</v>
      </c>
      <c r="Q178" s="17">
        <f t="shared" si="321"/>
        <v>473.6</v>
      </c>
      <c r="R178" s="17">
        <f t="shared" si="321"/>
        <v>396.9</v>
      </c>
      <c r="S178" s="17">
        <f t="shared" si="321"/>
        <v>545.4</v>
      </c>
      <c r="T178" s="17">
        <f t="shared" si="321"/>
        <v>565</v>
      </c>
      <c r="U178" s="17">
        <f t="shared" si="321"/>
        <v>601.20000000000005</v>
      </c>
      <c r="V178" s="17">
        <f t="shared" si="321"/>
        <v>605.09999999999991</v>
      </c>
      <c r="W178" s="17">
        <f t="shared" ref="W178:AC178" si="323">SUM(W81:W84)</f>
        <v>548.70000000000005</v>
      </c>
      <c r="X178" s="17">
        <f t="shared" si="323"/>
        <v>442.20000000000005</v>
      </c>
      <c r="Y178" s="17">
        <f t="shared" si="323"/>
        <v>359</v>
      </c>
      <c r="Z178" s="17">
        <f t="shared" si="323"/>
        <v>541.5</v>
      </c>
      <c r="AA178" s="17">
        <f t="shared" si="323"/>
        <v>542.4</v>
      </c>
      <c r="AB178" s="17">
        <f t="shared" si="323"/>
        <v>573.4</v>
      </c>
      <c r="AC178" s="17">
        <f t="shared" si="323"/>
        <v>487.50000000000006</v>
      </c>
      <c r="AD178" s="17">
        <f t="shared" ref="AD178" si="324">SUM(AD81:AD84)</f>
        <v>567.79999999999995</v>
      </c>
    </row>
    <row r="179" spans="1:30" ht="12.75" customHeight="1" x14ac:dyDescent="0.25">
      <c r="A179" s="10">
        <f>'MCC Data (08.06.2024)'!A178</f>
        <v>0.74999999999999944</v>
      </c>
      <c r="B179" s="17">
        <f t="shared" ref="B179" si="325">SUM(B82:B85)</f>
        <v>341.9</v>
      </c>
      <c r="C179" s="17">
        <f t="shared" ref="C179:V179" si="326">SUM(C82:C85)</f>
        <v>240.79999999999998</v>
      </c>
      <c r="D179" s="17">
        <f t="shared" si="326"/>
        <v>346.4</v>
      </c>
      <c r="E179" s="17">
        <f t="shared" si="326"/>
        <v>384.70000000000005</v>
      </c>
      <c r="F179" s="17">
        <f t="shared" si="326"/>
        <v>336.09999999999997</v>
      </c>
      <c r="G179" s="17">
        <f t="shared" si="326"/>
        <v>421.20000000000005</v>
      </c>
      <c r="H179" s="17">
        <f t="shared" ref="H179:O179" si="327">SUM(H82:H85)</f>
        <v>441.5</v>
      </c>
      <c r="I179" s="17">
        <f t="shared" si="327"/>
        <v>294.39999999999998</v>
      </c>
      <c r="J179" s="17">
        <f t="shared" si="327"/>
        <v>220.60000000000002</v>
      </c>
      <c r="K179" s="17">
        <f t="shared" si="327"/>
        <v>337.59999999999997</v>
      </c>
      <c r="L179" s="17">
        <f t="shared" si="327"/>
        <v>349.49999999999994</v>
      </c>
      <c r="M179" s="17">
        <f t="shared" si="327"/>
        <v>358.9</v>
      </c>
      <c r="N179" s="17">
        <f t="shared" si="327"/>
        <v>289.10000000000002</v>
      </c>
      <c r="O179" s="17">
        <f t="shared" si="327"/>
        <v>409.70000000000005</v>
      </c>
      <c r="P179" s="10">
        <f t="shared" si="287"/>
        <v>0.74999999999999944</v>
      </c>
      <c r="Q179" s="17">
        <f t="shared" si="326"/>
        <v>488.1</v>
      </c>
      <c r="R179" s="17">
        <f t="shared" si="326"/>
        <v>402</v>
      </c>
      <c r="S179" s="17">
        <f t="shared" si="326"/>
        <v>516.29999999999995</v>
      </c>
      <c r="T179" s="17">
        <f t="shared" si="326"/>
        <v>534.4</v>
      </c>
      <c r="U179" s="17">
        <f t="shared" si="326"/>
        <v>549.29999999999995</v>
      </c>
      <c r="V179" s="17">
        <f t="shared" si="326"/>
        <v>520</v>
      </c>
      <c r="W179" s="17">
        <f t="shared" ref="W179:AC179" si="328">SUM(W82:W85)</f>
        <v>543.5</v>
      </c>
      <c r="X179" s="17">
        <f t="shared" si="328"/>
        <v>405.6</v>
      </c>
      <c r="Y179" s="17">
        <f t="shared" si="328"/>
        <v>357.6</v>
      </c>
      <c r="Z179" s="17">
        <f t="shared" si="328"/>
        <v>486.29999999999995</v>
      </c>
      <c r="AA179" s="17">
        <f t="shared" si="328"/>
        <v>504.1</v>
      </c>
      <c r="AB179" s="17">
        <f t="shared" si="328"/>
        <v>533</v>
      </c>
      <c r="AC179" s="17">
        <f t="shared" si="328"/>
        <v>445.5</v>
      </c>
      <c r="AD179" s="17">
        <f t="shared" ref="AD179" si="329">SUM(AD82:AD85)</f>
        <v>516.29999999999995</v>
      </c>
    </row>
    <row r="180" spans="1:30" ht="12.75" customHeight="1" x14ac:dyDescent="0.25">
      <c r="A180" s="10">
        <f>'MCC Data (08.06.2024)'!A179</f>
        <v>0.76041666666666607</v>
      </c>
      <c r="B180" s="17">
        <f t="shared" ref="B180" si="330">SUM(B83:B86)</f>
        <v>330.69999999999993</v>
      </c>
      <c r="C180" s="17">
        <f t="shared" ref="C180:V180" si="331">SUM(C83:C86)</f>
        <v>230.9</v>
      </c>
      <c r="D180" s="17">
        <f t="shared" si="331"/>
        <v>329.6</v>
      </c>
      <c r="E180" s="17">
        <f t="shared" si="331"/>
        <v>364.4</v>
      </c>
      <c r="F180" s="17">
        <f t="shared" si="331"/>
        <v>340.7</v>
      </c>
      <c r="G180" s="17">
        <f t="shared" si="331"/>
        <v>387.50000000000006</v>
      </c>
      <c r="H180" s="17">
        <f t="shared" ref="H180:O180" si="332">SUM(H83:H86)</f>
        <v>431.90000000000003</v>
      </c>
      <c r="I180" s="17">
        <f t="shared" si="332"/>
        <v>286.10000000000002</v>
      </c>
      <c r="J180" s="17">
        <f t="shared" si="332"/>
        <v>223.4</v>
      </c>
      <c r="K180" s="17">
        <f t="shared" si="332"/>
        <v>335.79999999999995</v>
      </c>
      <c r="L180" s="17">
        <f t="shared" si="332"/>
        <v>321.90000000000003</v>
      </c>
      <c r="M180" s="17">
        <f t="shared" si="332"/>
        <v>355.2</v>
      </c>
      <c r="N180" s="17">
        <f t="shared" si="332"/>
        <v>301.10000000000002</v>
      </c>
      <c r="O180" s="17">
        <f t="shared" si="332"/>
        <v>398.6</v>
      </c>
      <c r="P180" s="10">
        <f t="shared" si="287"/>
        <v>0.76041666666666607</v>
      </c>
      <c r="Q180" s="17">
        <f t="shared" si="331"/>
        <v>444</v>
      </c>
      <c r="R180" s="17">
        <f t="shared" si="331"/>
        <v>376.2</v>
      </c>
      <c r="S180" s="17">
        <f t="shared" si="331"/>
        <v>460.1</v>
      </c>
      <c r="T180" s="17">
        <f t="shared" si="331"/>
        <v>491</v>
      </c>
      <c r="U180" s="17">
        <f t="shared" si="331"/>
        <v>497.09999999999997</v>
      </c>
      <c r="V180" s="17">
        <f t="shared" si="331"/>
        <v>496.79999999999995</v>
      </c>
      <c r="W180" s="17">
        <f t="shared" ref="W180:AC180" si="333">SUM(W83:W86)</f>
        <v>503.00000000000006</v>
      </c>
      <c r="X180" s="17">
        <f t="shared" si="333"/>
        <v>376.3</v>
      </c>
      <c r="Y180" s="17">
        <f t="shared" si="333"/>
        <v>348</v>
      </c>
      <c r="Z180" s="17">
        <f t="shared" si="333"/>
        <v>445.2</v>
      </c>
      <c r="AA180" s="17">
        <f t="shared" si="333"/>
        <v>437.8</v>
      </c>
      <c r="AB180" s="17">
        <f t="shared" si="333"/>
        <v>485.7</v>
      </c>
      <c r="AC180" s="17">
        <f t="shared" si="333"/>
        <v>440.4</v>
      </c>
      <c r="AD180" s="17">
        <f t="shared" ref="AD180" si="334">SUM(AD83:AD86)</f>
        <v>490.00000000000006</v>
      </c>
    </row>
    <row r="181" spans="1:30" ht="12.75" customHeight="1" x14ac:dyDescent="0.25">
      <c r="A181" s="10">
        <f>'MCC Data (08.06.2024)'!A180</f>
        <v>0.7708333333333327</v>
      </c>
      <c r="B181" s="17">
        <f t="shared" ref="B181" si="335">SUM(B84:B87)</f>
        <v>323.7</v>
      </c>
      <c r="C181" s="17">
        <f t="shared" ref="C181:V181" si="336">SUM(C84:C87)</f>
        <v>225.7</v>
      </c>
      <c r="D181" s="17">
        <f t="shared" si="336"/>
        <v>320</v>
      </c>
      <c r="E181" s="17">
        <f t="shared" si="336"/>
        <v>348.2</v>
      </c>
      <c r="F181" s="17">
        <f t="shared" si="336"/>
        <v>337.59999999999997</v>
      </c>
      <c r="G181" s="17">
        <f t="shared" si="336"/>
        <v>377.8</v>
      </c>
      <c r="H181" s="17">
        <f t="shared" ref="H181:O181" si="337">SUM(H84:H87)</f>
        <v>407</v>
      </c>
      <c r="I181" s="17">
        <f t="shared" si="337"/>
        <v>285.10000000000002</v>
      </c>
      <c r="J181" s="17">
        <f t="shared" si="337"/>
        <v>224.2</v>
      </c>
      <c r="K181" s="17">
        <f t="shared" si="337"/>
        <v>319.8</v>
      </c>
      <c r="L181" s="17">
        <f t="shared" si="337"/>
        <v>315.30000000000007</v>
      </c>
      <c r="M181" s="17">
        <f t="shared" si="337"/>
        <v>348.8</v>
      </c>
      <c r="N181" s="17">
        <f t="shared" si="337"/>
        <v>325.5</v>
      </c>
      <c r="O181" s="17">
        <f t="shared" si="337"/>
        <v>385.5</v>
      </c>
      <c r="P181" s="10">
        <f t="shared" si="287"/>
        <v>0.7708333333333327</v>
      </c>
      <c r="Q181" s="17">
        <f t="shared" si="336"/>
        <v>417.8</v>
      </c>
      <c r="R181" s="17">
        <f t="shared" si="336"/>
        <v>374.09999999999997</v>
      </c>
      <c r="S181" s="17">
        <f t="shared" si="336"/>
        <v>444.8</v>
      </c>
      <c r="T181" s="17">
        <f t="shared" si="336"/>
        <v>465.8</v>
      </c>
      <c r="U181" s="17">
        <f t="shared" si="336"/>
        <v>433.2</v>
      </c>
      <c r="V181" s="17">
        <f t="shared" si="336"/>
        <v>439.5</v>
      </c>
      <c r="W181" s="17">
        <f t="shared" ref="W181:AC181" si="338">SUM(W84:W87)</f>
        <v>504.5</v>
      </c>
      <c r="X181" s="17">
        <f t="shared" si="338"/>
        <v>382</v>
      </c>
      <c r="Y181" s="17">
        <f t="shared" si="338"/>
        <v>347.50000000000006</v>
      </c>
      <c r="Z181" s="17">
        <f t="shared" si="338"/>
        <v>414</v>
      </c>
      <c r="AA181" s="17">
        <f t="shared" si="338"/>
        <v>425</v>
      </c>
      <c r="AB181" s="17">
        <f t="shared" si="338"/>
        <v>433.5</v>
      </c>
      <c r="AC181" s="17">
        <f t="shared" si="338"/>
        <v>428.20000000000005</v>
      </c>
      <c r="AD181" s="17">
        <f t="shared" ref="AD181" si="339">SUM(AD84:AD87)</f>
        <v>481</v>
      </c>
    </row>
    <row r="182" spans="1:30" ht="12.75" customHeight="1" x14ac:dyDescent="0.25">
      <c r="A182" s="10">
        <f>'MCC Data (08.06.2024)'!A181</f>
        <v>0.78124999999999933</v>
      </c>
      <c r="B182" s="17">
        <f t="shared" ref="B182" si="340">SUM(B85:B88)</f>
        <v>291.7</v>
      </c>
      <c r="C182" s="17">
        <f t="shared" ref="C182:V182" si="341">SUM(C85:C88)</f>
        <v>225.5</v>
      </c>
      <c r="D182" s="17">
        <f t="shared" si="341"/>
        <v>303.8</v>
      </c>
      <c r="E182" s="17">
        <f t="shared" si="341"/>
        <v>326.8</v>
      </c>
      <c r="F182" s="17">
        <f t="shared" si="341"/>
        <v>325.90000000000003</v>
      </c>
      <c r="G182" s="17">
        <f t="shared" si="341"/>
        <v>333.7</v>
      </c>
      <c r="H182" s="17">
        <f t="shared" ref="H182:O182" si="342">SUM(H85:H88)</f>
        <v>377.3</v>
      </c>
      <c r="I182" s="17">
        <f t="shared" si="342"/>
        <v>277.10000000000002</v>
      </c>
      <c r="J182" s="17">
        <f t="shared" si="342"/>
        <v>227</v>
      </c>
      <c r="K182" s="17">
        <f t="shared" si="342"/>
        <v>315.89999999999998</v>
      </c>
      <c r="L182" s="17">
        <f t="shared" si="342"/>
        <v>314.3</v>
      </c>
      <c r="M182" s="17">
        <f t="shared" si="342"/>
        <v>353.7</v>
      </c>
      <c r="N182" s="17">
        <f t="shared" si="342"/>
        <v>330.6</v>
      </c>
      <c r="O182" s="17">
        <f t="shared" si="342"/>
        <v>358.30000000000007</v>
      </c>
      <c r="P182" s="10">
        <f t="shared" si="287"/>
        <v>0.78124999999999933</v>
      </c>
      <c r="Q182" s="17">
        <f t="shared" si="341"/>
        <v>379.8</v>
      </c>
      <c r="R182" s="17">
        <f t="shared" si="341"/>
        <v>348.59999999999997</v>
      </c>
      <c r="S182" s="17">
        <f t="shared" si="341"/>
        <v>405.1</v>
      </c>
      <c r="T182" s="17">
        <f t="shared" si="341"/>
        <v>446.40000000000003</v>
      </c>
      <c r="U182" s="17">
        <f t="shared" si="341"/>
        <v>414.4</v>
      </c>
      <c r="V182" s="17">
        <f t="shared" si="341"/>
        <v>434.8</v>
      </c>
      <c r="W182" s="17">
        <f t="shared" ref="W182:AC182" si="343">SUM(W85:W88)</f>
        <v>514.30000000000007</v>
      </c>
      <c r="X182" s="17">
        <f t="shared" si="343"/>
        <v>374.7</v>
      </c>
      <c r="Y182" s="17">
        <f t="shared" si="343"/>
        <v>331.40000000000003</v>
      </c>
      <c r="Z182" s="17">
        <f t="shared" si="343"/>
        <v>392.6</v>
      </c>
      <c r="AA182" s="17">
        <f t="shared" si="343"/>
        <v>400.1</v>
      </c>
      <c r="AB182" s="17">
        <f t="shared" si="343"/>
        <v>415.2</v>
      </c>
      <c r="AC182" s="17">
        <f t="shared" si="343"/>
        <v>401.8</v>
      </c>
      <c r="AD182" s="17">
        <f t="shared" ref="AD182" si="344">SUM(AD85:AD88)</f>
        <v>468.40000000000003</v>
      </c>
    </row>
    <row r="183" spans="1:30" ht="12.75" customHeight="1" x14ac:dyDescent="0.25">
      <c r="A183" s="10">
        <f>'MCC Data (08.06.2024)'!A182</f>
        <v>0.79166666666666596</v>
      </c>
      <c r="B183" s="17">
        <f t="shared" ref="B183" si="345">SUM(B86:B89)</f>
        <v>287.89999999999998</v>
      </c>
      <c r="C183" s="17">
        <f t="shared" ref="C183:V183" si="346">SUM(C86:C89)</f>
        <v>219.9</v>
      </c>
      <c r="D183" s="17">
        <f t="shared" si="346"/>
        <v>284.7</v>
      </c>
      <c r="E183" s="17">
        <f t="shared" si="346"/>
        <v>309.09999999999997</v>
      </c>
      <c r="F183" s="17">
        <f t="shared" si="346"/>
        <v>316</v>
      </c>
      <c r="G183" s="17">
        <f t="shared" si="346"/>
        <v>315.3</v>
      </c>
      <c r="H183" s="17">
        <f t="shared" ref="H183:O183" si="347">SUM(H86:H89)</f>
        <v>356.9</v>
      </c>
      <c r="I183" s="17">
        <f t="shared" si="347"/>
        <v>287.60000000000002</v>
      </c>
      <c r="J183" s="17">
        <f t="shared" si="347"/>
        <v>239</v>
      </c>
      <c r="K183" s="17">
        <f t="shared" si="347"/>
        <v>302.3</v>
      </c>
      <c r="L183" s="17">
        <f t="shared" si="347"/>
        <v>309.20000000000005</v>
      </c>
      <c r="M183" s="17">
        <f t="shared" si="347"/>
        <v>337.2</v>
      </c>
      <c r="N183" s="17">
        <f t="shared" si="347"/>
        <v>337.2</v>
      </c>
      <c r="O183" s="17">
        <f t="shared" si="347"/>
        <v>349.8</v>
      </c>
      <c r="P183" s="10">
        <f t="shared" si="287"/>
        <v>0.79166666666666596</v>
      </c>
      <c r="Q183" s="17">
        <f t="shared" si="346"/>
        <v>331.5</v>
      </c>
      <c r="R183" s="17">
        <f t="shared" si="346"/>
        <v>324</v>
      </c>
      <c r="S183" s="17">
        <f t="shared" si="346"/>
        <v>384.70000000000005</v>
      </c>
      <c r="T183" s="17">
        <f t="shared" si="346"/>
        <v>413.90000000000003</v>
      </c>
      <c r="U183" s="17">
        <f t="shared" si="346"/>
        <v>409.70000000000005</v>
      </c>
      <c r="V183" s="17">
        <f t="shared" si="346"/>
        <v>430.79999999999995</v>
      </c>
      <c r="W183" s="17">
        <f t="shared" ref="W183:AC183" si="348">SUM(W86:W89)</f>
        <v>460.3</v>
      </c>
      <c r="X183" s="17">
        <f t="shared" si="348"/>
        <v>345.9</v>
      </c>
      <c r="Y183" s="17">
        <f t="shared" si="348"/>
        <v>308.70000000000005</v>
      </c>
      <c r="Z183" s="17">
        <f t="shared" si="348"/>
        <v>383.6</v>
      </c>
      <c r="AA183" s="17">
        <f t="shared" si="348"/>
        <v>399.6</v>
      </c>
      <c r="AB183" s="17">
        <f t="shared" si="348"/>
        <v>413</v>
      </c>
      <c r="AC183" s="17">
        <f t="shared" si="348"/>
        <v>411.6</v>
      </c>
      <c r="AD183" s="17">
        <f t="shared" ref="AD183" si="349">SUM(AD86:AD89)</f>
        <v>457</v>
      </c>
    </row>
    <row r="184" spans="1:30" ht="12.75" customHeight="1" x14ac:dyDescent="0.25">
      <c r="A184" s="10">
        <f>'MCC Data (08.06.2024)'!A183</f>
        <v>0.80208333333333259</v>
      </c>
      <c r="B184" s="17">
        <f t="shared" ref="B184" si="350">SUM(B87:B90)</f>
        <v>258.3</v>
      </c>
      <c r="C184" s="17">
        <f t="shared" ref="C184:V184" si="351">SUM(C87:C90)</f>
        <v>203.8</v>
      </c>
      <c r="D184" s="17">
        <f t="shared" si="351"/>
        <v>266.3</v>
      </c>
      <c r="E184" s="17">
        <f t="shared" si="351"/>
        <v>301.5</v>
      </c>
      <c r="F184" s="17">
        <f t="shared" si="351"/>
        <v>317.20000000000005</v>
      </c>
      <c r="G184" s="17">
        <f t="shared" si="351"/>
        <v>296.5</v>
      </c>
      <c r="H184" s="17">
        <f t="shared" ref="H184:O184" si="352">SUM(H87:H90)</f>
        <v>333.5</v>
      </c>
      <c r="I184" s="17">
        <f t="shared" si="352"/>
        <v>270.5</v>
      </c>
      <c r="J184" s="17">
        <f t="shared" si="352"/>
        <v>214.2</v>
      </c>
      <c r="K184" s="17">
        <f t="shared" si="352"/>
        <v>285.5</v>
      </c>
      <c r="L184" s="17">
        <f t="shared" si="352"/>
        <v>304</v>
      </c>
      <c r="M184" s="17">
        <f t="shared" si="352"/>
        <v>310.8</v>
      </c>
      <c r="N184" s="17">
        <f t="shared" si="352"/>
        <v>303</v>
      </c>
      <c r="O184" s="17">
        <f t="shared" si="352"/>
        <v>339.79999999999995</v>
      </c>
      <c r="P184" s="10">
        <f t="shared" si="287"/>
        <v>0.80208333333333259</v>
      </c>
      <c r="Q184" s="17">
        <f t="shared" si="351"/>
        <v>325.5</v>
      </c>
      <c r="R184" s="17">
        <f t="shared" si="351"/>
        <v>313</v>
      </c>
      <c r="S184" s="17">
        <f t="shared" si="351"/>
        <v>364.3</v>
      </c>
      <c r="T184" s="17">
        <f t="shared" si="351"/>
        <v>386.90000000000003</v>
      </c>
      <c r="U184" s="17">
        <f t="shared" si="351"/>
        <v>403.70000000000005</v>
      </c>
      <c r="V184" s="17">
        <f t="shared" si="351"/>
        <v>425.00000000000006</v>
      </c>
      <c r="W184" s="17">
        <f t="shared" ref="W184:AC184" si="353">SUM(W87:W90)</f>
        <v>435.3</v>
      </c>
      <c r="X184" s="17">
        <f t="shared" si="353"/>
        <v>353.90000000000003</v>
      </c>
      <c r="Y184" s="17">
        <f t="shared" si="353"/>
        <v>301.40000000000003</v>
      </c>
      <c r="Z184" s="17">
        <f t="shared" si="353"/>
        <v>380.8</v>
      </c>
      <c r="AA184" s="17">
        <f t="shared" si="353"/>
        <v>399.4</v>
      </c>
      <c r="AB184" s="17">
        <f t="shared" si="353"/>
        <v>403.3</v>
      </c>
      <c r="AC184" s="17">
        <f t="shared" si="353"/>
        <v>383.70000000000005</v>
      </c>
      <c r="AD184" s="17">
        <f t="shared" ref="AD184" si="354">SUM(AD87:AD90)</f>
        <v>430.1</v>
      </c>
    </row>
    <row r="185" spans="1:30" ht="12.75" customHeight="1" x14ac:dyDescent="0.25">
      <c r="A185" s="10">
        <f>'MCC Data (08.06.2024)'!A184</f>
        <v>0.81249999999999922</v>
      </c>
      <c r="B185" s="17">
        <f t="shared" ref="B185" si="355">SUM(B88:B91)</f>
        <v>241.3</v>
      </c>
      <c r="C185" s="17">
        <f t="shared" ref="C185:V185" si="356">SUM(C88:C91)</f>
        <v>193</v>
      </c>
      <c r="D185" s="17">
        <f t="shared" si="356"/>
        <v>242.8</v>
      </c>
      <c r="E185" s="17">
        <f t="shared" si="356"/>
        <v>282.40000000000003</v>
      </c>
      <c r="F185" s="17">
        <f t="shared" si="356"/>
        <v>293.70000000000005</v>
      </c>
      <c r="G185" s="17">
        <f t="shared" si="356"/>
        <v>267.59999999999997</v>
      </c>
      <c r="H185" s="17">
        <f t="shared" ref="H185:O185" si="357">SUM(H88:H91)</f>
        <v>293.60000000000002</v>
      </c>
      <c r="I185" s="17">
        <f t="shared" si="357"/>
        <v>250.30000000000004</v>
      </c>
      <c r="J185" s="17">
        <f t="shared" si="357"/>
        <v>201.4</v>
      </c>
      <c r="K185" s="17">
        <f t="shared" si="357"/>
        <v>258.60000000000002</v>
      </c>
      <c r="L185" s="17">
        <f t="shared" si="357"/>
        <v>282.7</v>
      </c>
      <c r="M185" s="17">
        <f t="shared" si="357"/>
        <v>280.5</v>
      </c>
      <c r="N185" s="17">
        <f t="shared" si="357"/>
        <v>273.5</v>
      </c>
      <c r="O185" s="17">
        <f t="shared" si="357"/>
        <v>297.3</v>
      </c>
      <c r="P185" s="10">
        <f t="shared" si="287"/>
        <v>0.81249999999999922</v>
      </c>
      <c r="Q185" s="17">
        <f t="shared" si="356"/>
        <v>302.7</v>
      </c>
      <c r="R185" s="17">
        <f t="shared" si="356"/>
        <v>273</v>
      </c>
      <c r="S185" s="17">
        <f t="shared" si="356"/>
        <v>335.1</v>
      </c>
      <c r="T185" s="17">
        <f t="shared" si="356"/>
        <v>375.59999999999997</v>
      </c>
      <c r="U185" s="17">
        <f t="shared" si="356"/>
        <v>391</v>
      </c>
      <c r="V185" s="17">
        <f t="shared" si="356"/>
        <v>403.7</v>
      </c>
      <c r="W185" s="17">
        <f t="shared" ref="W185:AC185" si="358">SUM(W88:W91)</f>
        <v>383.6</v>
      </c>
      <c r="X185" s="17">
        <f t="shared" si="358"/>
        <v>327.5</v>
      </c>
      <c r="Y185" s="17">
        <f t="shared" si="358"/>
        <v>268.5</v>
      </c>
      <c r="Z185" s="17">
        <f t="shared" si="358"/>
        <v>359.79999999999995</v>
      </c>
      <c r="AA185" s="17">
        <f t="shared" si="358"/>
        <v>380</v>
      </c>
      <c r="AB185" s="17">
        <f t="shared" si="358"/>
        <v>386.6</v>
      </c>
      <c r="AC185" s="17">
        <f t="shared" si="358"/>
        <v>391.40000000000003</v>
      </c>
      <c r="AD185" s="17">
        <f t="shared" ref="AD185" si="359">SUM(AD88:AD91)</f>
        <v>407.80000000000007</v>
      </c>
    </row>
    <row r="186" spans="1:30" ht="12.75" customHeight="1" x14ac:dyDescent="0.25">
      <c r="A186" s="10">
        <f>'MCC Data (08.06.2024)'!A185</f>
        <v>0.82291666666666585</v>
      </c>
      <c r="B186" s="17">
        <f t="shared" ref="B186" si="360">SUM(B89:B92)</f>
        <v>221.3</v>
      </c>
      <c r="C186" s="17">
        <f t="shared" ref="C186:V186" si="361">SUM(C89:C92)</f>
        <v>156</v>
      </c>
      <c r="D186" s="17">
        <f t="shared" si="361"/>
        <v>213.39999999999998</v>
      </c>
      <c r="E186" s="17">
        <f t="shared" si="361"/>
        <v>251</v>
      </c>
      <c r="F186" s="17">
        <f t="shared" si="361"/>
        <v>286.89999999999998</v>
      </c>
      <c r="G186" s="17">
        <f t="shared" si="361"/>
        <v>232.6</v>
      </c>
      <c r="H186" s="17">
        <f t="shared" ref="H186:O186" si="362">SUM(H89:H92)</f>
        <v>271.8</v>
      </c>
      <c r="I186" s="17">
        <f t="shared" si="362"/>
        <v>251.40000000000003</v>
      </c>
      <c r="J186" s="17">
        <f t="shared" si="362"/>
        <v>191.89999999999998</v>
      </c>
      <c r="K186" s="17">
        <f t="shared" si="362"/>
        <v>227.6</v>
      </c>
      <c r="L186" s="17">
        <f t="shared" si="362"/>
        <v>259.7</v>
      </c>
      <c r="M186" s="17">
        <f t="shared" si="362"/>
        <v>241.9</v>
      </c>
      <c r="N186" s="17">
        <f t="shared" si="362"/>
        <v>234.59999999999997</v>
      </c>
      <c r="O186" s="17">
        <f t="shared" si="362"/>
        <v>274.60000000000002</v>
      </c>
      <c r="P186" s="10">
        <f t="shared" si="287"/>
        <v>0.82291666666666585</v>
      </c>
      <c r="Q186" s="17">
        <f t="shared" si="361"/>
        <v>297.2</v>
      </c>
      <c r="R186" s="17">
        <f t="shared" si="361"/>
        <v>264.5</v>
      </c>
      <c r="S186" s="17">
        <f t="shared" si="361"/>
        <v>310.39999999999998</v>
      </c>
      <c r="T186" s="17">
        <f t="shared" si="361"/>
        <v>356.5</v>
      </c>
      <c r="U186" s="17">
        <f t="shared" si="361"/>
        <v>373.1</v>
      </c>
      <c r="V186" s="17">
        <f t="shared" si="361"/>
        <v>372.79999999999995</v>
      </c>
      <c r="W186" s="17">
        <f t="shared" ref="W186:AC186" si="363">SUM(W89:W92)</f>
        <v>340</v>
      </c>
      <c r="X186" s="17">
        <f t="shared" si="363"/>
        <v>308</v>
      </c>
      <c r="Y186" s="17">
        <f t="shared" si="363"/>
        <v>241.10000000000002</v>
      </c>
      <c r="Z186" s="17">
        <f t="shared" si="363"/>
        <v>331.6</v>
      </c>
      <c r="AA186" s="17">
        <f t="shared" si="363"/>
        <v>343.4</v>
      </c>
      <c r="AB186" s="17">
        <f t="shared" si="363"/>
        <v>350.70000000000005</v>
      </c>
      <c r="AC186" s="17">
        <f t="shared" si="363"/>
        <v>382.5</v>
      </c>
      <c r="AD186" s="17">
        <f t="shared" ref="AD186" si="364">SUM(AD89:AD92)</f>
        <v>377.70000000000005</v>
      </c>
    </row>
    <row r="187" spans="1:30" ht="12.75" customHeight="1" x14ac:dyDescent="0.25">
      <c r="A187" s="10">
        <f>'MCC Data (08.06.2024)'!A186</f>
        <v>0.83333333333333248</v>
      </c>
      <c r="B187" s="17">
        <f t="shared" ref="B187" si="365">SUM(B90:B93)</f>
        <v>198.6</v>
      </c>
      <c r="C187" s="17">
        <f t="shared" ref="C187:V187" si="366">SUM(C90:C93)</f>
        <v>147</v>
      </c>
      <c r="D187" s="17">
        <f t="shared" si="366"/>
        <v>194.6</v>
      </c>
      <c r="E187" s="17">
        <f t="shared" si="366"/>
        <v>202.40000000000003</v>
      </c>
      <c r="F187" s="17">
        <f t="shared" si="366"/>
        <v>254.10000000000002</v>
      </c>
      <c r="G187" s="17">
        <f t="shared" si="366"/>
        <v>209.1</v>
      </c>
      <c r="H187" s="17">
        <f t="shared" ref="H187:O187" si="367">SUM(H90:H93)</f>
        <v>245.59999999999997</v>
      </c>
      <c r="I187" s="17">
        <f t="shared" si="367"/>
        <v>213.2</v>
      </c>
      <c r="J187" s="17">
        <f t="shared" si="367"/>
        <v>172.6</v>
      </c>
      <c r="K187" s="17">
        <f t="shared" si="367"/>
        <v>214.2</v>
      </c>
      <c r="L187" s="17">
        <f t="shared" si="367"/>
        <v>219.7</v>
      </c>
      <c r="M187" s="17">
        <f t="shared" si="367"/>
        <v>216.1</v>
      </c>
      <c r="N187" s="17">
        <f t="shared" si="367"/>
        <v>208.70000000000002</v>
      </c>
      <c r="O187" s="17">
        <f t="shared" si="367"/>
        <v>251.40000000000003</v>
      </c>
      <c r="P187" s="10">
        <f t="shared" si="287"/>
        <v>0.83333333333333248</v>
      </c>
      <c r="Q187" s="17">
        <f t="shared" si="366"/>
        <v>286.09999999999997</v>
      </c>
      <c r="R187" s="17">
        <f t="shared" si="366"/>
        <v>250.30000000000004</v>
      </c>
      <c r="S187" s="17">
        <f t="shared" si="366"/>
        <v>282.2</v>
      </c>
      <c r="T187" s="17">
        <f t="shared" si="366"/>
        <v>346.2</v>
      </c>
      <c r="U187" s="17">
        <f t="shared" si="366"/>
        <v>351.90000000000003</v>
      </c>
      <c r="V187" s="17">
        <f t="shared" si="366"/>
        <v>329.09999999999997</v>
      </c>
      <c r="W187" s="17">
        <f t="shared" ref="W187:AC187" si="368">SUM(W90:W93)</f>
        <v>338.8</v>
      </c>
      <c r="X187" s="17">
        <f t="shared" si="368"/>
        <v>312</v>
      </c>
      <c r="Y187" s="17">
        <f t="shared" si="368"/>
        <v>209.39999999999998</v>
      </c>
      <c r="Z187" s="17">
        <f t="shared" si="368"/>
        <v>307.39999999999998</v>
      </c>
      <c r="AA187" s="17">
        <f t="shared" si="368"/>
        <v>323.29999999999995</v>
      </c>
      <c r="AB187" s="17">
        <f t="shared" si="368"/>
        <v>312.40000000000003</v>
      </c>
      <c r="AC187" s="17">
        <f t="shared" si="368"/>
        <v>339.6</v>
      </c>
      <c r="AD187" s="17">
        <f t="shared" ref="AD187" si="369">SUM(AD90:AD93)</f>
        <v>354.1</v>
      </c>
    </row>
    <row r="188" spans="1:30" ht="12.75" customHeight="1" x14ac:dyDescent="0.25">
      <c r="A188" s="10">
        <f>'MCC Data (08.06.2024)'!A187</f>
        <v>0.84374999999999911</v>
      </c>
      <c r="B188" s="17">
        <f t="shared" ref="B188" si="370">SUM(B91:B94)</f>
        <v>198.7</v>
      </c>
      <c r="C188" s="17">
        <f t="shared" ref="C188:V188" si="371">SUM(C91:C94)</f>
        <v>140.6</v>
      </c>
      <c r="D188" s="17">
        <f t="shared" si="371"/>
        <v>179.79999999999998</v>
      </c>
      <c r="E188" s="17">
        <f t="shared" si="371"/>
        <v>170.50000000000003</v>
      </c>
      <c r="F188" s="17">
        <f t="shared" si="371"/>
        <v>212.89999999999998</v>
      </c>
      <c r="G188" s="17">
        <f t="shared" si="371"/>
        <v>182</v>
      </c>
      <c r="H188" s="17">
        <f t="shared" ref="H188:O188" si="372">SUM(H91:H94)</f>
        <v>209.2</v>
      </c>
      <c r="I188" s="17">
        <f t="shared" si="372"/>
        <v>207.60000000000002</v>
      </c>
      <c r="J188" s="17">
        <f t="shared" si="372"/>
        <v>175.10000000000002</v>
      </c>
      <c r="K188" s="17">
        <f t="shared" si="372"/>
        <v>198</v>
      </c>
      <c r="L188" s="17">
        <f t="shared" si="372"/>
        <v>186.3</v>
      </c>
      <c r="M188" s="17">
        <f t="shared" si="372"/>
        <v>196.4</v>
      </c>
      <c r="N188" s="17">
        <f t="shared" si="372"/>
        <v>201.20000000000002</v>
      </c>
      <c r="O188" s="17">
        <f t="shared" si="372"/>
        <v>227.1</v>
      </c>
      <c r="P188" s="10">
        <f t="shared" si="287"/>
        <v>0.84374999999999911</v>
      </c>
      <c r="Q188" s="17">
        <f t="shared" si="371"/>
        <v>288.89999999999998</v>
      </c>
      <c r="R188" s="17">
        <f t="shared" si="371"/>
        <v>221.5</v>
      </c>
      <c r="S188" s="17">
        <f t="shared" si="371"/>
        <v>258.8</v>
      </c>
      <c r="T188" s="17">
        <f t="shared" si="371"/>
        <v>300.89999999999998</v>
      </c>
      <c r="U188" s="17">
        <f t="shared" si="371"/>
        <v>327.3</v>
      </c>
      <c r="V188" s="17">
        <f t="shared" si="371"/>
        <v>282.10000000000002</v>
      </c>
      <c r="W188" s="17">
        <f t="shared" ref="W188:AC188" si="373">SUM(W91:W94)</f>
        <v>319</v>
      </c>
      <c r="X188" s="17">
        <f t="shared" si="373"/>
        <v>284.89999999999998</v>
      </c>
      <c r="Y188" s="17">
        <f t="shared" si="373"/>
        <v>171.4</v>
      </c>
      <c r="Z188" s="17">
        <f t="shared" si="373"/>
        <v>288.79999999999995</v>
      </c>
      <c r="AA188" s="17">
        <f t="shared" si="373"/>
        <v>289.8</v>
      </c>
      <c r="AB188" s="17">
        <f t="shared" si="373"/>
        <v>303.3</v>
      </c>
      <c r="AC188" s="17">
        <f t="shared" si="373"/>
        <v>339.1</v>
      </c>
      <c r="AD188" s="17">
        <f t="shared" ref="AD188" si="374">SUM(AD91:AD94)</f>
        <v>318.90000000000003</v>
      </c>
    </row>
    <row r="189" spans="1:30" ht="12.75" customHeight="1" x14ac:dyDescent="0.25">
      <c r="A189" s="10">
        <f>'MCC Data (08.06.2024)'!A188</f>
        <v>0.85416666666666574</v>
      </c>
      <c r="B189" s="17">
        <f t="shared" ref="B189" si="375">SUM(B92:B95)</f>
        <v>183</v>
      </c>
      <c r="C189" s="17">
        <f t="shared" ref="C189:V189" si="376">SUM(C92:C95)</f>
        <v>128</v>
      </c>
      <c r="D189" s="17">
        <f t="shared" si="376"/>
        <v>162.19999999999999</v>
      </c>
      <c r="E189" s="17">
        <f t="shared" si="376"/>
        <v>159.6</v>
      </c>
      <c r="F189" s="17">
        <f t="shared" si="376"/>
        <v>199.6</v>
      </c>
      <c r="G189" s="17">
        <f t="shared" si="376"/>
        <v>164.8</v>
      </c>
      <c r="H189" s="17">
        <f t="shared" ref="H189:O189" si="377">SUM(H92:H95)</f>
        <v>193.20000000000002</v>
      </c>
      <c r="I189" s="17">
        <f t="shared" si="377"/>
        <v>186.79999999999998</v>
      </c>
      <c r="J189" s="17">
        <f t="shared" si="377"/>
        <v>160.6</v>
      </c>
      <c r="K189" s="17">
        <f t="shared" si="377"/>
        <v>176.4</v>
      </c>
      <c r="L189" s="17">
        <f t="shared" si="377"/>
        <v>178.8</v>
      </c>
      <c r="M189" s="17">
        <f t="shared" si="377"/>
        <v>188.4</v>
      </c>
      <c r="N189" s="17">
        <f t="shared" si="377"/>
        <v>190.4</v>
      </c>
      <c r="O189" s="17">
        <f t="shared" si="377"/>
        <v>219.8</v>
      </c>
      <c r="P189" s="10">
        <f t="shared" si="287"/>
        <v>0.85416666666666574</v>
      </c>
      <c r="Q189" s="17">
        <f t="shared" si="376"/>
        <v>289.09999999999997</v>
      </c>
      <c r="R189" s="17">
        <f t="shared" si="376"/>
        <v>228.7</v>
      </c>
      <c r="S189" s="17">
        <f t="shared" si="376"/>
        <v>235.4</v>
      </c>
      <c r="T189" s="17">
        <f t="shared" si="376"/>
        <v>269.09999999999997</v>
      </c>
      <c r="U189" s="17">
        <f t="shared" si="376"/>
        <v>311.89999999999998</v>
      </c>
      <c r="V189" s="17">
        <f t="shared" si="376"/>
        <v>276.5</v>
      </c>
      <c r="W189" s="17">
        <f t="shared" ref="W189:AC189" si="378">SUM(W92:W95)</f>
        <v>299.79999999999995</v>
      </c>
      <c r="X189" s="17">
        <f t="shared" si="378"/>
        <v>277.59999999999997</v>
      </c>
      <c r="Y189" s="17">
        <f t="shared" si="378"/>
        <v>157.6</v>
      </c>
      <c r="Z189" s="17">
        <f t="shared" si="378"/>
        <v>269.2</v>
      </c>
      <c r="AA189" s="17">
        <f t="shared" si="378"/>
        <v>260.60000000000002</v>
      </c>
      <c r="AB189" s="17">
        <f t="shared" si="378"/>
        <v>289.59999999999997</v>
      </c>
      <c r="AC189" s="17">
        <f t="shared" si="378"/>
        <v>301.8</v>
      </c>
      <c r="AD189" s="17">
        <f t="shared" ref="AD189" si="379">SUM(AD92:AD95)</f>
        <v>277.7</v>
      </c>
    </row>
    <row r="190" spans="1:30" ht="12.75" customHeight="1" x14ac:dyDescent="0.25">
      <c r="A190" s="10">
        <f>'MCC Data (08.06.2024)'!A189</f>
        <v>0.86458333333333237</v>
      </c>
      <c r="B190" s="17">
        <f t="shared" ref="B190" si="380">SUM(B93:B96)</f>
        <v>181.4</v>
      </c>
      <c r="C190" s="17">
        <f t="shared" ref="C190:V190" si="381">SUM(C93:C96)</f>
        <v>136.80000000000001</v>
      </c>
      <c r="D190" s="17">
        <f t="shared" si="381"/>
        <v>157</v>
      </c>
      <c r="E190" s="17">
        <f t="shared" si="381"/>
        <v>157.60000000000002</v>
      </c>
      <c r="F190" s="17">
        <f t="shared" si="381"/>
        <v>177</v>
      </c>
      <c r="G190" s="17">
        <f t="shared" si="381"/>
        <v>156.20000000000002</v>
      </c>
      <c r="H190" s="17">
        <f t="shared" ref="H190:O190" si="382">SUM(H93:H96)</f>
        <v>171.2</v>
      </c>
      <c r="I190" s="17">
        <f t="shared" si="382"/>
        <v>162.4</v>
      </c>
      <c r="J190" s="17">
        <f t="shared" si="382"/>
        <v>150.80000000000001</v>
      </c>
      <c r="K190" s="17">
        <f t="shared" si="382"/>
        <v>162.1</v>
      </c>
      <c r="L190" s="17">
        <f t="shared" si="382"/>
        <v>153.69999999999999</v>
      </c>
      <c r="M190" s="17">
        <f t="shared" si="382"/>
        <v>171.60000000000002</v>
      </c>
      <c r="N190" s="17">
        <f t="shared" si="382"/>
        <v>192.8</v>
      </c>
      <c r="O190" s="17">
        <f t="shared" si="382"/>
        <v>201.8</v>
      </c>
      <c r="P190" s="10">
        <f t="shared" si="287"/>
        <v>0.86458333333333237</v>
      </c>
      <c r="Q190" s="17">
        <f t="shared" si="381"/>
        <v>274.60000000000002</v>
      </c>
      <c r="R190" s="17">
        <f t="shared" si="381"/>
        <v>219</v>
      </c>
      <c r="S190" s="17">
        <f t="shared" si="381"/>
        <v>233.49999999999997</v>
      </c>
      <c r="T190" s="17">
        <f t="shared" si="381"/>
        <v>253</v>
      </c>
      <c r="U190" s="17">
        <f t="shared" si="381"/>
        <v>288.89999999999998</v>
      </c>
      <c r="V190" s="17">
        <f t="shared" si="381"/>
        <v>251.00000000000003</v>
      </c>
      <c r="W190" s="17">
        <f t="shared" ref="W190:AC190" si="383">SUM(W93:W96)</f>
        <v>285.89999999999998</v>
      </c>
      <c r="X190" s="17">
        <f t="shared" si="383"/>
        <v>256.89999999999998</v>
      </c>
      <c r="Y190" s="17">
        <f t="shared" si="383"/>
        <v>156.30000000000001</v>
      </c>
      <c r="Z190" s="17">
        <f t="shared" si="383"/>
        <v>252.20000000000002</v>
      </c>
      <c r="AA190" s="17">
        <f t="shared" si="383"/>
        <v>239.7</v>
      </c>
      <c r="AB190" s="17">
        <f t="shared" si="383"/>
        <v>266.89999999999998</v>
      </c>
      <c r="AC190" s="17">
        <f t="shared" si="383"/>
        <v>285.8</v>
      </c>
      <c r="AD190" s="17">
        <f t="shared" ref="AD190" si="384">SUM(AD93:AD96)</f>
        <v>243.4</v>
      </c>
    </row>
    <row r="191" spans="1:30" ht="12.75" customHeight="1" x14ac:dyDescent="0.25">
      <c r="A191" s="10">
        <f>'MCC Data (08.06.2024)'!A190</f>
        <v>0.874999999999999</v>
      </c>
      <c r="B191" s="17">
        <f t="shared" ref="B191" si="385">SUM(B94:B97)</f>
        <v>185.7</v>
      </c>
      <c r="C191" s="17">
        <f t="shared" ref="C191:V191" si="386">SUM(C94:C97)</f>
        <v>144.60000000000002</v>
      </c>
      <c r="D191" s="17">
        <f t="shared" si="386"/>
        <v>142</v>
      </c>
      <c r="E191" s="17">
        <f t="shared" si="386"/>
        <v>156.80000000000001</v>
      </c>
      <c r="F191" s="17">
        <f t="shared" si="386"/>
        <v>170</v>
      </c>
      <c r="G191" s="17">
        <f t="shared" si="386"/>
        <v>143</v>
      </c>
      <c r="H191" s="17">
        <f t="shared" ref="H191:O191" si="387">SUM(H94:H97)</f>
        <v>158</v>
      </c>
      <c r="I191" s="17">
        <f t="shared" si="387"/>
        <v>157.5</v>
      </c>
      <c r="J191" s="17">
        <f t="shared" si="387"/>
        <v>142.4</v>
      </c>
      <c r="K191" s="17">
        <f t="shared" si="387"/>
        <v>145</v>
      </c>
      <c r="L191" s="17">
        <f t="shared" si="387"/>
        <v>148.79999999999998</v>
      </c>
      <c r="M191" s="17">
        <f t="shared" si="387"/>
        <v>162.40000000000003</v>
      </c>
      <c r="N191" s="17">
        <f t="shared" si="387"/>
        <v>183.5</v>
      </c>
      <c r="O191" s="17">
        <f t="shared" si="387"/>
        <v>190</v>
      </c>
      <c r="P191" s="10">
        <f t="shared" si="287"/>
        <v>0.874999999999999</v>
      </c>
      <c r="Q191" s="17">
        <f t="shared" si="386"/>
        <v>280.09999999999997</v>
      </c>
      <c r="R191" s="17">
        <f t="shared" si="386"/>
        <v>219.5</v>
      </c>
      <c r="S191" s="17">
        <f t="shared" si="386"/>
        <v>240.2</v>
      </c>
      <c r="T191" s="17">
        <f t="shared" si="386"/>
        <v>239</v>
      </c>
      <c r="U191" s="17">
        <f t="shared" si="386"/>
        <v>271.10000000000002</v>
      </c>
      <c r="V191" s="17">
        <f t="shared" si="386"/>
        <v>251.3</v>
      </c>
      <c r="W191" s="17">
        <f t="shared" ref="W191:AC191" si="388">SUM(W94:W97)</f>
        <v>256.39999999999998</v>
      </c>
      <c r="X191" s="17">
        <f t="shared" si="388"/>
        <v>234.9</v>
      </c>
      <c r="Y191" s="17">
        <f t="shared" si="388"/>
        <v>169.1</v>
      </c>
      <c r="Z191" s="17">
        <f t="shared" si="388"/>
        <v>236.10000000000002</v>
      </c>
      <c r="AA191" s="17">
        <f t="shared" si="388"/>
        <v>228</v>
      </c>
      <c r="AB191" s="17">
        <f t="shared" si="388"/>
        <v>264.3</v>
      </c>
      <c r="AC191" s="17">
        <f t="shared" si="388"/>
        <v>284.3</v>
      </c>
      <c r="AD191" s="17">
        <f t="shared" ref="AD191" si="389">SUM(AD94:AD97)</f>
        <v>228</v>
      </c>
    </row>
    <row r="192" spans="1:30" ht="12.75" customHeight="1" x14ac:dyDescent="0.25">
      <c r="A192" s="10">
        <f>'MCC Data (08.06.2024)'!A191</f>
        <v>0.88541666666666563</v>
      </c>
      <c r="B192" s="17">
        <f t="shared" ref="B192" si="390">SUM(B95:B98)</f>
        <v>187.00000000000003</v>
      </c>
      <c r="C192" s="17">
        <f t="shared" ref="C192:V192" si="391">SUM(C95:C98)</f>
        <v>157.00000000000003</v>
      </c>
      <c r="D192" s="17">
        <f t="shared" si="391"/>
        <v>131.20000000000002</v>
      </c>
      <c r="E192" s="17">
        <f t="shared" si="391"/>
        <v>158.69999999999999</v>
      </c>
      <c r="F192" s="17">
        <f t="shared" si="391"/>
        <v>171.60000000000002</v>
      </c>
      <c r="G192" s="17">
        <f t="shared" si="391"/>
        <v>146.80000000000001</v>
      </c>
      <c r="H192" s="17">
        <f t="shared" ref="H192:O192" si="392">SUM(H95:H98)</f>
        <v>158.19999999999999</v>
      </c>
      <c r="I192" s="17">
        <f t="shared" si="392"/>
        <v>136.6</v>
      </c>
      <c r="J192" s="17">
        <f t="shared" si="392"/>
        <v>145</v>
      </c>
      <c r="K192" s="17">
        <f t="shared" si="392"/>
        <v>138.80000000000001</v>
      </c>
      <c r="L192" s="17">
        <f t="shared" si="392"/>
        <v>148.69999999999999</v>
      </c>
      <c r="M192" s="17">
        <f t="shared" si="392"/>
        <v>155.60000000000002</v>
      </c>
      <c r="N192" s="17">
        <f t="shared" si="392"/>
        <v>174.7</v>
      </c>
      <c r="O192" s="17">
        <f t="shared" si="392"/>
        <v>178.1</v>
      </c>
      <c r="P192" s="10">
        <f t="shared" si="287"/>
        <v>0.88541666666666563</v>
      </c>
      <c r="Q192" s="17">
        <f t="shared" si="391"/>
        <v>241.49999999999997</v>
      </c>
      <c r="R192" s="17">
        <f t="shared" si="391"/>
        <v>216.70000000000002</v>
      </c>
      <c r="S192" s="17">
        <f t="shared" si="391"/>
        <v>240.99999999999997</v>
      </c>
      <c r="T192" s="17">
        <f t="shared" si="391"/>
        <v>250</v>
      </c>
      <c r="U192" s="17">
        <f t="shared" si="391"/>
        <v>246.39999999999998</v>
      </c>
      <c r="V192" s="17">
        <f t="shared" si="391"/>
        <v>244.6</v>
      </c>
      <c r="W192" s="17">
        <f t="shared" ref="W192:AC192" si="393">SUM(W95:W98)</f>
        <v>243.8</v>
      </c>
      <c r="X192" s="17">
        <f t="shared" si="393"/>
        <v>213.70000000000002</v>
      </c>
      <c r="Y192" s="17">
        <f t="shared" si="393"/>
        <v>195.4</v>
      </c>
      <c r="Z192" s="17">
        <f t="shared" si="393"/>
        <v>202.7</v>
      </c>
      <c r="AA192" s="17">
        <f t="shared" si="393"/>
        <v>218.3</v>
      </c>
      <c r="AB192" s="17">
        <f t="shared" si="393"/>
        <v>238.8</v>
      </c>
      <c r="AC192" s="17">
        <f t="shared" si="393"/>
        <v>265.90000000000003</v>
      </c>
      <c r="AD192" s="17">
        <f t="shared" ref="AD192" si="394">SUM(AD95:AD98)</f>
        <v>218</v>
      </c>
    </row>
    <row r="193" spans="1:30" ht="12.75" customHeight="1" x14ac:dyDescent="0.25">
      <c r="A193" s="10">
        <f>'MCC Data (08.06.2024)'!A192</f>
        <v>0.89583333333333226</v>
      </c>
      <c r="B193" s="17">
        <f t="shared" ref="B193" si="395">SUM(B96:B99)</f>
        <v>205.20000000000002</v>
      </c>
      <c r="C193" s="17">
        <f t="shared" ref="C193:V193" si="396">SUM(C96:C99)</f>
        <v>175.2</v>
      </c>
      <c r="D193" s="17">
        <f t="shared" si="396"/>
        <v>106.8</v>
      </c>
      <c r="E193" s="17">
        <f t="shared" si="396"/>
        <v>138.4</v>
      </c>
      <c r="F193" s="17">
        <f t="shared" si="396"/>
        <v>155.60000000000002</v>
      </c>
      <c r="G193" s="17">
        <f t="shared" si="396"/>
        <v>139.4</v>
      </c>
      <c r="H193" s="17">
        <f t="shared" ref="H193:O193" si="397">SUM(H96:H99)</f>
        <v>165.8</v>
      </c>
      <c r="I193" s="17">
        <f t="shared" si="397"/>
        <v>142.1</v>
      </c>
      <c r="J193" s="17">
        <f t="shared" si="397"/>
        <v>170.8</v>
      </c>
      <c r="K193" s="17">
        <f t="shared" si="397"/>
        <v>130</v>
      </c>
      <c r="L193" s="17">
        <f t="shared" si="397"/>
        <v>128.20000000000002</v>
      </c>
      <c r="M193" s="17">
        <f t="shared" si="397"/>
        <v>141.4</v>
      </c>
      <c r="N193" s="17">
        <f t="shared" si="397"/>
        <v>162.9</v>
      </c>
      <c r="O193" s="17">
        <f t="shared" si="397"/>
        <v>165.8</v>
      </c>
      <c r="P193" s="10">
        <f t="shared" si="287"/>
        <v>0.89583333333333226</v>
      </c>
      <c r="Q193" s="17">
        <f t="shared" si="396"/>
        <v>248</v>
      </c>
      <c r="R193" s="17">
        <f t="shared" si="396"/>
        <v>196</v>
      </c>
      <c r="S193" s="17">
        <f t="shared" si="396"/>
        <v>237.2</v>
      </c>
      <c r="T193" s="17">
        <f t="shared" si="396"/>
        <v>226.1</v>
      </c>
      <c r="U193" s="17">
        <f t="shared" si="396"/>
        <v>227.60000000000002</v>
      </c>
      <c r="V193" s="17">
        <f t="shared" si="396"/>
        <v>236.3</v>
      </c>
      <c r="W193" s="17">
        <f t="shared" ref="W193:AC193" si="398">SUM(W96:W99)</f>
        <v>232.1</v>
      </c>
      <c r="X193" s="17">
        <f t="shared" si="398"/>
        <v>205.5</v>
      </c>
      <c r="Y193" s="17">
        <f t="shared" si="398"/>
        <v>209.3</v>
      </c>
      <c r="Z193" s="17">
        <f t="shared" si="398"/>
        <v>199.20000000000002</v>
      </c>
      <c r="AA193" s="17">
        <f t="shared" si="398"/>
        <v>193.2</v>
      </c>
      <c r="AB193" s="17">
        <f t="shared" si="398"/>
        <v>224.1</v>
      </c>
      <c r="AC193" s="17">
        <f t="shared" si="398"/>
        <v>266.39999999999998</v>
      </c>
      <c r="AD193" s="17">
        <f t="shared" ref="AD193" si="399">SUM(AD96:AD99)</f>
        <v>217.6</v>
      </c>
    </row>
    <row r="194" spans="1:30" ht="12.75" customHeight="1" x14ac:dyDescent="0.25">
      <c r="A194" s="10">
        <f>'MCC Data (08.06.2024)'!A193</f>
        <v>0.90624999999999889</v>
      </c>
      <c r="B194" s="17">
        <f t="shared" ref="B194" si="400">SUM(B97:B100)</f>
        <v>229.8</v>
      </c>
      <c r="C194" s="17">
        <f t="shared" ref="C194:V194" si="401">SUM(C97:C100)</f>
        <v>201.3</v>
      </c>
      <c r="D194" s="17">
        <f t="shared" si="401"/>
        <v>103.2</v>
      </c>
      <c r="E194" s="17">
        <f t="shared" si="401"/>
        <v>116.4</v>
      </c>
      <c r="F194" s="17">
        <f t="shared" si="401"/>
        <v>135.69999999999999</v>
      </c>
      <c r="G194" s="17">
        <f t="shared" si="401"/>
        <v>140.4</v>
      </c>
      <c r="H194" s="17">
        <f t="shared" ref="H194:O194" si="402">SUM(H97:H100)</f>
        <v>158.69999999999999</v>
      </c>
      <c r="I194" s="17">
        <f t="shared" si="402"/>
        <v>152.39999999999998</v>
      </c>
      <c r="J194" s="17">
        <f t="shared" si="402"/>
        <v>162.69999999999999</v>
      </c>
      <c r="K194" s="17">
        <f t="shared" si="402"/>
        <v>123.5</v>
      </c>
      <c r="L194" s="17">
        <f t="shared" si="402"/>
        <v>118.5</v>
      </c>
      <c r="M194" s="17">
        <f t="shared" si="402"/>
        <v>136.80000000000001</v>
      </c>
      <c r="N194" s="17">
        <f t="shared" si="402"/>
        <v>146.10000000000002</v>
      </c>
      <c r="O194" s="17">
        <f t="shared" si="402"/>
        <v>155.29999999999998</v>
      </c>
      <c r="P194" s="10">
        <f t="shared" si="287"/>
        <v>0.90624999999999889</v>
      </c>
      <c r="Q194" s="17">
        <f t="shared" si="401"/>
        <v>261.60000000000002</v>
      </c>
      <c r="R194" s="17">
        <f t="shared" si="401"/>
        <v>202.60000000000002</v>
      </c>
      <c r="S194" s="17">
        <f t="shared" si="401"/>
        <v>200.3</v>
      </c>
      <c r="T194" s="17">
        <f t="shared" si="401"/>
        <v>190.4</v>
      </c>
      <c r="U194" s="17">
        <f t="shared" si="401"/>
        <v>216.5</v>
      </c>
      <c r="V194" s="17">
        <f t="shared" si="401"/>
        <v>220.5</v>
      </c>
      <c r="W194" s="17">
        <f t="shared" ref="W194:AC194" si="403">SUM(W97:W100)</f>
        <v>246.10000000000002</v>
      </c>
      <c r="X194" s="17">
        <f t="shared" si="403"/>
        <v>214.1</v>
      </c>
      <c r="Y194" s="17">
        <f t="shared" si="403"/>
        <v>214.9</v>
      </c>
      <c r="Z194" s="17">
        <f t="shared" si="403"/>
        <v>203.4</v>
      </c>
      <c r="AA194" s="17">
        <f t="shared" si="403"/>
        <v>183.2</v>
      </c>
      <c r="AB194" s="17">
        <f t="shared" si="403"/>
        <v>220.89999999999998</v>
      </c>
      <c r="AC194" s="17">
        <f t="shared" si="403"/>
        <v>254.40000000000003</v>
      </c>
      <c r="AD194" s="17">
        <f t="shared" ref="AD194" si="404">SUM(AD97:AD100)</f>
        <v>210.79999999999998</v>
      </c>
    </row>
    <row r="195" spans="1:30" ht="12.75" customHeight="1" x14ac:dyDescent="0.25">
      <c r="A195" s="10">
        <f>'MCC Data (08.06.2024)'!A194</f>
        <v>0.91666666666666552</v>
      </c>
      <c r="B195" s="17">
        <f t="shared" ref="B195" si="405">SUM(B98:B101)</f>
        <v>229.60000000000002</v>
      </c>
      <c r="C195" s="17">
        <f t="shared" ref="C195:V195" si="406">SUM(C98:C101)</f>
        <v>210.8</v>
      </c>
      <c r="D195" s="17">
        <f t="shared" si="406"/>
        <v>99.8</v>
      </c>
      <c r="E195" s="17">
        <f t="shared" si="406"/>
        <v>110.4</v>
      </c>
      <c r="F195" s="17">
        <f t="shared" si="406"/>
        <v>121.4</v>
      </c>
      <c r="G195" s="17">
        <f t="shared" si="406"/>
        <v>128.6</v>
      </c>
      <c r="H195" s="17">
        <f t="shared" ref="H195:O195" si="407">SUM(H98:H101)</f>
        <v>160.39999999999998</v>
      </c>
      <c r="I195" s="17">
        <f t="shared" si="407"/>
        <v>150.19999999999999</v>
      </c>
      <c r="J195" s="17">
        <f t="shared" si="407"/>
        <v>153</v>
      </c>
      <c r="K195" s="17">
        <f t="shared" si="407"/>
        <v>113.80000000000001</v>
      </c>
      <c r="L195" s="17">
        <f t="shared" si="407"/>
        <v>123.20000000000002</v>
      </c>
      <c r="M195" s="17">
        <f t="shared" si="407"/>
        <v>122.80000000000001</v>
      </c>
      <c r="N195" s="17">
        <f t="shared" si="407"/>
        <v>141</v>
      </c>
      <c r="O195" s="17">
        <f t="shared" si="407"/>
        <v>156.39999999999998</v>
      </c>
      <c r="P195" s="10">
        <f t="shared" si="287"/>
        <v>0.91666666666666552</v>
      </c>
      <c r="Q195" s="17">
        <f t="shared" si="406"/>
        <v>312.10000000000002</v>
      </c>
      <c r="R195" s="17">
        <f t="shared" si="406"/>
        <v>283.10000000000002</v>
      </c>
      <c r="S195" s="17">
        <f t="shared" si="406"/>
        <v>170.8</v>
      </c>
      <c r="T195" s="17">
        <f t="shared" si="406"/>
        <v>171.7</v>
      </c>
      <c r="U195" s="17">
        <f t="shared" si="406"/>
        <v>195.5</v>
      </c>
      <c r="V195" s="17">
        <f t="shared" si="406"/>
        <v>203.8</v>
      </c>
      <c r="W195" s="17">
        <f t="shared" ref="W195:AC195" si="408">SUM(W98:W101)</f>
        <v>248.60000000000002</v>
      </c>
      <c r="X195" s="17">
        <f t="shared" si="408"/>
        <v>223</v>
      </c>
      <c r="Y195" s="17">
        <f t="shared" si="408"/>
        <v>211.4</v>
      </c>
      <c r="Z195" s="17">
        <f t="shared" si="408"/>
        <v>189.3</v>
      </c>
      <c r="AA195" s="17">
        <f t="shared" si="408"/>
        <v>159.10000000000002</v>
      </c>
      <c r="AB195" s="17">
        <f t="shared" si="408"/>
        <v>204.7</v>
      </c>
      <c r="AC195" s="17">
        <f t="shared" si="408"/>
        <v>232.80000000000004</v>
      </c>
      <c r="AD195" s="17">
        <f t="shared" ref="AD195" si="409">SUM(AD98:AD101)</f>
        <v>211.39999999999998</v>
      </c>
    </row>
    <row r="196" spans="1:30" ht="12.75" customHeight="1" x14ac:dyDescent="0.25">
      <c r="A196" s="10">
        <f>'MCC Data (08.06.2024)'!A195</f>
        <v>0.92708333333333215</v>
      </c>
      <c r="B196" s="17">
        <f t="shared" ref="B196" si="410">SUM(B99:B102)</f>
        <v>256.8</v>
      </c>
      <c r="C196" s="17">
        <f t="shared" ref="C196:V196" si="411">SUM(C99:C102)</f>
        <v>205.8</v>
      </c>
      <c r="D196" s="17">
        <f t="shared" si="411"/>
        <v>85.6</v>
      </c>
      <c r="E196" s="17">
        <f t="shared" si="411"/>
        <v>88</v>
      </c>
      <c r="F196" s="17">
        <f t="shared" si="411"/>
        <v>110.2</v>
      </c>
      <c r="G196" s="17">
        <f t="shared" si="411"/>
        <v>111.80000000000001</v>
      </c>
      <c r="H196" s="17">
        <f t="shared" ref="H196:O196" si="412">SUM(H99:H102)</f>
        <v>157.60000000000002</v>
      </c>
      <c r="I196" s="17">
        <f t="shared" si="412"/>
        <v>149</v>
      </c>
      <c r="J196" s="17">
        <f t="shared" si="412"/>
        <v>138.5</v>
      </c>
      <c r="K196" s="17">
        <f t="shared" si="412"/>
        <v>88.000000000000014</v>
      </c>
      <c r="L196" s="17">
        <f t="shared" si="412"/>
        <v>100.4</v>
      </c>
      <c r="M196" s="17">
        <f t="shared" si="412"/>
        <v>115.60000000000002</v>
      </c>
      <c r="N196" s="17">
        <f t="shared" si="412"/>
        <v>130</v>
      </c>
      <c r="O196" s="17">
        <f t="shared" si="412"/>
        <v>149.6</v>
      </c>
      <c r="P196" s="10">
        <f t="shared" si="287"/>
        <v>0.92708333333333215</v>
      </c>
      <c r="Q196" s="17">
        <f t="shared" si="411"/>
        <v>458.5</v>
      </c>
      <c r="R196" s="17">
        <f t="shared" si="411"/>
        <v>433.2</v>
      </c>
      <c r="S196" s="17">
        <f t="shared" si="411"/>
        <v>145.89999999999998</v>
      </c>
      <c r="T196" s="17">
        <f t="shared" si="411"/>
        <v>155.6</v>
      </c>
      <c r="U196" s="17">
        <f t="shared" si="411"/>
        <v>181.1</v>
      </c>
      <c r="V196" s="17">
        <f t="shared" si="411"/>
        <v>177.10000000000002</v>
      </c>
      <c r="W196" s="17">
        <f t="shared" ref="W196:AC196" si="413">SUM(W99:W102)</f>
        <v>243.00000000000003</v>
      </c>
      <c r="X196" s="17">
        <f t="shared" si="413"/>
        <v>216</v>
      </c>
      <c r="Y196" s="17">
        <f t="shared" si="413"/>
        <v>183.3</v>
      </c>
      <c r="Z196" s="17">
        <f t="shared" si="413"/>
        <v>176.8</v>
      </c>
      <c r="AA196" s="17">
        <f t="shared" si="413"/>
        <v>145.9</v>
      </c>
      <c r="AB196" s="17">
        <f t="shared" si="413"/>
        <v>178.7</v>
      </c>
      <c r="AC196" s="17">
        <f t="shared" si="413"/>
        <v>199.70000000000002</v>
      </c>
      <c r="AD196" s="17">
        <f t="shared" ref="AD196" si="414">SUM(AD99:AD102)</f>
        <v>211.39999999999998</v>
      </c>
    </row>
    <row r="197" spans="1:30" ht="12.75" customHeight="1" x14ac:dyDescent="0.25">
      <c r="A197" s="10">
        <f>'MCC Data (08.06.2024)'!A196</f>
        <v>0.93749999999999878</v>
      </c>
      <c r="B197" s="17">
        <f t="shared" ref="B197" si="415">SUM(B100:B103)</f>
        <v>244</v>
      </c>
      <c r="C197" s="17">
        <f t="shared" ref="C197:V197" si="416">SUM(C100:C103)</f>
        <v>200.5</v>
      </c>
      <c r="D197" s="17">
        <f t="shared" si="416"/>
        <v>80.399999999999991</v>
      </c>
      <c r="E197" s="17">
        <f t="shared" si="416"/>
        <v>70.599999999999994</v>
      </c>
      <c r="F197" s="17">
        <f t="shared" si="416"/>
        <v>83.3</v>
      </c>
      <c r="G197" s="17">
        <f t="shared" si="416"/>
        <v>96</v>
      </c>
      <c r="H197" s="17">
        <f t="shared" ref="H197:O197" si="417">SUM(H100:H103)</f>
        <v>141.30000000000001</v>
      </c>
      <c r="I197" s="17">
        <f t="shared" si="417"/>
        <v>148.6</v>
      </c>
      <c r="J197" s="17">
        <f t="shared" si="417"/>
        <v>104.8</v>
      </c>
      <c r="K197" s="17">
        <f t="shared" si="417"/>
        <v>74.2</v>
      </c>
      <c r="L197" s="17">
        <f t="shared" si="417"/>
        <v>91.6</v>
      </c>
      <c r="M197" s="17">
        <f t="shared" si="417"/>
        <v>103</v>
      </c>
      <c r="N197" s="17">
        <f t="shared" si="417"/>
        <v>99.800000000000011</v>
      </c>
      <c r="O197" s="17">
        <f t="shared" si="417"/>
        <v>125.99999999999999</v>
      </c>
      <c r="P197" s="10">
        <f t="shared" si="287"/>
        <v>0.93749999999999878</v>
      </c>
      <c r="Q197" s="17">
        <f t="shared" si="416"/>
        <v>542.79999999999995</v>
      </c>
      <c r="R197" s="17">
        <f t="shared" si="416"/>
        <v>546.5</v>
      </c>
      <c r="S197" s="17">
        <f t="shared" si="416"/>
        <v>124.80000000000001</v>
      </c>
      <c r="T197" s="17">
        <f t="shared" si="416"/>
        <v>148.6</v>
      </c>
      <c r="U197" s="17">
        <f t="shared" si="416"/>
        <v>163.70000000000002</v>
      </c>
      <c r="V197" s="17">
        <f t="shared" si="416"/>
        <v>155.70000000000002</v>
      </c>
      <c r="W197" s="17">
        <f t="shared" ref="W197:AC197" si="418">SUM(W100:W103)</f>
        <v>241.5</v>
      </c>
      <c r="X197" s="17">
        <f t="shared" si="418"/>
        <v>205.8</v>
      </c>
      <c r="Y197" s="17">
        <f t="shared" si="418"/>
        <v>158.6</v>
      </c>
      <c r="Z197" s="17">
        <f t="shared" si="418"/>
        <v>144.9</v>
      </c>
      <c r="AA197" s="17">
        <f t="shared" si="418"/>
        <v>145</v>
      </c>
      <c r="AB197" s="17">
        <f t="shared" si="418"/>
        <v>149.20000000000002</v>
      </c>
      <c r="AC197" s="17">
        <f t="shared" si="418"/>
        <v>167</v>
      </c>
      <c r="AD197" s="17">
        <f t="shared" ref="AD197" si="419">SUM(AD100:AD103)</f>
        <v>188.89999999999998</v>
      </c>
    </row>
    <row r="198" spans="1:30" ht="12.75" customHeight="1" x14ac:dyDescent="0.25">
      <c r="A198" s="10">
        <f>'MCC Data (08.06.2024)'!A197</f>
        <v>0.94791666666666541</v>
      </c>
      <c r="B198" s="17">
        <f t="shared" ref="B198" si="420">SUM(B101:B104)</f>
        <v>223</v>
      </c>
      <c r="C198" s="17">
        <f t="shared" ref="C198:V198" si="421">SUM(C101:C104)</f>
        <v>160.6</v>
      </c>
      <c r="D198" s="17">
        <f t="shared" si="421"/>
        <v>59.9</v>
      </c>
      <c r="E198" s="17">
        <f t="shared" si="421"/>
        <v>59.2</v>
      </c>
      <c r="F198" s="17">
        <f t="shared" si="421"/>
        <v>72.8</v>
      </c>
      <c r="G198" s="17">
        <f t="shared" si="421"/>
        <v>76.8</v>
      </c>
      <c r="H198" s="17">
        <f t="shared" ref="H198:O198" si="422">SUM(H101:H104)</f>
        <v>137.40000000000003</v>
      </c>
      <c r="I198" s="17">
        <f t="shared" si="422"/>
        <v>142</v>
      </c>
      <c r="J198" s="17">
        <f t="shared" si="422"/>
        <v>95.1</v>
      </c>
      <c r="K198" s="17">
        <f t="shared" si="422"/>
        <v>58.599999999999994</v>
      </c>
      <c r="L198" s="17">
        <f t="shared" si="422"/>
        <v>84</v>
      </c>
      <c r="M198" s="17">
        <f t="shared" si="422"/>
        <v>78.8</v>
      </c>
      <c r="N198" s="17">
        <f t="shared" si="422"/>
        <v>90.6</v>
      </c>
      <c r="O198" s="17">
        <f t="shared" si="422"/>
        <v>116.89999999999999</v>
      </c>
      <c r="P198" s="10">
        <f t="shared" si="287"/>
        <v>0.94791666666666541</v>
      </c>
      <c r="Q198" s="17">
        <f t="shared" si="421"/>
        <v>581.5</v>
      </c>
      <c r="R198" s="17">
        <f t="shared" si="421"/>
        <v>575.1</v>
      </c>
      <c r="S198" s="17">
        <f t="shared" si="421"/>
        <v>117</v>
      </c>
      <c r="T198" s="17">
        <f t="shared" si="421"/>
        <v>139.80000000000001</v>
      </c>
      <c r="U198" s="17">
        <f t="shared" si="421"/>
        <v>136.80000000000001</v>
      </c>
      <c r="V198" s="17">
        <f t="shared" si="421"/>
        <v>145.19999999999999</v>
      </c>
      <c r="W198" s="17">
        <f t="shared" ref="W198:AC198" si="423">SUM(W101:W104)</f>
        <v>207.3</v>
      </c>
      <c r="X198" s="17">
        <f t="shared" si="423"/>
        <v>196.5</v>
      </c>
      <c r="Y198" s="17">
        <f t="shared" si="423"/>
        <v>140.1</v>
      </c>
      <c r="Z198" s="17">
        <f t="shared" si="423"/>
        <v>112.20000000000002</v>
      </c>
      <c r="AA198" s="17">
        <f t="shared" si="423"/>
        <v>122.9</v>
      </c>
      <c r="AB198" s="17">
        <f t="shared" si="423"/>
        <v>124.60000000000001</v>
      </c>
      <c r="AC198" s="17">
        <f t="shared" si="423"/>
        <v>139.20000000000002</v>
      </c>
      <c r="AD198" s="17">
        <f t="shared" ref="AD198" si="424">SUM(AD101:AD104)</f>
        <v>184.7</v>
      </c>
    </row>
    <row r="199" spans="1:30" ht="12.75" customHeight="1" thickBot="1" x14ac:dyDescent="0.3">
      <c r="A199" s="25">
        <f>'MCC Data (08.06.2024)'!A198</f>
        <v>0.95833333333333204</v>
      </c>
      <c r="B199" s="18">
        <f t="shared" ref="B199" si="425">SUM(B102:B105)</f>
        <v>212.8</v>
      </c>
      <c r="C199" s="18">
        <f t="shared" ref="C199:V199" si="426">SUM(C102:C105)</f>
        <v>131.19999999999999</v>
      </c>
      <c r="D199" s="18">
        <f t="shared" si="426"/>
        <v>40.800000000000004</v>
      </c>
      <c r="E199" s="18">
        <f t="shared" si="426"/>
        <v>44.6</v>
      </c>
      <c r="F199" s="18">
        <f t="shared" si="426"/>
        <v>58.499999999999993</v>
      </c>
      <c r="G199" s="18">
        <f t="shared" si="426"/>
        <v>70.8</v>
      </c>
      <c r="H199" s="18">
        <f t="shared" ref="H199:O199" si="427">SUM(H102:H105)</f>
        <v>123.9</v>
      </c>
      <c r="I199" s="18">
        <f t="shared" si="427"/>
        <v>121.80000000000001</v>
      </c>
      <c r="J199" s="18">
        <f t="shared" si="427"/>
        <v>89.300000000000011</v>
      </c>
      <c r="K199" s="18">
        <f t="shared" si="427"/>
        <v>46.800000000000004</v>
      </c>
      <c r="L199" s="18">
        <f t="shared" si="427"/>
        <v>53.8</v>
      </c>
      <c r="M199" s="18">
        <f t="shared" si="427"/>
        <v>64.8</v>
      </c>
      <c r="N199" s="18">
        <f t="shared" si="427"/>
        <v>83.6</v>
      </c>
      <c r="O199" s="18">
        <f t="shared" si="427"/>
        <v>99.199999999999989</v>
      </c>
      <c r="P199" s="25">
        <f t="shared" si="287"/>
        <v>0.95833333333333204</v>
      </c>
      <c r="Q199" s="18">
        <f t="shared" si="426"/>
        <v>535.6</v>
      </c>
      <c r="R199" s="18">
        <f t="shared" si="426"/>
        <v>480.09999999999997</v>
      </c>
      <c r="S199" s="18">
        <f t="shared" si="426"/>
        <v>102.5</v>
      </c>
      <c r="T199" s="18">
        <f t="shared" si="426"/>
        <v>126.1</v>
      </c>
      <c r="U199" s="18">
        <f t="shared" si="426"/>
        <v>117.8</v>
      </c>
      <c r="V199" s="18">
        <f t="shared" si="426"/>
        <v>121.39999999999999</v>
      </c>
      <c r="W199" s="18">
        <f t="shared" ref="W199:AC199" si="428">SUM(W102:W105)</f>
        <v>205.8</v>
      </c>
      <c r="X199" s="18">
        <f t="shared" si="428"/>
        <v>170.1</v>
      </c>
      <c r="Y199" s="18">
        <f t="shared" si="428"/>
        <v>118.69999999999999</v>
      </c>
      <c r="Z199" s="18">
        <f t="shared" si="428"/>
        <v>99.9</v>
      </c>
      <c r="AA199" s="18">
        <f t="shared" si="428"/>
        <v>112.89999999999999</v>
      </c>
      <c r="AB199" s="18">
        <f t="shared" si="428"/>
        <v>101.60000000000001</v>
      </c>
      <c r="AC199" s="18">
        <f t="shared" si="428"/>
        <v>124.4</v>
      </c>
      <c r="AD199" s="18">
        <f t="shared" ref="AD199" si="429">SUM(AD102:AD105)</f>
        <v>186.6</v>
      </c>
    </row>
    <row r="200" spans="1:30" ht="12.75" customHeight="1" thickTop="1" x14ac:dyDescent="0.25"/>
  </sheetData>
  <mergeCells count="6">
    <mergeCell ref="Q106:AD106"/>
    <mergeCell ref="Q8:AD8"/>
    <mergeCell ref="Q7:AD7"/>
    <mergeCell ref="B8:O8"/>
    <mergeCell ref="B7:O7"/>
    <mergeCell ref="B106:O106"/>
  </mergeCells>
  <dataValidations count="1">
    <dataValidation type="list" allowBlank="1" showInputMessage="1" showErrorMessage="1" sqref="AG7" xr:uid="{5B855C44-D0EB-4E20-8CBF-429849A81383}">
      <formula1>$AG$4:$AG$6</formula1>
    </dataValidation>
  </dataValidations>
  <pageMargins left="0.70866141732283472" right="0.70866141732283472" top="0.74803149606299213" bottom="0.74803149606299213" header="0.31496062992125984" footer="0.31496062992125984"/>
  <pageSetup paperSize="9" scale="46" fitToWidth="2" fitToHeight="2" orientation="portrait" r:id="rId1"/>
  <headerFooter>
    <oddFooter>&amp;L&amp;"Tahoma,Bold"www.intelligent-data-collection.com</oddFooter>
  </headerFooter>
  <rowBreaks count="1" manualBreakCount="1">
    <brk id="105" max="31" man="1"/>
  </rowBreaks>
  <colBreaks count="1" manualBreakCount="1">
    <brk id="15" max="199" man="1"/>
  </colBreaks>
  <ignoredErrors>
    <ignoredError xmlns:x16r3="http://schemas.microsoft.com/office/spreadsheetml/2018/08/main" sqref="G4 V4" x16r3:misleadingFormat="1"/>
    <ignoredError sqref="P107:P199" formula="1"/>
  </ignoredError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80"/>
  <sheetViews>
    <sheetView view="pageBreakPreview" zoomScale="80" zoomScaleNormal="80" zoomScaleSheetLayoutView="80" workbookViewId="0"/>
  </sheetViews>
  <sheetFormatPr defaultColWidth="9.08984375" defaultRowHeight="12.5" x14ac:dyDescent="0.25"/>
  <cols>
    <col min="1" max="1" width="11.90625" style="29" customWidth="1"/>
    <col min="2" max="16384" width="9.08984375" style="29"/>
  </cols>
  <sheetData>
    <row r="1" spans="1:14" ht="28.5" customHeight="1" x14ac:dyDescent="0.25">
      <c r="A1" s="143" t="s">
        <v>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x14ac:dyDescent="0.25">
      <c r="A3" s="135" t="str">
        <f>'Internal Control-Check Sheet'!$E$3</f>
        <v>Client:</v>
      </c>
      <c r="B3" s="153"/>
      <c r="C3" s="146" t="str">
        <f>'Internal Control-Check Sheet'!$G$3</f>
        <v>Bristol CC</v>
      </c>
      <c r="D3" s="148"/>
      <c r="E3" s="146"/>
      <c r="F3" s="135" t="str">
        <f>'Internal Control-Check Sheet'!$J$3</f>
        <v>Dates of Survey:</v>
      </c>
      <c r="G3" s="148"/>
      <c r="H3" s="150" t="str">
        <f>'Internal Control-Check Sheet'!$L$3</f>
        <v>08.06.2024-21.06.2024</v>
      </c>
      <c r="I3" s="87"/>
      <c r="J3" s="87"/>
      <c r="K3" s="87"/>
      <c r="L3" s="87"/>
      <c r="M3" s="87"/>
      <c r="N3" s="87"/>
    </row>
    <row r="4" spans="1:14" x14ac:dyDescent="0.25">
      <c r="A4" s="135" t="str">
        <f>'Internal Control-Check Sheet'!$E$4</f>
        <v>Project Number:</v>
      </c>
      <c r="B4" s="153"/>
      <c r="C4" s="146" t="str">
        <f>'Internal Control-Check Sheet'!$G$4</f>
        <v>ID-0524-0183</v>
      </c>
      <c r="D4" s="148"/>
      <c r="E4" s="146"/>
      <c r="F4" s="135" t="str">
        <f>'Internal Control-Check Sheet'!$J$4</f>
        <v>Site Name:</v>
      </c>
      <c r="G4" s="146"/>
      <c r="H4" s="146" t="str">
        <f>'Internal Control-Check Sheet'!$L$4</f>
        <v>B3120 St John's Lane</v>
      </c>
      <c r="I4" s="87"/>
      <c r="J4" s="87"/>
      <c r="K4" s="87"/>
      <c r="L4" s="87"/>
      <c r="M4" s="87"/>
      <c r="N4" s="87"/>
    </row>
    <row r="5" spans="1:14" x14ac:dyDescent="0.25">
      <c r="A5" s="135" t="str">
        <f>'Internal Control-Check Sheet'!$E$5</f>
        <v>Site Number:</v>
      </c>
      <c r="B5" s="153"/>
      <c r="C5" s="146" t="str">
        <f>'Internal Control-Check Sheet'!$G$5</f>
        <v>Site 2</v>
      </c>
      <c r="D5" s="148"/>
      <c r="E5" s="146"/>
      <c r="F5" s="135" t="str">
        <f>'Internal Control-Check Sheet'!$J$5</f>
        <v>Survey Type:</v>
      </c>
      <c r="G5" s="146"/>
      <c r="H5" s="150" t="str">
        <f>'Internal Control-Check Sheet'!$L$5</f>
        <v>Multi-day Link Count</v>
      </c>
      <c r="I5" s="87"/>
      <c r="J5" s="87"/>
      <c r="K5" s="87"/>
      <c r="L5" s="87"/>
      <c r="M5" s="87"/>
      <c r="N5" s="87"/>
    </row>
    <row r="7" spans="1:14" ht="15" x14ac:dyDescent="0.3">
      <c r="A7" s="30" t="s">
        <v>88</v>
      </c>
    </row>
    <row r="9" spans="1:14" ht="13" thickBot="1" x14ac:dyDescent="0.3">
      <c r="A9" s="28" t="s">
        <v>98</v>
      </c>
    </row>
    <row r="10" spans="1:14" ht="13.5" thickTop="1" thickBot="1" x14ac:dyDescent="0.3">
      <c r="B10" s="80" t="s">
        <v>77</v>
      </c>
      <c r="C10" s="80" t="s">
        <v>9</v>
      </c>
      <c r="D10" s="80" t="s">
        <v>7</v>
      </c>
      <c r="E10" s="80" t="s">
        <v>8</v>
      </c>
      <c r="F10" s="80" t="s">
        <v>78</v>
      </c>
      <c r="G10" s="80" t="s">
        <v>6</v>
      </c>
      <c r="H10" s="80" t="s">
        <v>79</v>
      </c>
    </row>
    <row r="11" spans="1:14" ht="13" thickTop="1" x14ac:dyDescent="0.25">
      <c r="A11" s="81" t="str">
        <f ca="1">'MCC Data (08.06.2024)'!$H$3</f>
        <v>08.06.2024</v>
      </c>
      <c r="B11" s="82">
        <f>IFERROR(SUM('MCC Data (08.06.2024)'!B$9:B$104)/SUM('MCC Data (08.06.2024)'!$I$9:$I$104),0)</f>
        <v>0.82662990593577679</v>
      </c>
      <c r="C11" s="82">
        <f>IFERROR(SUM('MCC Data (08.06.2024)'!C$9:C$104)/SUM('MCC Data (08.06.2024)'!$I$9:$I$104),0)</f>
        <v>7.5575737917612712E-2</v>
      </c>
      <c r="D11" s="82">
        <f>IFERROR(SUM('MCC Data (08.06.2024)'!D$9:D$104)/SUM('MCC Data (08.06.2024)'!$I$9:$I$104),0)</f>
        <v>1.4596172559195588E-3</v>
      </c>
      <c r="E11" s="82">
        <f>IFERROR(SUM('MCC Data (08.06.2024)'!E$9:E$104)/SUM('MCC Data (08.06.2024)'!$I$9:$I$104),0)</f>
        <v>4.8653908530651963E-4</v>
      </c>
      <c r="F11" s="82">
        <f>IFERROR(SUM('MCC Data (08.06.2024)'!F$9:F$104)/SUM('MCC Data (08.06.2024)'!$I$9:$I$104),0)</f>
        <v>9.4064223159260468E-3</v>
      </c>
      <c r="G11" s="82">
        <f>IFERROR(SUM('MCC Data (08.06.2024)'!G$9:G$104)/SUM('MCC Data (08.06.2024)'!$I$9:$I$104),0)</f>
        <v>5.4492377554330194E-2</v>
      </c>
      <c r="H11" s="82">
        <f>IFERROR(SUM('MCC Data (08.06.2024)'!H$9:H$104)/SUM('MCC Data (08.06.2024)'!$I$9:$I$104),0)</f>
        <v>3.1949399935128124E-2</v>
      </c>
    </row>
    <row r="12" spans="1:14" x14ac:dyDescent="0.25">
      <c r="A12" s="83" t="str">
        <f ca="1">'MCC Data (09.06.2024)'!$H$3</f>
        <v>09.06.2024</v>
      </c>
      <c r="B12" s="84">
        <f>IFERROR(SUM('MCC Data (09.06.2024)'!B$9:B$104)/SUM('MCC Data (09.06.2024)'!$I$9:$I$104),0)</f>
        <v>0.84093637454981995</v>
      </c>
      <c r="C12" s="84">
        <f>IFERROR(SUM('MCC Data (09.06.2024)'!C$9:C$104)/SUM('MCC Data (09.06.2024)'!$I$9:$I$104),0)</f>
        <v>5.5422168867547021E-2</v>
      </c>
      <c r="D12" s="84">
        <f>IFERROR(SUM('MCC Data (09.06.2024)'!D$9:D$104)/SUM('MCC Data (09.06.2024)'!$I$9:$I$104),0)</f>
        <v>6.0024009603841532E-4</v>
      </c>
      <c r="E12" s="84">
        <f>IFERROR(SUM('MCC Data (09.06.2024)'!E$9:E$104)/SUM('MCC Data (09.06.2024)'!$I$9:$I$104),0)</f>
        <v>2.0008003201280514E-4</v>
      </c>
      <c r="F12" s="84">
        <f>IFERROR(SUM('MCC Data (09.06.2024)'!F$9:F$104)/SUM('MCC Data (09.06.2024)'!$I$9:$I$104),0)</f>
        <v>7.6030412164865948E-3</v>
      </c>
      <c r="G12" s="84">
        <f>IFERROR(SUM('MCC Data (09.06.2024)'!G$9:G$104)/SUM('MCC Data (09.06.2024)'!$I$9:$I$104),0)</f>
        <v>6.2424969987995196E-2</v>
      </c>
      <c r="H12" s="84">
        <f>IFERROR(SUM('MCC Data (09.06.2024)'!H$9:H$104)/SUM('MCC Data (09.06.2024)'!$I$9:$I$104),0)</f>
        <v>3.2813125250100043E-2</v>
      </c>
    </row>
    <row r="13" spans="1:14" x14ac:dyDescent="0.25">
      <c r="A13" s="83" t="str">
        <f ca="1">'MCC Data (10.06.2024)'!$H$3</f>
        <v>10.06.2024</v>
      </c>
      <c r="B13" s="84">
        <f>IFERROR(SUM('MCC Data (10.06.2024)'!B$9:B$104)/SUM('MCC Data (10.06.2024)'!$I$9:$I$104),0)</f>
        <v>0.7417294464461186</v>
      </c>
      <c r="C13" s="84">
        <f>IFERROR(SUM('MCC Data (10.06.2024)'!C$9:C$104)/SUM('MCC Data (10.06.2024)'!$I$9:$I$104),0)</f>
        <v>0.15492957746478872</v>
      </c>
      <c r="D13" s="84">
        <f>IFERROR(SUM('MCC Data (10.06.2024)'!D$9:D$104)/SUM('MCC Data (10.06.2024)'!$I$9:$I$104),0)</f>
        <v>4.5856534556174252E-3</v>
      </c>
      <c r="E13" s="84">
        <f>IFERROR(SUM('MCC Data (10.06.2024)'!E$9:E$104)/SUM('MCC Data (10.06.2024)'!$I$9:$I$104),0)</f>
        <v>8.1886668850311174E-4</v>
      </c>
      <c r="F13" s="84">
        <f>IFERROR(SUM('MCC Data (10.06.2024)'!F$9:F$104)/SUM('MCC Data (10.06.2024)'!$I$9:$I$104),0)</f>
        <v>1.2283000327546676E-2</v>
      </c>
      <c r="G13" s="84">
        <f>IFERROR(SUM('MCC Data (10.06.2024)'!G$9:G$104)/SUM('MCC Data (10.06.2024)'!$I$9:$I$104),0)</f>
        <v>4.2744841139862433E-2</v>
      </c>
      <c r="H13" s="84">
        <f>IFERROR(SUM('MCC Data (10.06.2024)'!H$9:H$104)/SUM('MCC Data (10.06.2024)'!$I$9:$I$104),0)</f>
        <v>4.2908614477563049E-2</v>
      </c>
    </row>
    <row r="14" spans="1:14" x14ac:dyDescent="0.25">
      <c r="A14" s="83" t="str">
        <f ca="1">'MCC Data (11.06.2024)'!$H$3</f>
        <v>11.06.2024</v>
      </c>
      <c r="B14" s="84">
        <f>IFERROR(SUM('MCC Data (11.06.2024)'!B$9:B$104)/SUM('MCC Data (11.06.2024)'!$I$9:$I$104),0)</f>
        <v>0.73440228607715508</v>
      </c>
      <c r="C14" s="84">
        <f>IFERROR(SUM('MCC Data (11.06.2024)'!C$9:C$104)/SUM('MCC Data (11.06.2024)'!$I$9:$I$104),0)</f>
        <v>0.15748531512938563</v>
      </c>
      <c r="D14" s="84">
        <f>IFERROR(SUM('MCC Data (11.06.2024)'!D$9:D$104)/SUM('MCC Data (11.06.2024)'!$I$9:$I$104),0)</f>
        <v>6.508969677726623E-3</v>
      </c>
      <c r="E14" s="84">
        <f>IFERROR(SUM('MCC Data (11.06.2024)'!E$9:E$104)/SUM('MCC Data (11.06.2024)'!$I$9:$I$104),0)</f>
        <v>4.7626607397999681E-4</v>
      </c>
      <c r="F14" s="84">
        <f>IFERROR(SUM('MCC Data (11.06.2024)'!F$9:F$104)/SUM('MCC Data (11.06.2024)'!$I$9:$I$104),0)</f>
        <v>1.2065407207493254E-2</v>
      </c>
      <c r="G14" s="84">
        <f>IFERROR(SUM('MCC Data (11.06.2024)'!G$9:G$104)/SUM('MCC Data (11.06.2024)'!$I$9:$I$104),0)</f>
        <v>4.2705191300206384E-2</v>
      </c>
      <c r="H14" s="84">
        <f>IFERROR(SUM('MCC Data (11.06.2024)'!H$9:H$104)/SUM('MCC Data (11.06.2024)'!$I$9:$I$104),0)</f>
        <v>4.6356564534053027E-2</v>
      </c>
    </row>
    <row r="15" spans="1:14" x14ac:dyDescent="0.25">
      <c r="A15" s="83" t="str">
        <f ca="1">'MCC Data (12.06.2024)'!$H$3</f>
        <v>12.06.2024</v>
      </c>
      <c r="B15" s="84">
        <f>IFERROR(SUM('MCC Data (12.06.2024)'!B$9:B$104)/SUM('MCC Data (12.06.2024)'!$I$9:$I$104),0)</f>
        <v>0.75501633224451703</v>
      </c>
      <c r="C15" s="84">
        <f>IFERROR(SUM('MCC Data (12.06.2024)'!C$9:C$104)/SUM('MCC Data (12.06.2024)'!$I$9:$I$104),0)</f>
        <v>0.14216829989111837</v>
      </c>
      <c r="D15" s="84">
        <f>IFERROR(SUM('MCC Data (12.06.2024)'!D$9:D$104)/SUM('MCC Data (12.06.2024)'!$I$9:$I$104),0)</f>
        <v>1.0732617825478302E-2</v>
      </c>
      <c r="E15" s="84">
        <f>IFERROR(SUM('MCC Data (12.06.2024)'!E$9:E$104)/SUM('MCC Data (12.06.2024)'!$I$9:$I$104),0)</f>
        <v>9.3327111525898275E-4</v>
      </c>
      <c r="F15" s="84">
        <f>IFERROR(SUM('MCC Data (12.06.2024)'!F$9:F$104)/SUM('MCC Data (12.06.2024)'!$I$9:$I$104),0)</f>
        <v>1.2288069684243272E-2</v>
      </c>
      <c r="G15" s="84">
        <f>IFERROR(SUM('MCC Data (12.06.2024)'!G$9:G$104)/SUM('MCC Data (12.06.2024)'!$I$9:$I$104),0)</f>
        <v>3.6553118680976826E-2</v>
      </c>
      <c r="H15" s="84">
        <f>IFERROR(SUM('MCC Data (12.06.2024)'!H$9:H$104)/SUM('MCC Data (12.06.2024)'!$I$9:$I$104),0)</f>
        <v>4.2308290558407215E-2</v>
      </c>
    </row>
    <row r="16" spans="1:14" x14ac:dyDescent="0.25">
      <c r="A16" s="83" t="str">
        <f ca="1">'MCC Data (13.06.2024)'!$H$3</f>
        <v>13.06.2024</v>
      </c>
      <c r="B16" s="84">
        <f>IFERROR(SUM('MCC Data (13.06.2024)'!B$9:B$104)/SUM('MCC Data (13.06.2024)'!$I$9:$I$104),0)</f>
        <v>0.74788754032877558</v>
      </c>
      <c r="C16" s="84">
        <f>IFERROR(SUM('MCC Data (13.06.2024)'!C$9:C$104)/SUM('MCC Data (13.06.2024)'!$I$9:$I$104),0)</f>
        <v>0.16162236902750038</v>
      </c>
      <c r="D16" s="84">
        <f>IFERROR(SUM('MCC Data (13.06.2024)'!D$9:D$104)/SUM('MCC Data (13.06.2024)'!$I$9:$I$104),0)</f>
        <v>6.606237517283761E-3</v>
      </c>
      <c r="E16" s="84">
        <f>IFERROR(SUM('MCC Data (13.06.2024)'!E$9:E$104)/SUM('MCC Data (13.06.2024)'!$I$9:$I$104),0)</f>
        <v>1.0754340144415425E-3</v>
      </c>
      <c r="F16" s="84">
        <f>IFERROR(SUM('MCC Data (13.06.2024)'!F$9:F$104)/SUM('MCC Data (13.06.2024)'!$I$9:$I$104),0)</f>
        <v>1.1829774158856967E-2</v>
      </c>
      <c r="G16" s="84">
        <f>IFERROR(SUM('MCC Data (13.06.2024)'!G$9:G$104)/SUM('MCC Data (13.06.2024)'!$I$9:$I$104),0)</f>
        <v>4.0405592256875095E-2</v>
      </c>
      <c r="H16" s="84">
        <f>IFERROR(SUM('MCC Data (13.06.2024)'!H$9:H$104)/SUM('MCC Data (13.06.2024)'!$I$9:$I$104),0)</f>
        <v>3.0573052696266707E-2</v>
      </c>
    </row>
    <row r="17" spans="1:8" x14ac:dyDescent="0.25">
      <c r="A17" s="83" t="str">
        <f ca="1">'MCC Data (14.06.2024)'!$H$3</f>
        <v>14.06.2024</v>
      </c>
      <c r="B17" s="84">
        <f>IFERROR(SUM('MCC Data (14.06.2024)'!B$9:B$104)/SUM('MCC Data (14.06.2024)'!$I$9:$I$104),0)</f>
        <v>0.76638872915468659</v>
      </c>
      <c r="C17" s="84">
        <f>IFERROR(SUM('MCC Data (14.06.2024)'!C$9:C$104)/SUM('MCC Data (14.06.2024)'!$I$9:$I$104),0)</f>
        <v>0.13930419781483611</v>
      </c>
      <c r="D17" s="84">
        <f>IFERROR(SUM('MCC Data (14.06.2024)'!D$9:D$104)/SUM('MCC Data (14.06.2024)'!$I$9:$I$104),0)</f>
        <v>5.7504312823461762E-3</v>
      </c>
      <c r="E17" s="84">
        <f>IFERROR(SUM('MCC Data (14.06.2024)'!E$9:E$104)/SUM('MCC Data (14.06.2024)'!$I$9:$I$104),0)</f>
        <v>5.750431282346176E-4</v>
      </c>
      <c r="F17" s="84">
        <f>IFERROR(SUM('MCC Data (14.06.2024)'!F$9:F$104)/SUM('MCC Data (14.06.2024)'!$I$9:$I$104),0)</f>
        <v>1.1213341000575043E-2</v>
      </c>
      <c r="G17" s="84">
        <f>IFERROR(SUM('MCC Data (14.06.2024)'!G$9:G$104)/SUM('MCC Data (14.06.2024)'!$I$9:$I$104),0)</f>
        <v>4.7584818861414607E-2</v>
      </c>
      <c r="H17" s="84">
        <f>IFERROR(SUM('MCC Data (14.06.2024)'!H$9:H$104)/SUM('MCC Data (14.06.2024)'!$I$9:$I$104),0)</f>
        <v>2.9183438757906844E-2</v>
      </c>
    </row>
    <row r="18" spans="1:8" x14ac:dyDescent="0.25">
      <c r="A18" s="83" t="str">
        <f ca="1">'MCC Data (15.06.2024)'!$H$3</f>
        <v>15.06.2024</v>
      </c>
      <c r="B18" s="84">
        <f>IFERROR(SUM('MCC Data (15.06.2024)'!B$9:B$104)/SUM('MCC Data (15.06.2024)'!$I$9:$I$104),0)</f>
        <v>0.83391364902506959</v>
      </c>
      <c r="C18" s="84">
        <f>IFERROR(SUM('MCC Data (15.06.2024)'!C$9:C$104)/SUM('MCC Data (15.06.2024)'!$I$9:$I$104),0)</f>
        <v>8.3217270194986079E-2</v>
      </c>
      <c r="D18" s="84">
        <f>IFERROR(SUM('MCC Data (15.06.2024)'!D$9:D$104)/SUM('MCC Data (15.06.2024)'!$I$9:$I$104),0)</f>
        <v>2.0891364902506965E-3</v>
      </c>
      <c r="E18" s="84">
        <f>IFERROR(SUM('MCC Data (15.06.2024)'!E$9:E$104)/SUM('MCC Data (15.06.2024)'!$I$9:$I$104),0)</f>
        <v>3.4818941504178273E-4</v>
      </c>
      <c r="F18" s="84">
        <f>IFERROR(SUM('MCC Data (15.06.2024)'!F$9:F$104)/SUM('MCC Data (15.06.2024)'!$I$9:$I$104),0)</f>
        <v>9.9233983286908072E-3</v>
      </c>
      <c r="G18" s="84">
        <f>IFERROR(SUM('MCC Data (15.06.2024)'!G$9:G$104)/SUM('MCC Data (15.06.2024)'!$I$9:$I$104),0)</f>
        <v>4.8224233983286909E-2</v>
      </c>
      <c r="H18" s="84">
        <f>IFERROR(SUM('MCC Data (15.06.2024)'!H$9:H$104)/SUM('MCC Data (15.06.2024)'!$I$9:$I$104),0)</f>
        <v>2.2284122562674095E-2</v>
      </c>
    </row>
    <row r="19" spans="1:8" x14ac:dyDescent="0.25">
      <c r="A19" s="83" t="str">
        <f ca="1">'MCC Data (16.06.2024)'!$H$3</f>
        <v>16.06.2024</v>
      </c>
      <c r="B19" s="84">
        <f>IFERROR(SUM('MCC Data (16.06.2024)'!B$9:B$104)/SUM('MCC Data (16.06.2024)'!$I$9:$I$104),0)</f>
        <v>0.82945399173373935</v>
      </c>
      <c r="C19" s="84">
        <f>IFERROR(SUM('MCC Data (16.06.2024)'!C$9:C$104)/SUM('MCC Data (16.06.2024)'!$I$9:$I$104),0)</f>
        <v>6.7000217533173811E-2</v>
      </c>
      <c r="D19" s="84">
        <f>IFERROR(SUM('MCC Data (16.06.2024)'!D$9:D$104)/SUM('MCC Data (16.06.2024)'!$I$9:$I$104),0)</f>
        <v>6.5259952142701758E-4</v>
      </c>
      <c r="E19" s="84">
        <f>IFERROR(SUM('MCC Data (16.06.2024)'!E$9:E$104)/SUM('MCC Data (16.06.2024)'!$I$9:$I$104),0)</f>
        <v>0</v>
      </c>
      <c r="F19" s="84">
        <f>IFERROR(SUM('MCC Data (16.06.2024)'!F$9:F$104)/SUM('MCC Data (16.06.2024)'!$I$9:$I$104),0)</f>
        <v>7.6136610833152053E-3</v>
      </c>
      <c r="G19" s="84">
        <f>IFERROR(SUM('MCC Data (16.06.2024)'!G$9:G$104)/SUM('MCC Data (16.06.2024)'!$I$9:$I$104),0)</f>
        <v>5.8081357407004569E-2</v>
      </c>
      <c r="H19" s="84">
        <f>IFERROR(SUM('MCC Data (16.06.2024)'!H$9:H$104)/SUM('MCC Data (16.06.2024)'!$I$9:$I$104),0)</f>
        <v>3.7198172721340003E-2</v>
      </c>
    </row>
    <row r="20" spans="1:8" x14ac:dyDescent="0.25">
      <c r="A20" s="83" t="str">
        <f ca="1">'MCC Data (17.06.2024)'!$H$3</f>
        <v>17.06.2024</v>
      </c>
      <c r="B20" s="84">
        <f>IFERROR(SUM('MCC Data (17.06.2024)'!B$9:B$104)/SUM('MCC Data (17.06.2024)'!$I$9:$I$104),0)</f>
        <v>0.74090909090909096</v>
      </c>
      <c r="C20" s="84">
        <f>IFERROR(SUM('MCC Data (17.06.2024)'!C$9:C$104)/SUM('MCC Data (17.06.2024)'!$I$9:$I$104),0)</f>
        <v>0.1531986531986532</v>
      </c>
      <c r="D20" s="84">
        <f>IFERROR(SUM('MCC Data (17.06.2024)'!D$9:D$104)/SUM('MCC Data (17.06.2024)'!$I$9:$I$104),0)</f>
        <v>7.0707070707070711E-3</v>
      </c>
      <c r="E20" s="84">
        <f>IFERROR(SUM('MCC Data (17.06.2024)'!E$9:E$104)/SUM('MCC Data (17.06.2024)'!$I$9:$I$104),0)</f>
        <v>1.0101010101010101E-3</v>
      </c>
      <c r="F20" s="84">
        <f>IFERROR(SUM('MCC Data (17.06.2024)'!F$9:F$104)/SUM('MCC Data (17.06.2024)'!$I$9:$I$104),0)</f>
        <v>1.3131313131313131E-2</v>
      </c>
      <c r="G20" s="84">
        <f>IFERROR(SUM('MCC Data (17.06.2024)'!G$9:G$104)/SUM('MCC Data (17.06.2024)'!$I$9:$I$104),0)</f>
        <v>4.4444444444444446E-2</v>
      </c>
      <c r="H20" s="84">
        <f>IFERROR(SUM('MCC Data (17.06.2024)'!H$9:H$104)/SUM('MCC Data (17.06.2024)'!$I$9:$I$104),0)</f>
        <v>4.0235690235690236E-2</v>
      </c>
    </row>
    <row r="21" spans="1:8" x14ac:dyDescent="0.25">
      <c r="A21" s="83" t="str">
        <f ca="1">'MCC Data (18.06.2024)'!$H$3</f>
        <v>18.06.2024</v>
      </c>
      <c r="B21" s="84">
        <f>IFERROR(SUM('MCC Data (18.06.2024)'!B$9:B$104)/SUM('MCC Data (18.06.2024)'!$I$9:$I$104),0)</f>
        <v>0.72515377144707027</v>
      </c>
      <c r="C21" s="84">
        <f>IFERROR(SUM('MCC Data (18.06.2024)'!C$9:C$104)/SUM('MCC Data (18.06.2024)'!$I$9:$I$104),0)</f>
        <v>0.16429265134347684</v>
      </c>
      <c r="D21" s="84">
        <f>IFERROR(SUM('MCC Data (18.06.2024)'!D$9:D$104)/SUM('MCC Data (18.06.2024)'!$I$9:$I$104),0)</f>
        <v>6.7983166073162836E-3</v>
      </c>
      <c r="E21" s="84">
        <f>IFERROR(SUM('MCC Data (18.06.2024)'!E$9:E$104)/SUM('MCC Data (18.06.2024)'!$I$9:$I$104),0)</f>
        <v>8.0932340563289091E-4</v>
      </c>
      <c r="F21" s="84">
        <f>IFERROR(SUM('MCC Data (18.06.2024)'!F$9:F$104)/SUM('MCC Data (18.06.2024)'!$I$9:$I$104),0)</f>
        <v>1.3920362576885724E-2</v>
      </c>
      <c r="G21" s="84">
        <f>IFERROR(SUM('MCC Data (18.06.2024)'!G$9:G$104)/SUM('MCC Data (18.06.2024)'!$I$9:$I$104),0)</f>
        <v>4.5160246034315316E-2</v>
      </c>
      <c r="H21" s="84">
        <f>IFERROR(SUM('MCC Data (18.06.2024)'!H$9:H$104)/SUM('MCC Data (18.06.2024)'!$I$9:$I$104),0)</f>
        <v>4.386532858530269E-2</v>
      </c>
    </row>
    <row r="22" spans="1:8" x14ac:dyDescent="0.25">
      <c r="A22" s="83" t="str">
        <f ca="1">'MCC Data (19.06.2024)'!$H$3</f>
        <v>19.06.2024</v>
      </c>
      <c r="B22" s="84">
        <f>IFERROR(SUM('MCC Data (19.06.2024)'!B$9:B$104)/SUM('MCC Data (19.06.2024)'!$I$9:$I$104),0)</f>
        <v>0.73575453976205385</v>
      </c>
      <c r="C22" s="84">
        <f>IFERROR(SUM('MCC Data (19.06.2024)'!C$9:C$104)/SUM('MCC Data (19.06.2024)'!$I$9:$I$104),0)</f>
        <v>0.1527864746399499</v>
      </c>
      <c r="D22" s="84">
        <f>IFERROR(SUM('MCC Data (19.06.2024)'!D$9:D$104)/SUM('MCC Data (19.06.2024)'!$I$9:$I$104),0)</f>
        <v>8.453350031308704E-3</v>
      </c>
      <c r="E22" s="84">
        <f>IFERROR(SUM('MCC Data (19.06.2024)'!E$9:E$104)/SUM('MCC Data (19.06.2024)'!$I$9:$I$104),0)</f>
        <v>1.0958046336881652E-3</v>
      </c>
      <c r="F22" s="84">
        <f>IFERROR(SUM('MCC Data (19.06.2024)'!F$9:F$104)/SUM('MCC Data (19.06.2024)'!$I$9:$I$104),0)</f>
        <v>1.2366938008766436E-2</v>
      </c>
      <c r="G22" s="84">
        <f>IFERROR(SUM('MCC Data (19.06.2024)'!G$9:G$104)/SUM('MCC Data (19.06.2024)'!$I$9:$I$104),0)</f>
        <v>4.8215403882279274E-2</v>
      </c>
      <c r="H22" s="84">
        <f>IFERROR(SUM('MCC Data (19.06.2024)'!H$9:H$104)/SUM('MCC Data (19.06.2024)'!$I$9:$I$104),0)</f>
        <v>4.1327489041953665E-2</v>
      </c>
    </row>
    <row r="23" spans="1:8" x14ac:dyDescent="0.25">
      <c r="A23" s="83" t="str">
        <f ca="1">'MCC Data (20.06.2024)'!$H$3</f>
        <v>20.06.2024</v>
      </c>
      <c r="B23" s="84">
        <f>IFERROR(SUM('MCC Data (20.06.2024)'!B$9:B$104)/SUM('MCC Data (20.06.2024)'!$I$9:$I$104),0)</f>
        <v>0.74508901166359731</v>
      </c>
      <c r="C23" s="84">
        <f>IFERROR(SUM('MCC Data (20.06.2024)'!C$9:C$104)/SUM('MCC Data (20.06.2024)'!$I$9:$I$104),0)</f>
        <v>0.14917127071823205</v>
      </c>
      <c r="D23" s="84">
        <f>IFERROR(SUM('MCC Data (20.06.2024)'!D$9:D$104)/SUM('MCC Data (20.06.2024)'!$I$9:$I$104),0)</f>
        <v>5.5248618784530384E-3</v>
      </c>
      <c r="E23" s="84">
        <f>IFERROR(SUM('MCC Data (20.06.2024)'!E$9:E$104)/SUM('MCC Data (20.06.2024)'!$I$9:$I$104),0)</f>
        <v>7.6734192756292203E-4</v>
      </c>
      <c r="F23" s="84">
        <f>IFERROR(SUM('MCC Data (20.06.2024)'!F$9:F$104)/SUM('MCC Data (20.06.2024)'!$I$9:$I$104),0)</f>
        <v>1.2430939226519336E-2</v>
      </c>
      <c r="G23" s="84">
        <f>IFERROR(SUM('MCC Data (20.06.2024)'!G$9:G$104)/SUM('MCC Data (20.06.2024)'!$I$9:$I$104),0)</f>
        <v>4.4198895027624308E-2</v>
      </c>
      <c r="H23" s="84">
        <f>IFERROR(SUM('MCC Data (20.06.2024)'!H$9:H$104)/SUM('MCC Data (20.06.2024)'!$I$9:$I$104),0)</f>
        <v>4.2817679558011051E-2</v>
      </c>
    </row>
    <row r="24" spans="1:8" ht="13" thickBot="1" x14ac:dyDescent="0.3">
      <c r="A24" s="85" t="str">
        <f ca="1">'MCC Data (21.06.2024)'!$H$3</f>
        <v>21.06.2024</v>
      </c>
      <c r="B24" s="86">
        <f>IFERROR(SUM('MCC Data (21.06.2024)'!B$9:B$104)/SUM('MCC Data (21.06.2024)'!$I$9:$I$104),0)</f>
        <v>0.75461309523809528</v>
      </c>
      <c r="C24" s="86">
        <f>IFERROR(SUM('MCC Data (21.06.2024)'!C$9:C$104)/SUM('MCC Data (21.06.2024)'!$I$9:$I$104),0)</f>
        <v>0.14047619047619048</v>
      </c>
      <c r="D24" s="86">
        <f>IFERROR(SUM('MCC Data (21.06.2024)'!D$9:D$104)/SUM('MCC Data (21.06.2024)'!$I$9:$I$104),0)</f>
        <v>6.2500000000000003E-3</v>
      </c>
      <c r="E24" s="86">
        <f>IFERROR(SUM('MCC Data (21.06.2024)'!E$9:E$104)/SUM('MCC Data (21.06.2024)'!$I$9:$I$104),0)</f>
        <v>5.9523809523809529E-4</v>
      </c>
      <c r="F24" s="86">
        <f>IFERROR(SUM('MCC Data (21.06.2024)'!F$9:F$104)/SUM('MCC Data (21.06.2024)'!$I$9:$I$104),0)</f>
        <v>1.1458333333333333E-2</v>
      </c>
      <c r="G24" s="86">
        <f>IFERROR(SUM('MCC Data (21.06.2024)'!G$9:G$104)/SUM('MCC Data (21.06.2024)'!$I$9:$I$104),0)</f>
        <v>5.3124999999999999E-2</v>
      </c>
      <c r="H24" s="86">
        <f>IFERROR(SUM('MCC Data (21.06.2024)'!H$9:H$104)/SUM('MCC Data (21.06.2024)'!$I$9:$I$104),0)</f>
        <v>3.3482142857142856E-2</v>
      </c>
    </row>
    <row r="25" spans="1:8" ht="13" thickTop="1" x14ac:dyDescent="0.25">
      <c r="A25" s="154" t="s">
        <v>89</v>
      </c>
    </row>
    <row r="27" spans="1:8" x14ac:dyDescent="0.25">
      <c r="B27" s="31"/>
    </row>
    <row r="28" spans="1:8" x14ac:dyDescent="0.25">
      <c r="B28" s="31"/>
    </row>
    <row r="29" spans="1:8" x14ac:dyDescent="0.25">
      <c r="B29" s="31"/>
    </row>
    <row r="30" spans="1:8" x14ac:dyDescent="0.25">
      <c r="B30" s="31"/>
    </row>
    <row r="31" spans="1:8" x14ac:dyDescent="0.25">
      <c r="B31" s="31"/>
    </row>
    <row r="32" spans="1:8" x14ac:dyDescent="0.25">
      <c r="B32" s="31"/>
    </row>
    <row r="33" spans="2:2" x14ac:dyDescent="0.25">
      <c r="B33" s="31"/>
    </row>
    <row r="64" spans="1:1" ht="13" thickBot="1" x14ac:dyDescent="0.3">
      <c r="A64" s="28" t="s">
        <v>99</v>
      </c>
    </row>
    <row r="65" spans="1:8" ht="13.5" thickTop="1" thickBot="1" x14ac:dyDescent="0.3">
      <c r="B65" s="80" t="s">
        <v>77</v>
      </c>
      <c r="C65" s="80" t="s">
        <v>9</v>
      </c>
      <c r="D65" s="80" t="s">
        <v>7</v>
      </c>
      <c r="E65" s="80" t="s">
        <v>8</v>
      </c>
      <c r="F65" s="80" t="s">
        <v>78</v>
      </c>
      <c r="G65" s="80" t="s">
        <v>6</v>
      </c>
      <c r="H65" s="80" t="s">
        <v>79</v>
      </c>
    </row>
    <row r="66" spans="1:8" ht="13" thickTop="1" x14ac:dyDescent="0.25">
      <c r="A66" s="81" t="str">
        <f ca="1">'MCC Data (08.06.2024)'!$H$3</f>
        <v>08.06.2024</v>
      </c>
      <c r="B66" s="82">
        <f>IFERROR(SUM('MCC Data (08.06.2024)'!J$9:J$104)/SUM('MCC Data (08.06.2024)'!$Q$9:$Q$104),0)</f>
        <v>0.84756865709246665</v>
      </c>
      <c r="C66" s="82">
        <f>IFERROR(SUM('MCC Data (08.06.2024)'!K$9:K$104)/SUM('MCC Data (08.06.2024)'!$Q$9:$Q$104),0)</f>
        <v>7.3066263542454019E-2</v>
      </c>
      <c r="D66" s="82">
        <f>IFERROR(SUM('MCC Data (08.06.2024)'!L$9:L$104)/SUM('MCC Data (08.06.2024)'!$Q$9:$Q$104),0)</f>
        <v>1.63769211388259E-3</v>
      </c>
      <c r="E66" s="82">
        <f>IFERROR(SUM('MCC Data (08.06.2024)'!M$9:M$104)/SUM('MCC Data (08.06.2024)'!$Q$9:$Q$104),0)</f>
        <v>3.779289493575208E-4</v>
      </c>
      <c r="F66" s="82">
        <f>IFERROR(SUM('MCC Data (08.06.2024)'!N$9:N$104)/SUM('MCC Data (08.06.2024)'!$Q$9:$Q$104),0)</f>
        <v>9.8261526832955411E-3</v>
      </c>
      <c r="G66" s="82">
        <f>IFERROR(SUM('MCC Data (08.06.2024)'!O$9:O$104)/SUM('MCC Data (08.06.2024)'!$Q$9:$Q$104),0)</f>
        <v>4.195011337868481E-2</v>
      </c>
      <c r="H66" s="82">
        <f>IFERROR(SUM('MCC Data (08.06.2024)'!P$9:P$104)/SUM('MCC Data (08.06.2024)'!$Q$9:$Q$104),0)</f>
        <v>2.5573192239858905E-2</v>
      </c>
    </row>
    <row r="67" spans="1:8" x14ac:dyDescent="0.25">
      <c r="A67" s="83" t="str">
        <f ca="1">'MCC Data (09.06.2024)'!$H$3</f>
        <v>09.06.2024</v>
      </c>
      <c r="B67" s="84">
        <f>IFERROR(SUM('MCC Data (09.06.2024)'!J$9:J$104)/SUM('MCC Data (09.06.2024)'!$Q$9:$Q$104),0)</f>
        <v>0.8629656683710738</v>
      </c>
      <c r="C67" s="84">
        <f>IFERROR(SUM('MCC Data (09.06.2024)'!K$9:K$104)/SUM('MCC Data (09.06.2024)'!$Q$9:$Q$104),0)</f>
        <v>5.4054054054054057E-2</v>
      </c>
      <c r="D67" s="84">
        <f>IFERROR(SUM('MCC Data (09.06.2024)'!L$9:L$104)/SUM('MCC Data (09.06.2024)'!$Q$9:$Q$104),0)</f>
        <v>7.3046018991964939E-4</v>
      </c>
      <c r="E67" s="84">
        <f>IFERROR(SUM('MCC Data (09.06.2024)'!M$9:M$104)/SUM('MCC Data (09.06.2024)'!$Q$9:$Q$104),0)</f>
        <v>0</v>
      </c>
      <c r="F67" s="84">
        <f>IFERROR(SUM('MCC Data (09.06.2024)'!N$9:N$104)/SUM('MCC Data (09.06.2024)'!$Q$9:$Q$104),0)</f>
        <v>9.3498904309715115E-3</v>
      </c>
      <c r="G67" s="84">
        <f>IFERROR(SUM('MCC Data (09.06.2024)'!O$9:O$104)/SUM('MCC Data (09.06.2024)'!$Q$9:$Q$104),0)</f>
        <v>4.6457268078889703E-2</v>
      </c>
      <c r="H67" s="84">
        <f>IFERROR(SUM('MCC Data (09.06.2024)'!P$9:P$104)/SUM('MCC Data (09.06.2024)'!$Q$9:$Q$104),0)</f>
        <v>2.6442658875091306E-2</v>
      </c>
    </row>
    <row r="68" spans="1:8" x14ac:dyDescent="0.25">
      <c r="A68" s="83" t="str">
        <f ca="1">'MCC Data (10.06.2024)'!$H$3</f>
        <v>10.06.2024</v>
      </c>
      <c r="B68" s="84">
        <f>IFERROR(SUM('MCC Data (10.06.2024)'!J$9:J$104)/SUM('MCC Data (10.06.2024)'!$Q$9:$Q$104),0)</f>
        <v>0.75043630017452012</v>
      </c>
      <c r="C68" s="84">
        <f>IFERROR(SUM('MCC Data (10.06.2024)'!K$9:K$104)/SUM('MCC Data (10.06.2024)'!$Q$9:$Q$104),0)</f>
        <v>0.15233108950386437</v>
      </c>
      <c r="D68" s="84">
        <f>IFERROR(SUM('MCC Data (10.06.2024)'!L$9:L$104)/SUM('MCC Data (10.06.2024)'!$Q$9:$Q$104),0)</f>
        <v>7.2301171777611568E-3</v>
      </c>
      <c r="E68" s="84">
        <f>IFERROR(SUM('MCC Data (10.06.2024)'!M$9:M$104)/SUM('MCC Data (10.06.2024)'!$Q$9:$Q$104),0)</f>
        <v>2.243829468960359E-3</v>
      </c>
      <c r="F68" s="84">
        <f>IFERROR(SUM('MCC Data (10.06.2024)'!N$9:N$104)/SUM('MCC Data (10.06.2024)'!$Q$9:$Q$104),0)</f>
        <v>1.1717776115681875E-2</v>
      </c>
      <c r="G68" s="84">
        <f>IFERROR(SUM('MCC Data (10.06.2024)'!O$9:O$104)/SUM('MCC Data (10.06.2024)'!$Q$9:$Q$104),0)</f>
        <v>3.6025928696085764E-2</v>
      </c>
      <c r="H68" s="84">
        <f>IFERROR(SUM('MCC Data (10.06.2024)'!P$9:P$104)/SUM('MCC Data (10.06.2024)'!$Q$9:$Q$104),0)</f>
        <v>4.00149588631264E-2</v>
      </c>
    </row>
    <row r="69" spans="1:8" x14ac:dyDescent="0.25">
      <c r="A69" s="83" t="str">
        <f ca="1">'MCC Data (11.06.2024)'!$H$3</f>
        <v>11.06.2024</v>
      </c>
      <c r="B69" s="84">
        <f>IFERROR(SUM('MCC Data (11.06.2024)'!J$9:J$104)/SUM('MCC Data (11.06.2024)'!$Q$9:$Q$104),0)</f>
        <v>0.75421538461538462</v>
      </c>
      <c r="C69" s="84">
        <f>IFERROR(SUM('MCC Data (11.06.2024)'!K$9:K$104)/SUM('MCC Data (11.06.2024)'!$Q$9:$Q$104),0)</f>
        <v>0.14683076923076924</v>
      </c>
      <c r="D69" s="84">
        <f>IFERROR(SUM('MCC Data (11.06.2024)'!L$9:L$104)/SUM('MCC Data (11.06.2024)'!$Q$9:$Q$104),0)</f>
        <v>7.3846153846153844E-3</v>
      </c>
      <c r="E69" s="84">
        <f>IFERROR(SUM('MCC Data (11.06.2024)'!M$9:M$104)/SUM('MCC Data (11.06.2024)'!$Q$9:$Q$104),0)</f>
        <v>2.3384615384615384E-3</v>
      </c>
      <c r="F69" s="84">
        <f>IFERROR(SUM('MCC Data (11.06.2024)'!N$9:N$104)/SUM('MCC Data (11.06.2024)'!$Q$9:$Q$104),0)</f>
        <v>1.0584615384615385E-2</v>
      </c>
      <c r="G69" s="84">
        <f>IFERROR(SUM('MCC Data (11.06.2024)'!O$9:O$104)/SUM('MCC Data (11.06.2024)'!$Q$9:$Q$104),0)</f>
        <v>3.6799999999999999E-2</v>
      </c>
      <c r="H69" s="84">
        <f>IFERROR(SUM('MCC Data (11.06.2024)'!P$9:P$104)/SUM('MCC Data (11.06.2024)'!$Q$9:$Q$104),0)</f>
        <v>4.1846153846153845E-2</v>
      </c>
    </row>
    <row r="70" spans="1:8" x14ac:dyDescent="0.25">
      <c r="A70" s="83" t="str">
        <f ca="1">'MCC Data (12.06.2024)'!$H$3</f>
        <v>12.06.2024</v>
      </c>
      <c r="B70" s="84">
        <f>IFERROR(SUM('MCC Data (12.06.2024)'!J$9:J$104)/SUM('MCC Data (12.06.2024)'!$Q$9:$Q$104),0)</f>
        <v>0.75091041514930812</v>
      </c>
      <c r="C70" s="84">
        <f>IFERROR(SUM('MCC Data (12.06.2024)'!K$9:K$104)/SUM('MCC Data (12.06.2024)'!$Q$9:$Q$104),0)</f>
        <v>0.14845836368050497</v>
      </c>
      <c r="D70" s="84">
        <f>IFERROR(SUM('MCC Data (12.06.2024)'!L$9:L$104)/SUM('MCC Data (12.06.2024)'!$Q$9:$Q$104),0)</f>
        <v>9.8324836125273131E-3</v>
      </c>
      <c r="E70" s="84">
        <f>IFERROR(SUM('MCC Data (12.06.2024)'!M$9:M$104)/SUM('MCC Data (12.06.2024)'!$Q$9:$Q$104),0)</f>
        <v>2.4277737314882253E-3</v>
      </c>
      <c r="F70" s="84">
        <f>IFERROR(SUM('MCC Data (12.06.2024)'!N$9:N$104)/SUM('MCC Data (12.06.2024)'!$Q$9:$Q$104),0)</f>
        <v>1.1046370478271426E-2</v>
      </c>
      <c r="G70" s="84">
        <f>IFERROR(SUM('MCC Data (12.06.2024)'!O$9:O$104)/SUM('MCC Data (12.06.2024)'!$Q$9:$Q$104),0)</f>
        <v>3.4474386987132802E-2</v>
      </c>
      <c r="H70" s="84">
        <f>IFERROR(SUM('MCC Data (12.06.2024)'!P$9:P$104)/SUM('MCC Data (12.06.2024)'!$Q$9:$Q$104),0)</f>
        <v>4.2850206360767175E-2</v>
      </c>
    </row>
    <row r="71" spans="1:8" x14ac:dyDescent="0.25">
      <c r="A71" s="83" t="str">
        <f ca="1">'MCC Data (13.06.2024)'!$H$3</f>
        <v>13.06.2024</v>
      </c>
      <c r="B71" s="84">
        <f>IFERROR(SUM('MCC Data (13.06.2024)'!J$9:J$104)/SUM('MCC Data (13.06.2024)'!$Q$9:$Q$104),0)</f>
        <v>0.75717732207478894</v>
      </c>
      <c r="C71" s="84">
        <f>IFERROR(SUM('MCC Data (13.06.2024)'!K$9:K$104)/SUM('MCC Data (13.06.2024)'!$Q$9:$Q$104),0)</f>
        <v>0.15476477683956574</v>
      </c>
      <c r="D71" s="84">
        <f>IFERROR(SUM('MCC Data (13.06.2024)'!L$9:L$104)/SUM('MCC Data (13.06.2024)'!$Q$9:$Q$104),0)</f>
        <v>8.5645355850422194E-3</v>
      </c>
      <c r="E71" s="84">
        <f>IFERROR(SUM('MCC Data (13.06.2024)'!M$9:M$104)/SUM('MCC Data (13.06.2024)'!$Q$9:$Q$104),0)</f>
        <v>2.5331724969843185E-3</v>
      </c>
      <c r="F71" s="84">
        <f>IFERROR(SUM('MCC Data (13.06.2024)'!N$9:N$104)/SUM('MCC Data (13.06.2024)'!$Q$9:$Q$104),0)</f>
        <v>1.1580217129071171E-2</v>
      </c>
      <c r="G71" s="84">
        <f>IFERROR(SUM('MCC Data (13.06.2024)'!O$9:O$104)/SUM('MCC Data (13.06.2024)'!$Q$9:$Q$104),0)</f>
        <v>3.2448733413751506E-2</v>
      </c>
      <c r="H71" s="84">
        <f>IFERROR(SUM('MCC Data (13.06.2024)'!P$9:P$104)/SUM('MCC Data (13.06.2024)'!$Q$9:$Q$104),0)</f>
        <v>3.2931242460796137E-2</v>
      </c>
    </row>
    <row r="72" spans="1:8" x14ac:dyDescent="0.25">
      <c r="A72" s="83" t="str">
        <f ca="1">'MCC Data (14.06.2024)'!$H$3</f>
        <v>14.06.2024</v>
      </c>
      <c r="B72" s="84">
        <f>IFERROR(SUM('MCC Data (14.06.2024)'!J$9:J$104)/SUM('MCC Data (14.06.2024)'!$Q$9:$Q$104),0)</f>
        <v>0.77213436453884332</v>
      </c>
      <c r="C72" s="84">
        <f>IFERROR(SUM('MCC Data (14.06.2024)'!K$9:K$104)/SUM('MCC Data (14.06.2024)'!$Q$9:$Q$104),0)</f>
        <v>0.13713494170610643</v>
      </c>
      <c r="D72" s="84">
        <f>IFERROR(SUM('MCC Data (14.06.2024)'!L$9:L$104)/SUM('MCC Data (14.06.2024)'!$Q$9:$Q$104),0)</f>
        <v>8.772942398707146E-3</v>
      </c>
      <c r="E72" s="84">
        <f>IFERROR(SUM('MCC Data (14.06.2024)'!M$9:M$104)/SUM('MCC Data (14.06.2024)'!$Q$9:$Q$104),0)</f>
        <v>3.3475701258224634E-3</v>
      </c>
      <c r="F72" s="84">
        <f>IFERROR(SUM('MCC Data (14.06.2024)'!N$9:N$104)/SUM('MCC Data (14.06.2024)'!$Q$9:$Q$104),0)</f>
        <v>1.1889645619300473E-2</v>
      </c>
      <c r="G72" s="84">
        <f>IFERROR(SUM('MCC Data (14.06.2024)'!O$9:O$104)/SUM('MCC Data (14.06.2024)'!$Q$9:$Q$104),0)</f>
        <v>4.0517141867713262E-2</v>
      </c>
      <c r="H72" s="84">
        <f>IFERROR(SUM('MCC Data (14.06.2024)'!P$9:P$104)/SUM('MCC Data (14.06.2024)'!$Q$9:$Q$104),0)</f>
        <v>2.6203393743506869E-2</v>
      </c>
    </row>
    <row r="73" spans="1:8" x14ac:dyDescent="0.25">
      <c r="A73" s="83" t="str">
        <f ca="1">'MCC Data (15.06.2024)'!$H$3</f>
        <v>15.06.2024</v>
      </c>
      <c r="B73" s="84">
        <f>IFERROR(SUM('MCC Data (15.06.2024)'!J$9:J$104)/SUM('MCC Data (15.06.2024)'!$Q$9:$Q$104),0)</f>
        <v>0.84422866520787743</v>
      </c>
      <c r="C73" s="84">
        <f>IFERROR(SUM('MCC Data (15.06.2024)'!K$9:K$104)/SUM('MCC Data (15.06.2024)'!$Q$9:$Q$104),0)</f>
        <v>7.8364332603938727E-2</v>
      </c>
      <c r="D73" s="84">
        <f>IFERROR(SUM('MCC Data (15.06.2024)'!L$9:L$104)/SUM('MCC Data (15.06.2024)'!$Q$9:$Q$104),0)</f>
        <v>1.2308533916849016E-3</v>
      </c>
      <c r="E73" s="84">
        <f>IFERROR(SUM('MCC Data (15.06.2024)'!M$9:M$104)/SUM('MCC Data (15.06.2024)'!$Q$9:$Q$104),0)</f>
        <v>4.1028446389496716E-4</v>
      </c>
      <c r="F73" s="84">
        <f>IFERROR(SUM('MCC Data (15.06.2024)'!N$9:N$104)/SUM('MCC Data (15.06.2024)'!$Q$9:$Q$104),0)</f>
        <v>1.2855579868708972E-2</v>
      </c>
      <c r="G73" s="84">
        <f>IFERROR(SUM('MCC Data (15.06.2024)'!O$9:O$104)/SUM('MCC Data (15.06.2024)'!$Q$9:$Q$104),0)</f>
        <v>4.3763676148796497E-2</v>
      </c>
      <c r="H73" s="84">
        <f>IFERROR(SUM('MCC Data (15.06.2024)'!P$9:P$104)/SUM('MCC Data (15.06.2024)'!$Q$9:$Q$104),0)</f>
        <v>1.9146608315098467E-2</v>
      </c>
    </row>
    <row r="74" spans="1:8" x14ac:dyDescent="0.25">
      <c r="A74" s="83" t="str">
        <f ca="1">'MCC Data (16.06.2024)'!$H$3</f>
        <v>16.06.2024</v>
      </c>
      <c r="B74" s="84">
        <f>IFERROR(SUM('MCC Data (16.06.2024)'!J$9:J$104)/SUM('MCC Data (16.06.2024)'!$Q$9:$Q$104),0)</f>
        <v>0.85451061320754718</v>
      </c>
      <c r="C74" s="84">
        <f>IFERROR(SUM('MCC Data (16.06.2024)'!K$9:K$104)/SUM('MCC Data (16.06.2024)'!$Q$9:$Q$104),0)</f>
        <v>5.925707547169811E-2</v>
      </c>
      <c r="D74" s="84">
        <f>IFERROR(SUM('MCC Data (16.06.2024)'!L$9:L$104)/SUM('MCC Data (16.06.2024)'!$Q$9:$Q$104),0)</f>
        <v>1.6214622641509435E-3</v>
      </c>
      <c r="E74" s="84">
        <f>IFERROR(SUM('MCC Data (16.06.2024)'!M$9:M$104)/SUM('MCC Data (16.06.2024)'!$Q$9:$Q$104),0)</f>
        <v>1.4740566037735848E-4</v>
      </c>
      <c r="F74" s="84">
        <f>IFERROR(SUM('MCC Data (16.06.2024)'!N$9:N$104)/SUM('MCC Data (16.06.2024)'!$Q$9:$Q$104),0)</f>
        <v>8.6969339622641507E-3</v>
      </c>
      <c r="G74" s="84">
        <f>IFERROR(SUM('MCC Data (16.06.2024)'!O$9:O$104)/SUM('MCC Data (16.06.2024)'!$Q$9:$Q$104),0)</f>
        <v>4.5548349056603772E-2</v>
      </c>
      <c r="H74" s="84">
        <f>IFERROR(SUM('MCC Data (16.06.2024)'!P$9:P$104)/SUM('MCC Data (16.06.2024)'!$Q$9:$Q$104),0)</f>
        <v>3.0218160377358489E-2</v>
      </c>
    </row>
    <row r="75" spans="1:8" x14ac:dyDescent="0.25">
      <c r="A75" s="83" t="str">
        <f ca="1">'MCC Data (17.06.2024)'!$H$3</f>
        <v>17.06.2024</v>
      </c>
      <c r="B75" s="84">
        <f>IFERROR(SUM('MCC Data (17.06.2024)'!J$9:J$104)/SUM('MCC Data (17.06.2024)'!$Q$9:$Q$104),0)</f>
        <v>0.74805161620033223</v>
      </c>
      <c r="C75" s="84">
        <f>IFERROR(SUM('MCC Data (17.06.2024)'!K$9:K$104)/SUM('MCC Data (17.06.2024)'!$Q$9:$Q$104),0)</f>
        <v>0.15139900344959756</v>
      </c>
      <c r="D75" s="84">
        <f>IFERROR(SUM('MCC Data (17.06.2024)'!L$9:L$104)/SUM('MCC Data (17.06.2024)'!$Q$9:$Q$104),0)</f>
        <v>8.8156381755461859E-3</v>
      </c>
      <c r="E75" s="84">
        <f>IFERROR(SUM('MCC Data (17.06.2024)'!M$9:M$104)/SUM('MCC Data (17.06.2024)'!$Q$9:$Q$104),0)</f>
        <v>3.4495975469528554E-3</v>
      </c>
      <c r="F75" s="84">
        <f>IFERROR(SUM('MCC Data (17.06.2024)'!N$9:N$104)/SUM('MCC Data (17.06.2024)'!$Q$9:$Q$104),0)</f>
        <v>1.2009709978280311E-2</v>
      </c>
      <c r="G75" s="84">
        <f>IFERROR(SUM('MCC Data (17.06.2024)'!O$9:O$104)/SUM('MCC Data (17.06.2024)'!$Q$9:$Q$104),0)</f>
        <v>3.6029129934840934E-2</v>
      </c>
      <c r="H75" s="84">
        <f>IFERROR(SUM('MCC Data (17.06.2024)'!P$9:P$104)/SUM('MCC Data (17.06.2024)'!$Q$9:$Q$104),0)</f>
        <v>4.0245304714449981E-2</v>
      </c>
    </row>
    <row r="76" spans="1:8" x14ac:dyDescent="0.25">
      <c r="A76" s="83" t="str">
        <f ca="1">'MCC Data (18.06.2024)'!$H$3</f>
        <v>18.06.2024</v>
      </c>
      <c r="B76" s="84">
        <f>IFERROR(SUM('MCC Data (18.06.2024)'!J$9:J$104)/SUM('MCC Data (18.06.2024)'!$Q$9:$Q$104),0)</f>
        <v>0.72503744383424862</v>
      </c>
      <c r="C76" s="84">
        <f>IFERROR(SUM('MCC Data (18.06.2024)'!K$9:K$104)/SUM('MCC Data (18.06.2024)'!$Q$9:$Q$104),0)</f>
        <v>0.16862206689965054</v>
      </c>
      <c r="D76" s="84">
        <f>IFERROR(SUM('MCC Data (18.06.2024)'!L$9:L$104)/SUM('MCC Data (18.06.2024)'!$Q$9:$Q$104),0)</f>
        <v>7.4887668497254116E-3</v>
      </c>
      <c r="E76" s="84">
        <f>IFERROR(SUM('MCC Data (18.06.2024)'!M$9:M$104)/SUM('MCC Data (18.06.2024)'!$Q$9:$Q$104),0)</f>
        <v>2.9955067398901645E-3</v>
      </c>
      <c r="F76" s="84">
        <f>IFERROR(SUM('MCC Data (18.06.2024)'!N$9:N$104)/SUM('MCC Data (18.06.2024)'!$Q$9:$Q$104),0)</f>
        <v>1.2481278082875686E-2</v>
      </c>
      <c r="G76" s="84">
        <f>IFERROR(SUM('MCC Data (18.06.2024)'!O$9:O$104)/SUM('MCC Data (18.06.2024)'!$Q$9:$Q$104),0)</f>
        <v>3.8816774837743387E-2</v>
      </c>
      <c r="H76" s="84">
        <f>IFERROR(SUM('MCC Data (18.06.2024)'!P$9:P$104)/SUM('MCC Data (18.06.2024)'!$Q$9:$Q$104),0)</f>
        <v>4.4558162755866201E-2</v>
      </c>
    </row>
    <row r="77" spans="1:8" x14ac:dyDescent="0.25">
      <c r="A77" s="83" t="str">
        <f ca="1">'MCC Data (19.06.2024)'!$H$3</f>
        <v>19.06.2024</v>
      </c>
      <c r="B77" s="84">
        <f>IFERROR(SUM('MCC Data (19.06.2024)'!J$9:J$104)/SUM('MCC Data (19.06.2024)'!$Q$9:$Q$104),0)</f>
        <v>0.74443069306930698</v>
      </c>
      <c r="C77" s="84">
        <f>IFERROR(SUM('MCC Data (19.06.2024)'!K$9:K$104)/SUM('MCC Data (19.06.2024)'!$Q$9:$Q$104),0)</f>
        <v>0.14566831683168316</v>
      </c>
      <c r="D77" s="84">
        <f>IFERROR(SUM('MCC Data (19.06.2024)'!L$9:L$104)/SUM('MCC Data (19.06.2024)'!$Q$9:$Q$104),0)</f>
        <v>1.1138613861386138E-2</v>
      </c>
      <c r="E77" s="84">
        <f>IFERROR(SUM('MCC Data (19.06.2024)'!M$9:M$104)/SUM('MCC Data (19.06.2024)'!$Q$9:$Q$104),0)</f>
        <v>2.8465346534653465E-3</v>
      </c>
      <c r="F77" s="84">
        <f>IFERROR(SUM('MCC Data (19.06.2024)'!N$9:N$104)/SUM('MCC Data (19.06.2024)'!$Q$9:$Q$104),0)</f>
        <v>1.2004950495049505E-2</v>
      </c>
      <c r="G77" s="84">
        <f>IFERROR(SUM('MCC Data (19.06.2024)'!O$9:O$104)/SUM('MCC Data (19.06.2024)'!$Q$9:$Q$104),0)</f>
        <v>4.1584158415841586E-2</v>
      </c>
      <c r="H77" s="84">
        <f>IFERROR(SUM('MCC Data (19.06.2024)'!P$9:P$104)/SUM('MCC Data (19.06.2024)'!$Q$9:$Q$104),0)</f>
        <v>4.232673267326733E-2</v>
      </c>
    </row>
    <row r="78" spans="1:8" x14ac:dyDescent="0.25">
      <c r="A78" s="83" t="str">
        <f ca="1">'MCC Data (20.06.2024)'!$H$3</f>
        <v>20.06.2024</v>
      </c>
      <c r="B78" s="84">
        <f>IFERROR(SUM('MCC Data (20.06.2024)'!J$9:J$104)/SUM('MCC Data (20.06.2024)'!$Q$9:$Q$104),0)</f>
        <v>0.74377096310493529</v>
      </c>
      <c r="C78" s="84">
        <f>IFERROR(SUM('MCC Data (20.06.2024)'!K$9:K$104)/SUM('MCC Data (20.06.2024)'!$Q$9:$Q$104),0)</f>
        <v>0.14901772879731673</v>
      </c>
      <c r="D78" s="84">
        <f>IFERROR(SUM('MCC Data (20.06.2024)'!L$9:L$104)/SUM('MCC Data (20.06.2024)'!$Q$9:$Q$104),0)</f>
        <v>8.5050311451844753E-3</v>
      </c>
      <c r="E78" s="84">
        <f>IFERROR(SUM('MCC Data (20.06.2024)'!M$9:M$104)/SUM('MCC Data (20.06.2024)'!$Q$9:$Q$104),0)</f>
        <v>3.3540967896502154E-3</v>
      </c>
      <c r="F78" s="84">
        <f>IFERROR(SUM('MCC Data (20.06.2024)'!N$9:N$104)/SUM('MCC Data (20.06.2024)'!$Q$9:$Q$104),0)</f>
        <v>1.1859127934834691E-2</v>
      </c>
      <c r="G78" s="84">
        <f>IFERROR(SUM('MCC Data (20.06.2024)'!O$9:O$104)/SUM('MCC Data (20.06.2024)'!$Q$9:$Q$104),0)</f>
        <v>4.012937230474365E-2</v>
      </c>
      <c r="H78" s="84">
        <f>IFERROR(SUM('MCC Data (20.06.2024)'!P$9:P$104)/SUM('MCC Data (20.06.2024)'!$Q$9:$Q$104),0)</f>
        <v>4.3363679923334932E-2</v>
      </c>
    </row>
    <row r="79" spans="1:8" ht="13" thickBot="1" x14ac:dyDescent="0.3">
      <c r="A79" s="85" t="str">
        <f ca="1">'MCC Data (21.06.2024)'!$H$3</f>
        <v>21.06.2024</v>
      </c>
      <c r="B79" s="86">
        <f>IFERROR(SUM('MCC Data (21.06.2024)'!J$9:J$104)/SUM('MCC Data (21.06.2024)'!$Q$9:$Q$104),0)</f>
        <v>0.76351906158357774</v>
      </c>
      <c r="C79" s="86">
        <f>IFERROR(SUM('MCC Data (21.06.2024)'!K$9:K$104)/SUM('MCC Data (21.06.2024)'!$Q$9:$Q$104),0)</f>
        <v>0.13489736070381231</v>
      </c>
      <c r="D79" s="86">
        <f>IFERROR(SUM('MCC Data (21.06.2024)'!L$9:L$104)/SUM('MCC Data (21.06.2024)'!$Q$9:$Q$104),0)</f>
        <v>9.2668621700879774E-3</v>
      </c>
      <c r="E79" s="86">
        <f>IFERROR(SUM('MCC Data (21.06.2024)'!M$9:M$104)/SUM('MCC Data (21.06.2024)'!$Q$9:$Q$104),0)</f>
        <v>1.5249266862170088E-3</v>
      </c>
      <c r="F79" s="86">
        <f>IFERROR(SUM('MCC Data (21.06.2024)'!N$9:N$104)/SUM('MCC Data (21.06.2024)'!$Q$9:$Q$104),0)</f>
        <v>1.0674486803519062E-2</v>
      </c>
      <c r="G79" s="86">
        <f>IFERROR(SUM('MCC Data (21.06.2024)'!O$9:O$104)/SUM('MCC Data (21.06.2024)'!$Q$9:$Q$104),0)</f>
        <v>4.4105571847507331E-2</v>
      </c>
      <c r="H79" s="86">
        <f>IFERROR(SUM('MCC Data (21.06.2024)'!P$9:P$104)/SUM('MCC Data (21.06.2024)'!$Q$9:$Q$104),0)</f>
        <v>3.6011730205278591E-2</v>
      </c>
    </row>
    <row r="80" spans="1:8" ht="13" thickTop="1" x14ac:dyDescent="0.25">
      <c r="A80" s="154" t="s">
        <v>89</v>
      </c>
      <c r="B80" s="155"/>
      <c r="C80" s="155"/>
      <c r="D80" s="155"/>
      <c r="E80" s="155"/>
      <c r="F80" s="155"/>
      <c r="G80" s="155"/>
      <c r="H80" s="155"/>
    </row>
  </sheetData>
  <sheetProtection formatCells="0"/>
  <pageMargins left="0.70866141732283472" right="0.70866141732283472" top="0.74803149606299213" bottom="0.74803149606299213" header="0.31496062992125984" footer="0.31496062992125984"/>
  <pageSetup scale="70" fitToHeight="2" orientation="portrait" r:id="rId1"/>
  <rowBreaks count="1" manualBreakCount="1">
    <brk id="63" max="13" man="1"/>
  </rowBreaks>
  <ignoredErrors>
    <ignoredError xmlns:x16r3="http://schemas.microsoft.com/office/spreadsheetml/2018/08/main" sqref="H4" x16r3:misleadingForma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8B5C7E-14DD-463A-A665-930AF4DB93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08FB4C-0026-4FF8-87F2-7A6348FE7E0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013FF1D-E68E-4DBD-8935-B9C58C3FB1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73b4a9-5e9c-4a91-95b1-33b421fa774e"/>
    <ds:schemaRef ds:uri="815ea807-ba59-43ed-906f-8cfb70dec7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20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20</vt:i4>
      </vt:variant>
    </vt:vector>
  </HeadingPairs>
  <TitlesOfParts>
    <vt:vector size="42" baseType="lpstr">
      <vt:lpstr>Front Cover</vt:lpstr>
      <vt:lpstr>QA &amp; Issue</vt:lpstr>
      <vt:lpstr>Internal Control-Check Sheet</vt:lpstr>
      <vt:lpstr>Location Plan &amp; Summary</vt:lpstr>
      <vt:lpstr>MCC Data (08.06.2024)</vt:lpstr>
      <vt:lpstr>MCC Data (09.06.2024)</vt:lpstr>
      <vt:lpstr>MCC Data (10.06.2024)</vt:lpstr>
      <vt:lpstr>MCC Data (11.06.2024)</vt:lpstr>
      <vt:lpstr>MCC Data (12.06.2024)</vt:lpstr>
      <vt:lpstr>MCC Data (13.06.2024)</vt:lpstr>
      <vt:lpstr>MCC Data (14.06.2024)</vt:lpstr>
      <vt:lpstr>MCC Data (15.06.2024)</vt:lpstr>
      <vt:lpstr>MCC Data (16.06.2024)</vt:lpstr>
      <vt:lpstr>MCC Data (17.06.2024)</vt:lpstr>
      <vt:lpstr>MCC Data (18.06.2024)</vt:lpstr>
      <vt:lpstr>MCC Data (19.06.2024)</vt:lpstr>
      <vt:lpstr>MCC Data (20.06.2024)</vt:lpstr>
      <vt:lpstr>MCC Data (21.06.2024)</vt:lpstr>
      <vt:lpstr>PCU Data</vt:lpstr>
      <vt:lpstr>UC Summary</vt:lpstr>
      <vt:lpstr>Northbound Summary</vt:lpstr>
      <vt:lpstr>Southbound Summary</vt:lpstr>
      <vt:lpstr>'Front Cover'!Print_Area</vt:lpstr>
      <vt:lpstr>'Internal Control-Check Sheet'!Print_Area</vt:lpstr>
      <vt:lpstr>'Location Plan &amp; Summary'!Print_Area</vt:lpstr>
      <vt:lpstr>'MCC Data (08.06.2024)'!Print_Area</vt:lpstr>
      <vt:lpstr>'MCC Data (09.06.2024)'!Print_Area</vt:lpstr>
      <vt:lpstr>'MCC Data (10.06.2024)'!Print_Area</vt:lpstr>
      <vt:lpstr>'MCC Data (11.06.2024)'!Print_Area</vt:lpstr>
      <vt:lpstr>'MCC Data (12.06.2024)'!Print_Area</vt:lpstr>
      <vt:lpstr>'MCC Data (13.06.2024)'!Print_Area</vt:lpstr>
      <vt:lpstr>'MCC Data (14.06.2024)'!Print_Area</vt:lpstr>
      <vt:lpstr>'MCC Data (15.06.2024)'!Print_Area</vt:lpstr>
      <vt:lpstr>'MCC Data (16.06.2024)'!Print_Area</vt:lpstr>
      <vt:lpstr>'MCC Data (17.06.2024)'!Print_Area</vt:lpstr>
      <vt:lpstr>'MCC Data (18.06.2024)'!Print_Area</vt:lpstr>
      <vt:lpstr>'MCC Data (19.06.2024)'!Print_Area</vt:lpstr>
      <vt:lpstr>'MCC Data (20.06.2024)'!Print_Area</vt:lpstr>
      <vt:lpstr>'MCC Data (21.06.2024)'!Print_Area</vt:lpstr>
      <vt:lpstr>'PCU Data'!Print_Area</vt:lpstr>
      <vt:lpstr>'QA &amp; Issue'!Print_Area</vt:lpstr>
      <vt:lpstr>'UC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Gari Garmston</cp:lastModifiedBy>
  <cp:lastPrinted>2021-03-02T16:57:12Z</cp:lastPrinted>
  <dcterms:created xsi:type="dcterms:W3CDTF">2007-10-12T16:47:14Z</dcterms:created>
  <dcterms:modified xsi:type="dcterms:W3CDTF">2024-08-23T10:25:28Z</dcterms:modified>
</cp:coreProperties>
</file>